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\OneDrive\Documents\UniTN - Materiale Tesi\da caricare\"/>
    </mc:Choice>
  </mc:AlternateContent>
  <xr:revisionPtr revIDLastSave="0" documentId="13_ncr:1_{A5C5F6B9-19F1-464B-B0D7-8D50165EA3C1}" xr6:coauthVersionLast="47" xr6:coauthVersionMax="47" xr10:uidLastSave="{00000000-0000-0000-0000-000000000000}"/>
  <bookViews>
    <workbookView xWindow="-108" yWindow="-108" windowWidth="23256" windowHeight="12720" firstSheet="8" activeTab="14" xr2:uid="{B6690A5C-FBFE-47BF-8C70-37051439B615}"/>
  </bookViews>
  <sheets>
    <sheet name="Data_UNI" sheetId="1" r:id="rId1"/>
    <sheet name="displacement_UNI" sheetId="2" r:id="rId2"/>
    <sheet name="H_UNI" sheetId="3" r:id="rId3"/>
    <sheet name="T_UNI" sheetId="4" r:id="rId4"/>
    <sheet name="delta_H_UNI" sheetId="5" r:id="rId5"/>
    <sheet name="delta_T_UNI" sheetId="6" r:id="rId6"/>
    <sheet name="Data_MULTI" sheetId="7" r:id="rId7"/>
    <sheet name="displacement_MULTI" sheetId="8" r:id="rId8"/>
    <sheet name="span_MULTI" sheetId="19" r:id="rId9"/>
    <sheet name="H_MULTI" sheetId="9" r:id="rId10"/>
    <sheet name="T_MULTI" sheetId="10" r:id="rId11"/>
    <sheet name="delta_H_MULTI" sheetId="11" r:id="rId12"/>
    <sheet name="delta_T_MULTI" sheetId="12" r:id="rId13"/>
    <sheet name="MULTI vs UNI" sheetId="13" r:id="rId14"/>
    <sheet name="Python" sheetId="18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8" l="1" a="1"/>
  <c r="A2" i="18" s="1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D92" i="13"/>
  <c r="E92" i="13"/>
  <c r="G92" i="13"/>
  <c r="H92" i="13"/>
  <c r="J92" i="13"/>
  <c r="K92" i="13"/>
  <c r="M92" i="13"/>
  <c r="N92" i="13"/>
  <c r="P92" i="13"/>
  <c r="Q92" i="13"/>
  <c r="S92" i="13"/>
  <c r="T92" i="13"/>
  <c r="V92" i="13"/>
  <c r="W92" i="13"/>
  <c r="Y92" i="13"/>
  <c r="Z92" i="13"/>
  <c r="AB92" i="13"/>
  <c r="AC92" i="13"/>
  <c r="AE92" i="13"/>
  <c r="AF92" i="13"/>
  <c r="AH92" i="13"/>
  <c r="AI92" i="13"/>
  <c r="AK92" i="13"/>
  <c r="AL92" i="13"/>
  <c r="AN92" i="13"/>
  <c r="AO92" i="13"/>
  <c r="AQ92" i="13"/>
  <c r="AR92" i="13"/>
  <c r="AT92" i="13"/>
  <c r="AU92" i="13"/>
  <c r="D93" i="13"/>
  <c r="E93" i="13"/>
  <c r="G93" i="13"/>
  <c r="H93" i="13"/>
  <c r="J93" i="13"/>
  <c r="K93" i="13"/>
  <c r="M93" i="13"/>
  <c r="N93" i="13"/>
  <c r="P93" i="13"/>
  <c r="Q93" i="13"/>
  <c r="S93" i="13"/>
  <c r="T93" i="13"/>
  <c r="V93" i="13"/>
  <c r="W93" i="13"/>
  <c r="Y93" i="13"/>
  <c r="Z93" i="13"/>
  <c r="AB93" i="13"/>
  <c r="AC93" i="13"/>
  <c r="AE93" i="13"/>
  <c r="AF93" i="13"/>
  <c r="AH93" i="13"/>
  <c r="AI93" i="13"/>
  <c r="AK93" i="13"/>
  <c r="AL93" i="13"/>
  <c r="AN93" i="13"/>
  <c r="AO93" i="13"/>
  <c r="AQ93" i="13"/>
  <c r="AR93" i="13"/>
  <c r="AT93" i="13"/>
  <c r="AU93" i="13"/>
  <c r="D94" i="13"/>
  <c r="E94" i="13"/>
  <c r="G94" i="13"/>
  <c r="H94" i="13"/>
  <c r="J94" i="13"/>
  <c r="K94" i="13"/>
  <c r="M94" i="13"/>
  <c r="N94" i="13"/>
  <c r="P94" i="13"/>
  <c r="Q94" i="13"/>
  <c r="S94" i="13"/>
  <c r="T94" i="13"/>
  <c r="V94" i="13"/>
  <c r="W94" i="13"/>
  <c r="Y94" i="13"/>
  <c r="Z94" i="13"/>
  <c r="AB94" i="13"/>
  <c r="AC94" i="13"/>
  <c r="AE94" i="13"/>
  <c r="AF94" i="13"/>
  <c r="AH94" i="13"/>
  <c r="AI94" i="13"/>
  <c r="AK94" i="13"/>
  <c r="AL94" i="13"/>
  <c r="AN94" i="13"/>
  <c r="AO94" i="13"/>
  <c r="AQ94" i="13"/>
  <c r="AR94" i="13"/>
  <c r="AT94" i="13"/>
  <c r="AU94" i="13"/>
  <c r="D95" i="13"/>
  <c r="E95" i="13"/>
  <c r="G95" i="13"/>
  <c r="H95" i="13"/>
  <c r="J95" i="13"/>
  <c r="K95" i="13"/>
  <c r="M95" i="13"/>
  <c r="N95" i="13"/>
  <c r="P95" i="13"/>
  <c r="Q95" i="13"/>
  <c r="S95" i="13"/>
  <c r="T95" i="13"/>
  <c r="V95" i="13"/>
  <c r="W95" i="13"/>
  <c r="Y95" i="13"/>
  <c r="Z95" i="13"/>
  <c r="AB95" i="13"/>
  <c r="AC95" i="13"/>
  <c r="AE95" i="13"/>
  <c r="AF95" i="13"/>
  <c r="AH95" i="13"/>
  <c r="AI95" i="13"/>
  <c r="AK95" i="13"/>
  <c r="AL95" i="13"/>
  <c r="AN95" i="13"/>
  <c r="AO95" i="13"/>
  <c r="AQ95" i="13"/>
  <c r="AR95" i="13"/>
  <c r="AT95" i="13"/>
  <c r="AU95" i="13"/>
  <c r="D96" i="13"/>
  <c r="E96" i="13"/>
  <c r="G96" i="13"/>
  <c r="H96" i="13"/>
  <c r="J96" i="13"/>
  <c r="K96" i="13"/>
  <c r="M96" i="13"/>
  <c r="N96" i="13"/>
  <c r="P96" i="13"/>
  <c r="Q96" i="13"/>
  <c r="S96" i="13"/>
  <c r="T96" i="13"/>
  <c r="V96" i="13"/>
  <c r="W96" i="13"/>
  <c r="Y96" i="13"/>
  <c r="Z96" i="13"/>
  <c r="AB96" i="13"/>
  <c r="AC96" i="13"/>
  <c r="AE96" i="13"/>
  <c r="AF96" i="13"/>
  <c r="AH96" i="13"/>
  <c r="AI96" i="13"/>
  <c r="AK96" i="13"/>
  <c r="AL96" i="13"/>
  <c r="AN96" i="13"/>
  <c r="AO96" i="13"/>
  <c r="AQ96" i="13"/>
  <c r="AR96" i="13"/>
  <c r="AT96" i="13"/>
  <c r="AU96" i="13"/>
  <c r="D97" i="13"/>
  <c r="E97" i="13"/>
  <c r="G97" i="13"/>
  <c r="H97" i="13"/>
  <c r="J97" i="13"/>
  <c r="K97" i="13"/>
  <c r="M97" i="13"/>
  <c r="N97" i="13"/>
  <c r="P97" i="13"/>
  <c r="Q97" i="13"/>
  <c r="S97" i="13"/>
  <c r="T97" i="13"/>
  <c r="V97" i="13"/>
  <c r="W97" i="13"/>
  <c r="Y97" i="13"/>
  <c r="Z97" i="13"/>
  <c r="AB97" i="13"/>
  <c r="AC97" i="13"/>
  <c r="AE97" i="13"/>
  <c r="AF97" i="13"/>
  <c r="AH97" i="13"/>
  <c r="AI97" i="13"/>
  <c r="AK97" i="13"/>
  <c r="AL97" i="13"/>
  <c r="AN97" i="13"/>
  <c r="AO97" i="13"/>
  <c r="AQ97" i="13"/>
  <c r="AR97" i="13"/>
  <c r="AT97" i="13"/>
  <c r="AU97" i="13"/>
  <c r="D98" i="13"/>
  <c r="E98" i="13"/>
  <c r="G98" i="13"/>
  <c r="H98" i="13"/>
  <c r="J98" i="13"/>
  <c r="K98" i="13"/>
  <c r="M98" i="13"/>
  <c r="N98" i="13"/>
  <c r="P98" i="13"/>
  <c r="Q98" i="13"/>
  <c r="S98" i="13"/>
  <c r="T98" i="13"/>
  <c r="V98" i="13"/>
  <c r="W98" i="13"/>
  <c r="Y98" i="13"/>
  <c r="Z98" i="13"/>
  <c r="AB98" i="13"/>
  <c r="AC98" i="13"/>
  <c r="AE98" i="13"/>
  <c r="AF98" i="13"/>
  <c r="AH98" i="13"/>
  <c r="AI98" i="13"/>
  <c r="AK98" i="13"/>
  <c r="AL98" i="13"/>
  <c r="AN98" i="13"/>
  <c r="AO98" i="13"/>
  <c r="AQ98" i="13"/>
  <c r="AR98" i="13"/>
  <c r="AT98" i="13"/>
  <c r="AU98" i="13"/>
  <c r="D99" i="13"/>
  <c r="E99" i="13"/>
  <c r="G99" i="13"/>
  <c r="H99" i="13"/>
  <c r="J99" i="13"/>
  <c r="K99" i="13"/>
  <c r="M99" i="13"/>
  <c r="N99" i="13"/>
  <c r="P99" i="13"/>
  <c r="Q99" i="13"/>
  <c r="S99" i="13"/>
  <c r="T99" i="13"/>
  <c r="V99" i="13"/>
  <c r="W99" i="13"/>
  <c r="Y99" i="13"/>
  <c r="Z99" i="13"/>
  <c r="AB99" i="13"/>
  <c r="AC99" i="13"/>
  <c r="AE99" i="13"/>
  <c r="AF99" i="13"/>
  <c r="AH99" i="13"/>
  <c r="AI99" i="13"/>
  <c r="AK99" i="13"/>
  <c r="AL99" i="13"/>
  <c r="AN99" i="13"/>
  <c r="AO99" i="13"/>
  <c r="AQ99" i="13"/>
  <c r="AR99" i="13"/>
  <c r="AT99" i="13"/>
  <c r="AU99" i="13"/>
  <c r="D100" i="13"/>
  <c r="E100" i="13"/>
  <c r="G100" i="13"/>
  <c r="H100" i="13"/>
  <c r="J100" i="13"/>
  <c r="K100" i="13"/>
  <c r="M100" i="13"/>
  <c r="N100" i="13"/>
  <c r="P100" i="13"/>
  <c r="Q100" i="13"/>
  <c r="S100" i="13"/>
  <c r="T100" i="13"/>
  <c r="V100" i="13"/>
  <c r="W100" i="13"/>
  <c r="Y100" i="13"/>
  <c r="Z100" i="13"/>
  <c r="AB100" i="13"/>
  <c r="AC100" i="13"/>
  <c r="AE100" i="13"/>
  <c r="AF100" i="13"/>
  <c r="AH100" i="13"/>
  <c r="AI100" i="13"/>
  <c r="AK100" i="13"/>
  <c r="AL100" i="13"/>
  <c r="AN100" i="13"/>
  <c r="AO100" i="13"/>
  <c r="AQ100" i="13"/>
  <c r="AR100" i="13"/>
  <c r="AT100" i="13"/>
  <c r="AU100" i="13"/>
  <c r="D101" i="13"/>
  <c r="E101" i="13"/>
  <c r="G101" i="13"/>
  <c r="H101" i="13"/>
  <c r="J101" i="13"/>
  <c r="K101" i="13"/>
  <c r="M101" i="13"/>
  <c r="N101" i="13"/>
  <c r="P101" i="13"/>
  <c r="Q101" i="13"/>
  <c r="S101" i="13"/>
  <c r="T101" i="13"/>
  <c r="V101" i="13"/>
  <c r="W101" i="13"/>
  <c r="Y101" i="13"/>
  <c r="Z101" i="13"/>
  <c r="AB101" i="13"/>
  <c r="AC101" i="13"/>
  <c r="AE101" i="13"/>
  <c r="AF101" i="13"/>
  <c r="AH101" i="13"/>
  <c r="AI101" i="13"/>
  <c r="AK101" i="13"/>
  <c r="AL101" i="13"/>
  <c r="AN101" i="13"/>
  <c r="AO101" i="13"/>
  <c r="AQ101" i="13"/>
  <c r="AR101" i="13"/>
  <c r="AT101" i="13"/>
  <c r="AU101" i="13"/>
  <c r="D102" i="13"/>
  <c r="E102" i="13"/>
  <c r="G102" i="13"/>
  <c r="H102" i="13"/>
  <c r="J102" i="13"/>
  <c r="K102" i="13"/>
  <c r="M102" i="13"/>
  <c r="N102" i="13"/>
  <c r="P102" i="13"/>
  <c r="Q102" i="13"/>
  <c r="S102" i="13"/>
  <c r="T102" i="13"/>
  <c r="V102" i="13"/>
  <c r="W102" i="13"/>
  <c r="Y102" i="13"/>
  <c r="Z102" i="13"/>
  <c r="AB102" i="13"/>
  <c r="AC102" i="13"/>
  <c r="AE102" i="13"/>
  <c r="AF102" i="13"/>
  <c r="AH102" i="13"/>
  <c r="AI102" i="13"/>
  <c r="AK102" i="13"/>
  <c r="AL102" i="13"/>
  <c r="AN102" i="13"/>
  <c r="AO102" i="13"/>
  <c r="AQ102" i="13"/>
  <c r="AR102" i="13"/>
  <c r="AT102" i="13"/>
  <c r="AU102" i="13"/>
  <c r="D103" i="13"/>
  <c r="E103" i="13"/>
  <c r="G103" i="13"/>
  <c r="H103" i="13"/>
  <c r="J103" i="13"/>
  <c r="K103" i="13"/>
  <c r="M103" i="13"/>
  <c r="N103" i="13"/>
  <c r="P103" i="13"/>
  <c r="Q103" i="13"/>
  <c r="S103" i="13"/>
  <c r="T103" i="13"/>
  <c r="V103" i="13"/>
  <c r="W103" i="13"/>
  <c r="Y103" i="13"/>
  <c r="Z103" i="13"/>
  <c r="AB103" i="13"/>
  <c r="AC103" i="13"/>
  <c r="AE103" i="13"/>
  <c r="AF103" i="13"/>
  <c r="AH103" i="13"/>
  <c r="AI103" i="13"/>
  <c r="AK103" i="13"/>
  <c r="AL103" i="13"/>
  <c r="AN103" i="13"/>
  <c r="AO103" i="13"/>
  <c r="AQ103" i="13"/>
  <c r="AR103" i="13"/>
  <c r="AT103" i="13"/>
  <c r="AU103" i="13"/>
  <c r="D104" i="13"/>
  <c r="E104" i="13"/>
  <c r="G104" i="13"/>
  <c r="H104" i="13"/>
  <c r="J104" i="13"/>
  <c r="K104" i="13"/>
  <c r="M104" i="13"/>
  <c r="N104" i="13"/>
  <c r="P104" i="13"/>
  <c r="Q104" i="13"/>
  <c r="S104" i="13"/>
  <c r="T104" i="13"/>
  <c r="V104" i="13"/>
  <c r="W104" i="13"/>
  <c r="Y104" i="13"/>
  <c r="Z104" i="13"/>
  <c r="AB104" i="13"/>
  <c r="AC104" i="13"/>
  <c r="AE104" i="13"/>
  <c r="AF104" i="13"/>
  <c r="AH104" i="13"/>
  <c r="AI104" i="13"/>
  <c r="AK104" i="13"/>
  <c r="AL104" i="13"/>
  <c r="AN104" i="13"/>
  <c r="AO104" i="13"/>
  <c r="AQ104" i="13"/>
  <c r="AR104" i="13"/>
  <c r="AT104" i="13"/>
  <c r="AU104" i="13"/>
  <c r="D55" i="13"/>
  <c r="E55" i="13"/>
  <c r="G55" i="13"/>
  <c r="H55" i="13"/>
  <c r="J55" i="13"/>
  <c r="K55" i="13"/>
  <c r="M55" i="13"/>
  <c r="N55" i="13"/>
  <c r="P55" i="13"/>
  <c r="Q55" i="13"/>
  <c r="S55" i="13"/>
  <c r="T55" i="13"/>
  <c r="V55" i="13"/>
  <c r="W55" i="13"/>
  <c r="Y55" i="13"/>
  <c r="Z55" i="13"/>
  <c r="AB55" i="13"/>
  <c r="AC55" i="13"/>
  <c r="AE55" i="13"/>
  <c r="AF55" i="13"/>
  <c r="AH55" i="13"/>
  <c r="AI55" i="13"/>
  <c r="AK55" i="13"/>
  <c r="AL55" i="13"/>
  <c r="AN55" i="13"/>
  <c r="AO55" i="13"/>
  <c r="AQ55" i="13"/>
  <c r="AR55" i="13"/>
  <c r="AT55" i="13"/>
  <c r="AU55" i="13"/>
  <c r="D56" i="13"/>
  <c r="E56" i="13"/>
  <c r="G56" i="13"/>
  <c r="H56" i="13"/>
  <c r="J56" i="13"/>
  <c r="K56" i="13"/>
  <c r="M56" i="13"/>
  <c r="N56" i="13"/>
  <c r="P56" i="13"/>
  <c r="Q56" i="13"/>
  <c r="S56" i="13"/>
  <c r="T56" i="13"/>
  <c r="V56" i="13"/>
  <c r="W56" i="13"/>
  <c r="Y56" i="13"/>
  <c r="Z56" i="13"/>
  <c r="AB56" i="13"/>
  <c r="AC56" i="13"/>
  <c r="AE56" i="13"/>
  <c r="AF56" i="13"/>
  <c r="AH56" i="13"/>
  <c r="AI56" i="13"/>
  <c r="AK56" i="13"/>
  <c r="AL56" i="13"/>
  <c r="AN56" i="13"/>
  <c r="AO56" i="13"/>
  <c r="AQ56" i="13"/>
  <c r="AR56" i="13"/>
  <c r="AT56" i="13"/>
  <c r="AU56" i="13"/>
  <c r="D57" i="13"/>
  <c r="E57" i="13"/>
  <c r="G57" i="13"/>
  <c r="H57" i="13"/>
  <c r="J57" i="13"/>
  <c r="K57" i="13"/>
  <c r="M57" i="13"/>
  <c r="N57" i="13"/>
  <c r="P57" i="13"/>
  <c r="Q57" i="13"/>
  <c r="S57" i="13"/>
  <c r="T57" i="13"/>
  <c r="V57" i="13"/>
  <c r="W57" i="13"/>
  <c r="Y57" i="13"/>
  <c r="Z57" i="13"/>
  <c r="AB57" i="13"/>
  <c r="AC57" i="13"/>
  <c r="AE57" i="13"/>
  <c r="AF57" i="13"/>
  <c r="AH57" i="13"/>
  <c r="AI57" i="13"/>
  <c r="AK57" i="13"/>
  <c r="AL57" i="13"/>
  <c r="AN57" i="13"/>
  <c r="AO57" i="13"/>
  <c r="AQ57" i="13"/>
  <c r="AR57" i="13"/>
  <c r="AT57" i="13"/>
  <c r="AU57" i="13"/>
  <c r="D58" i="13"/>
  <c r="E58" i="13"/>
  <c r="G58" i="13"/>
  <c r="H58" i="13"/>
  <c r="J58" i="13"/>
  <c r="K58" i="13"/>
  <c r="M58" i="13"/>
  <c r="N58" i="13"/>
  <c r="P58" i="13"/>
  <c r="Q58" i="13"/>
  <c r="S58" i="13"/>
  <c r="T58" i="13"/>
  <c r="V58" i="13"/>
  <c r="W58" i="13"/>
  <c r="Y58" i="13"/>
  <c r="Z58" i="13"/>
  <c r="AB58" i="13"/>
  <c r="AC58" i="13"/>
  <c r="AE58" i="13"/>
  <c r="AF58" i="13"/>
  <c r="AH58" i="13"/>
  <c r="AI58" i="13"/>
  <c r="AK58" i="13"/>
  <c r="AL58" i="13"/>
  <c r="AN58" i="13"/>
  <c r="AO58" i="13"/>
  <c r="AQ58" i="13"/>
  <c r="AR58" i="13"/>
  <c r="AT58" i="13"/>
  <c r="AU58" i="13"/>
  <c r="D59" i="13"/>
  <c r="E59" i="13"/>
  <c r="G59" i="13"/>
  <c r="H59" i="13"/>
  <c r="J59" i="13"/>
  <c r="K59" i="13"/>
  <c r="M59" i="13"/>
  <c r="N59" i="13"/>
  <c r="P59" i="13"/>
  <c r="Q59" i="13"/>
  <c r="S59" i="13"/>
  <c r="T59" i="13"/>
  <c r="V59" i="13"/>
  <c r="W59" i="13"/>
  <c r="Y59" i="13"/>
  <c r="Z59" i="13"/>
  <c r="AB59" i="13"/>
  <c r="AC59" i="13"/>
  <c r="AE59" i="13"/>
  <c r="AF59" i="13"/>
  <c r="AH59" i="13"/>
  <c r="AI59" i="13"/>
  <c r="AK59" i="13"/>
  <c r="AL59" i="13"/>
  <c r="AN59" i="13"/>
  <c r="AO59" i="13"/>
  <c r="AQ59" i="13"/>
  <c r="AR59" i="13"/>
  <c r="AT59" i="13"/>
  <c r="AU59" i="13"/>
  <c r="D60" i="13"/>
  <c r="E60" i="13"/>
  <c r="G60" i="13"/>
  <c r="H60" i="13"/>
  <c r="J60" i="13"/>
  <c r="K60" i="13"/>
  <c r="M60" i="13"/>
  <c r="N60" i="13"/>
  <c r="P60" i="13"/>
  <c r="Q60" i="13"/>
  <c r="S60" i="13"/>
  <c r="T60" i="13"/>
  <c r="V60" i="13"/>
  <c r="W60" i="13"/>
  <c r="Y60" i="13"/>
  <c r="Z60" i="13"/>
  <c r="AB60" i="13"/>
  <c r="AC60" i="13"/>
  <c r="AE60" i="13"/>
  <c r="AF60" i="13"/>
  <c r="AH60" i="13"/>
  <c r="AI60" i="13"/>
  <c r="AK60" i="13"/>
  <c r="AL60" i="13"/>
  <c r="AN60" i="13"/>
  <c r="AO60" i="13"/>
  <c r="AQ60" i="13"/>
  <c r="AR60" i="13"/>
  <c r="AT60" i="13"/>
  <c r="AU60" i="13"/>
  <c r="D61" i="13"/>
  <c r="E61" i="13"/>
  <c r="G61" i="13"/>
  <c r="H61" i="13"/>
  <c r="J61" i="13"/>
  <c r="K61" i="13"/>
  <c r="M61" i="13"/>
  <c r="N61" i="13"/>
  <c r="P61" i="13"/>
  <c r="Q61" i="13"/>
  <c r="S61" i="13"/>
  <c r="T61" i="13"/>
  <c r="V61" i="13"/>
  <c r="W61" i="13"/>
  <c r="Y61" i="13"/>
  <c r="Z61" i="13"/>
  <c r="AB61" i="13"/>
  <c r="AC61" i="13"/>
  <c r="AE61" i="13"/>
  <c r="AF61" i="13"/>
  <c r="AH61" i="13"/>
  <c r="AI61" i="13"/>
  <c r="AK61" i="13"/>
  <c r="AL61" i="13"/>
  <c r="AN61" i="13"/>
  <c r="AO61" i="13"/>
  <c r="AQ61" i="13"/>
  <c r="AR61" i="13"/>
  <c r="AT61" i="13"/>
  <c r="AU61" i="13"/>
  <c r="D62" i="13"/>
  <c r="E62" i="13"/>
  <c r="G62" i="13"/>
  <c r="H62" i="13"/>
  <c r="J62" i="13"/>
  <c r="K62" i="13"/>
  <c r="M62" i="13"/>
  <c r="N62" i="13"/>
  <c r="P62" i="13"/>
  <c r="Q62" i="13"/>
  <c r="S62" i="13"/>
  <c r="T62" i="13"/>
  <c r="V62" i="13"/>
  <c r="W62" i="13"/>
  <c r="Y62" i="13"/>
  <c r="Z62" i="13"/>
  <c r="AB62" i="13"/>
  <c r="AC62" i="13"/>
  <c r="AE62" i="13"/>
  <c r="AF62" i="13"/>
  <c r="AH62" i="13"/>
  <c r="AI62" i="13"/>
  <c r="AK62" i="13"/>
  <c r="AL62" i="13"/>
  <c r="AN62" i="13"/>
  <c r="AO62" i="13"/>
  <c r="AQ62" i="13"/>
  <c r="AR62" i="13"/>
  <c r="AT62" i="13"/>
  <c r="AU62" i="13"/>
  <c r="D63" i="13"/>
  <c r="E63" i="13"/>
  <c r="G63" i="13"/>
  <c r="H63" i="13"/>
  <c r="J63" i="13"/>
  <c r="K63" i="13"/>
  <c r="M63" i="13"/>
  <c r="N63" i="13"/>
  <c r="P63" i="13"/>
  <c r="Q63" i="13"/>
  <c r="S63" i="13"/>
  <c r="T63" i="13"/>
  <c r="V63" i="13"/>
  <c r="W63" i="13"/>
  <c r="Y63" i="13"/>
  <c r="Z63" i="13"/>
  <c r="AB63" i="13"/>
  <c r="AC63" i="13"/>
  <c r="AE63" i="13"/>
  <c r="AF63" i="13"/>
  <c r="AH63" i="13"/>
  <c r="AI63" i="13"/>
  <c r="AK63" i="13"/>
  <c r="AL63" i="13"/>
  <c r="AN63" i="13"/>
  <c r="AO63" i="13"/>
  <c r="AQ63" i="13"/>
  <c r="AR63" i="13"/>
  <c r="AT63" i="13"/>
  <c r="AU63" i="13"/>
  <c r="D64" i="13"/>
  <c r="E64" i="13"/>
  <c r="G64" i="13"/>
  <c r="H64" i="13"/>
  <c r="J64" i="13"/>
  <c r="K64" i="13"/>
  <c r="M64" i="13"/>
  <c r="N64" i="13"/>
  <c r="P64" i="13"/>
  <c r="Q64" i="13"/>
  <c r="S64" i="13"/>
  <c r="T64" i="13"/>
  <c r="V64" i="13"/>
  <c r="W64" i="13"/>
  <c r="Y64" i="13"/>
  <c r="Z64" i="13"/>
  <c r="AB64" i="13"/>
  <c r="AC64" i="13"/>
  <c r="AE64" i="13"/>
  <c r="AF64" i="13"/>
  <c r="AH64" i="13"/>
  <c r="AI64" i="13"/>
  <c r="AK64" i="13"/>
  <c r="AL64" i="13"/>
  <c r="AN64" i="13"/>
  <c r="AO64" i="13"/>
  <c r="AQ64" i="13"/>
  <c r="AR64" i="13"/>
  <c r="AT64" i="13"/>
  <c r="AU64" i="13"/>
  <c r="D65" i="13"/>
  <c r="E65" i="13"/>
  <c r="G65" i="13"/>
  <c r="H65" i="13"/>
  <c r="J65" i="13"/>
  <c r="K65" i="13"/>
  <c r="M65" i="13"/>
  <c r="N65" i="13"/>
  <c r="P65" i="13"/>
  <c r="Q65" i="13"/>
  <c r="S65" i="13"/>
  <c r="T65" i="13"/>
  <c r="V65" i="13"/>
  <c r="W65" i="13"/>
  <c r="Y65" i="13"/>
  <c r="Z65" i="13"/>
  <c r="AB65" i="13"/>
  <c r="AC65" i="13"/>
  <c r="AE65" i="13"/>
  <c r="AF65" i="13"/>
  <c r="AH65" i="13"/>
  <c r="AI65" i="13"/>
  <c r="AK65" i="13"/>
  <c r="AL65" i="13"/>
  <c r="AN65" i="13"/>
  <c r="AO65" i="13"/>
  <c r="AQ65" i="13"/>
  <c r="AR65" i="13"/>
  <c r="AT65" i="13"/>
  <c r="AU65" i="13"/>
  <c r="D66" i="13"/>
  <c r="E66" i="13"/>
  <c r="G66" i="13"/>
  <c r="H66" i="13"/>
  <c r="J66" i="13"/>
  <c r="K66" i="13"/>
  <c r="M66" i="13"/>
  <c r="N66" i="13"/>
  <c r="P66" i="13"/>
  <c r="Q66" i="13"/>
  <c r="S66" i="13"/>
  <c r="T66" i="13"/>
  <c r="V66" i="13"/>
  <c r="W66" i="13"/>
  <c r="Y66" i="13"/>
  <c r="Z66" i="13"/>
  <c r="AB66" i="13"/>
  <c r="AC66" i="13"/>
  <c r="AE66" i="13"/>
  <c r="AF66" i="13"/>
  <c r="AH66" i="13"/>
  <c r="AI66" i="13"/>
  <c r="AK66" i="13"/>
  <c r="AL66" i="13"/>
  <c r="AN66" i="13"/>
  <c r="AO66" i="13"/>
  <c r="AQ66" i="13"/>
  <c r="AR66" i="13"/>
  <c r="AT66" i="13"/>
  <c r="AU66" i="13"/>
  <c r="D67" i="13"/>
  <c r="E67" i="13"/>
  <c r="G67" i="13"/>
  <c r="H67" i="13"/>
  <c r="J67" i="13"/>
  <c r="K67" i="13"/>
  <c r="M67" i="13"/>
  <c r="N67" i="13"/>
  <c r="P67" i="13"/>
  <c r="Q67" i="13"/>
  <c r="S67" i="13"/>
  <c r="T67" i="13"/>
  <c r="V67" i="13"/>
  <c r="W67" i="13"/>
  <c r="Y67" i="13"/>
  <c r="Z67" i="13"/>
  <c r="AB67" i="13"/>
  <c r="AC67" i="13"/>
  <c r="AE67" i="13"/>
  <c r="AF67" i="13"/>
  <c r="AH67" i="13"/>
  <c r="AI67" i="13"/>
  <c r="AK67" i="13"/>
  <c r="AL67" i="13"/>
  <c r="AN67" i="13"/>
  <c r="AO67" i="13"/>
  <c r="AQ67" i="13"/>
  <c r="AR67" i="13"/>
  <c r="AT67" i="13"/>
  <c r="AU67" i="13"/>
  <c r="D68" i="13"/>
  <c r="E68" i="13"/>
  <c r="G68" i="13"/>
  <c r="H68" i="13"/>
  <c r="J68" i="13"/>
  <c r="K68" i="13"/>
  <c r="M68" i="13"/>
  <c r="N68" i="13"/>
  <c r="P68" i="13"/>
  <c r="Q68" i="13"/>
  <c r="S68" i="13"/>
  <c r="T68" i="13"/>
  <c r="V68" i="13"/>
  <c r="W68" i="13"/>
  <c r="Y68" i="13"/>
  <c r="Z68" i="13"/>
  <c r="AB68" i="13"/>
  <c r="AC68" i="13"/>
  <c r="AE68" i="13"/>
  <c r="AF68" i="13"/>
  <c r="AH68" i="13"/>
  <c r="AI68" i="13"/>
  <c r="AK68" i="13"/>
  <c r="AL68" i="13"/>
  <c r="AN68" i="13"/>
  <c r="AO68" i="13"/>
  <c r="AQ68" i="13"/>
  <c r="AR68" i="13"/>
  <c r="AT68" i="13"/>
  <c r="AU68" i="13"/>
  <c r="D69" i="13"/>
  <c r="E69" i="13"/>
  <c r="G69" i="13"/>
  <c r="H69" i="13"/>
  <c r="J69" i="13"/>
  <c r="K69" i="13"/>
  <c r="M69" i="13"/>
  <c r="N69" i="13"/>
  <c r="P69" i="13"/>
  <c r="Q69" i="13"/>
  <c r="S69" i="13"/>
  <c r="T69" i="13"/>
  <c r="V69" i="13"/>
  <c r="W69" i="13"/>
  <c r="Y69" i="13"/>
  <c r="Z69" i="13"/>
  <c r="AB69" i="13"/>
  <c r="AC69" i="13"/>
  <c r="AE69" i="13"/>
  <c r="AF69" i="13"/>
  <c r="AH69" i="13"/>
  <c r="AI69" i="13"/>
  <c r="AK69" i="13"/>
  <c r="AL69" i="13"/>
  <c r="AN69" i="13"/>
  <c r="AO69" i="13"/>
  <c r="AQ69" i="13"/>
  <c r="AR69" i="13"/>
  <c r="AT69" i="13"/>
  <c r="AU69" i="13"/>
  <c r="D70" i="13"/>
  <c r="E70" i="13"/>
  <c r="G70" i="13"/>
  <c r="H70" i="13"/>
  <c r="J70" i="13"/>
  <c r="K70" i="13"/>
  <c r="M70" i="13"/>
  <c r="N70" i="13"/>
  <c r="P70" i="13"/>
  <c r="Q70" i="13"/>
  <c r="S70" i="13"/>
  <c r="T70" i="13"/>
  <c r="V70" i="13"/>
  <c r="W70" i="13"/>
  <c r="Y70" i="13"/>
  <c r="Z70" i="13"/>
  <c r="AB70" i="13"/>
  <c r="AC70" i="13"/>
  <c r="AE70" i="13"/>
  <c r="AF70" i="13"/>
  <c r="AH70" i="13"/>
  <c r="AI70" i="13"/>
  <c r="AK70" i="13"/>
  <c r="AL70" i="13"/>
  <c r="AN70" i="13"/>
  <c r="AO70" i="13"/>
  <c r="AQ70" i="13"/>
  <c r="AR70" i="13"/>
  <c r="AT70" i="13"/>
  <c r="AU70" i="13"/>
  <c r="D71" i="13"/>
  <c r="E71" i="13"/>
  <c r="G71" i="13"/>
  <c r="H71" i="13"/>
  <c r="J71" i="13"/>
  <c r="K71" i="13"/>
  <c r="M71" i="13"/>
  <c r="N71" i="13"/>
  <c r="P71" i="13"/>
  <c r="Q71" i="13"/>
  <c r="S71" i="13"/>
  <c r="T71" i="13"/>
  <c r="V71" i="13"/>
  <c r="W71" i="13"/>
  <c r="Y71" i="13"/>
  <c r="Z71" i="13"/>
  <c r="AB71" i="13"/>
  <c r="AC71" i="13"/>
  <c r="AE71" i="13"/>
  <c r="AF71" i="13"/>
  <c r="AH71" i="13"/>
  <c r="AI71" i="13"/>
  <c r="AK71" i="13"/>
  <c r="AL71" i="13"/>
  <c r="AN71" i="13"/>
  <c r="AO71" i="13"/>
  <c r="AQ71" i="13"/>
  <c r="AR71" i="13"/>
  <c r="AT71" i="13"/>
  <c r="AU71" i="13"/>
  <c r="D72" i="13"/>
  <c r="E72" i="13"/>
  <c r="G72" i="13"/>
  <c r="H72" i="13"/>
  <c r="J72" i="13"/>
  <c r="K72" i="13"/>
  <c r="M72" i="13"/>
  <c r="N72" i="13"/>
  <c r="P72" i="13"/>
  <c r="Q72" i="13"/>
  <c r="S72" i="13"/>
  <c r="T72" i="13"/>
  <c r="V72" i="13"/>
  <c r="W72" i="13"/>
  <c r="Y72" i="13"/>
  <c r="Z72" i="13"/>
  <c r="AB72" i="13"/>
  <c r="AC72" i="13"/>
  <c r="AE72" i="13"/>
  <c r="AF72" i="13"/>
  <c r="AH72" i="13"/>
  <c r="AI72" i="13"/>
  <c r="AK72" i="13"/>
  <c r="AL72" i="13"/>
  <c r="AN72" i="13"/>
  <c r="AO72" i="13"/>
  <c r="AQ72" i="13"/>
  <c r="AR72" i="13"/>
  <c r="AT72" i="13"/>
  <c r="AU72" i="13"/>
  <c r="D73" i="13"/>
  <c r="E73" i="13"/>
  <c r="G73" i="13"/>
  <c r="H73" i="13"/>
  <c r="J73" i="13"/>
  <c r="K73" i="13"/>
  <c r="M73" i="13"/>
  <c r="N73" i="13"/>
  <c r="P73" i="13"/>
  <c r="Q73" i="13"/>
  <c r="S73" i="13"/>
  <c r="T73" i="13"/>
  <c r="V73" i="13"/>
  <c r="W73" i="13"/>
  <c r="Y73" i="13"/>
  <c r="Z73" i="13"/>
  <c r="AB73" i="13"/>
  <c r="AC73" i="13"/>
  <c r="AE73" i="13"/>
  <c r="AF73" i="13"/>
  <c r="AH73" i="13"/>
  <c r="AI73" i="13"/>
  <c r="AK73" i="13"/>
  <c r="AL73" i="13"/>
  <c r="AN73" i="13"/>
  <c r="AO73" i="13"/>
  <c r="AQ73" i="13"/>
  <c r="AR73" i="13"/>
  <c r="AT73" i="13"/>
  <c r="AU73" i="13"/>
  <c r="D74" i="13"/>
  <c r="E74" i="13"/>
  <c r="G74" i="13"/>
  <c r="H74" i="13"/>
  <c r="J74" i="13"/>
  <c r="K74" i="13"/>
  <c r="M74" i="13"/>
  <c r="N74" i="13"/>
  <c r="P74" i="13"/>
  <c r="Q74" i="13"/>
  <c r="S74" i="13"/>
  <c r="T74" i="13"/>
  <c r="V74" i="13"/>
  <c r="W74" i="13"/>
  <c r="Y74" i="13"/>
  <c r="Z74" i="13"/>
  <c r="AB74" i="13"/>
  <c r="AC74" i="13"/>
  <c r="AE74" i="13"/>
  <c r="AF74" i="13"/>
  <c r="AH74" i="13"/>
  <c r="AI74" i="13"/>
  <c r="AK74" i="13"/>
  <c r="AL74" i="13"/>
  <c r="AN74" i="13"/>
  <c r="AO74" i="13"/>
  <c r="AQ74" i="13"/>
  <c r="AR74" i="13"/>
  <c r="AT74" i="13"/>
  <c r="AU74" i="13"/>
  <c r="D75" i="13"/>
  <c r="E75" i="13"/>
  <c r="G75" i="13"/>
  <c r="H75" i="13"/>
  <c r="J75" i="13"/>
  <c r="K75" i="13"/>
  <c r="M75" i="13"/>
  <c r="N75" i="13"/>
  <c r="P75" i="13"/>
  <c r="Q75" i="13"/>
  <c r="S75" i="13"/>
  <c r="T75" i="13"/>
  <c r="V75" i="13"/>
  <c r="W75" i="13"/>
  <c r="Y75" i="13"/>
  <c r="Z75" i="13"/>
  <c r="AB75" i="13"/>
  <c r="AC75" i="13"/>
  <c r="AE75" i="13"/>
  <c r="AF75" i="13"/>
  <c r="AH75" i="13"/>
  <c r="AI75" i="13"/>
  <c r="AK75" i="13"/>
  <c r="AL75" i="13"/>
  <c r="AN75" i="13"/>
  <c r="AO75" i="13"/>
  <c r="AQ75" i="13"/>
  <c r="AR75" i="13"/>
  <c r="AT75" i="13"/>
  <c r="AU75" i="13"/>
  <c r="D76" i="13"/>
  <c r="E76" i="13"/>
  <c r="G76" i="13"/>
  <c r="H76" i="13"/>
  <c r="J76" i="13"/>
  <c r="K76" i="13"/>
  <c r="M76" i="13"/>
  <c r="N76" i="13"/>
  <c r="P76" i="13"/>
  <c r="Q76" i="13"/>
  <c r="S76" i="13"/>
  <c r="T76" i="13"/>
  <c r="V76" i="13"/>
  <c r="W76" i="13"/>
  <c r="Y76" i="13"/>
  <c r="Z76" i="13"/>
  <c r="AB76" i="13"/>
  <c r="AC76" i="13"/>
  <c r="AE76" i="13"/>
  <c r="AF76" i="13"/>
  <c r="AH76" i="13"/>
  <c r="AI76" i="13"/>
  <c r="AK76" i="13"/>
  <c r="AL76" i="13"/>
  <c r="AN76" i="13"/>
  <c r="AO76" i="13"/>
  <c r="AQ76" i="13"/>
  <c r="AR76" i="13"/>
  <c r="AT76" i="13"/>
  <c r="AU76" i="13"/>
  <c r="D77" i="13"/>
  <c r="E77" i="13"/>
  <c r="G77" i="13"/>
  <c r="H77" i="13"/>
  <c r="J77" i="13"/>
  <c r="K77" i="13"/>
  <c r="M77" i="13"/>
  <c r="N77" i="13"/>
  <c r="P77" i="13"/>
  <c r="Q77" i="13"/>
  <c r="S77" i="13"/>
  <c r="T77" i="13"/>
  <c r="V77" i="13"/>
  <c r="W77" i="13"/>
  <c r="Y77" i="13"/>
  <c r="Z77" i="13"/>
  <c r="AB77" i="13"/>
  <c r="AC77" i="13"/>
  <c r="AE77" i="13"/>
  <c r="AF77" i="13"/>
  <c r="AH77" i="13"/>
  <c r="AI77" i="13"/>
  <c r="AK77" i="13"/>
  <c r="AL77" i="13"/>
  <c r="AN77" i="13"/>
  <c r="AO77" i="13"/>
  <c r="AQ77" i="13"/>
  <c r="AR77" i="13"/>
  <c r="AT77" i="13"/>
  <c r="AU77" i="13"/>
  <c r="D78" i="13"/>
  <c r="E78" i="13"/>
  <c r="G78" i="13"/>
  <c r="H78" i="13"/>
  <c r="J78" i="13"/>
  <c r="K78" i="13"/>
  <c r="M78" i="13"/>
  <c r="N78" i="13"/>
  <c r="P78" i="13"/>
  <c r="Q78" i="13"/>
  <c r="S78" i="13"/>
  <c r="T78" i="13"/>
  <c r="V78" i="13"/>
  <c r="W78" i="13"/>
  <c r="Y78" i="13"/>
  <c r="Z78" i="13"/>
  <c r="AB78" i="13"/>
  <c r="AC78" i="13"/>
  <c r="AE78" i="13"/>
  <c r="AF78" i="13"/>
  <c r="AH78" i="13"/>
  <c r="AI78" i="13"/>
  <c r="AK78" i="13"/>
  <c r="AL78" i="13"/>
  <c r="AN78" i="13"/>
  <c r="AO78" i="13"/>
  <c r="AQ78" i="13"/>
  <c r="AR78" i="13"/>
  <c r="AT78" i="13"/>
  <c r="AU78" i="13"/>
  <c r="D79" i="13"/>
  <c r="E79" i="13"/>
  <c r="G79" i="13"/>
  <c r="H79" i="13"/>
  <c r="J79" i="13"/>
  <c r="K79" i="13"/>
  <c r="M79" i="13"/>
  <c r="N79" i="13"/>
  <c r="P79" i="13"/>
  <c r="Q79" i="13"/>
  <c r="S79" i="13"/>
  <c r="T79" i="13"/>
  <c r="V79" i="13"/>
  <c r="W79" i="13"/>
  <c r="Y79" i="13"/>
  <c r="Z79" i="13"/>
  <c r="AB79" i="13"/>
  <c r="AC79" i="13"/>
  <c r="AE79" i="13"/>
  <c r="AF79" i="13"/>
  <c r="AH79" i="13"/>
  <c r="AI79" i="13"/>
  <c r="AK79" i="13"/>
  <c r="AL79" i="13"/>
  <c r="AN79" i="13"/>
  <c r="AO79" i="13"/>
  <c r="AQ79" i="13"/>
  <c r="AR79" i="13"/>
  <c r="AT79" i="13"/>
  <c r="AU79" i="13"/>
  <c r="D80" i="13"/>
  <c r="E80" i="13"/>
  <c r="G80" i="13"/>
  <c r="H80" i="13"/>
  <c r="J80" i="13"/>
  <c r="K80" i="13"/>
  <c r="M80" i="13"/>
  <c r="N80" i="13"/>
  <c r="P80" i="13"/>
  <c r="Q80" i="13"/>
  <c r="S80" i="13"/>
  <c r="T80" i="13"/>
  <c r="V80" i="13"/>
  <c r="W80" i="13"/>
  <c r="Y80" i="13"/>
  <c r="Z80" i="13"/>
  <c r="AB80" i="13"/>
  <c r="AC80" i="13"/>
  <c r="AE80" i="13"/>
  <c r="AF80" i="13"/>
  <c r="AH80" i="13"/>
  <c r="AI80" i="13"/>
  <c r="AK80" i="13"/>
  <c r="AL80" i="13"/>
  <c r="AN80" i="13"/>
  <c r="AO80" i="13"/>
  <c r="AQ80" i="13"/>
  <c r="AR80" i="13"/>
  <c r="AT80" i="13"/>
  <c r="AU80" i="13"/>
  <c r="D81" i="13"/>
  <c r="E81" i="13"/>
  <c r="G81" i="13"/>
  <c r="H81" i="13"/>
  <c r="J81" i="13"/>
  <c r="K81" i="13"/>
  <c r="M81" i="13"/>
  <c r="N81" i="13"/>
  <c r="P81" i="13"/>
  <c r="Q81" i="13"/>
  <c r="S81" i="13"/>
  <c r="T81" i="13"/>
  <c r="V81" i="13"/>
  <c r="W81" i="13"/>
  <c r="Y81" i="13"/>
  <c r="Z81" i="13"/>
  <c r="AB81" i="13"/>
  <c r="AC81" i="13"/>
  <c r="AE81" i="13"/>
  <c r="AF81" i="13"/>
  <c r="AH81" i="13"/>
  <c r="AI81" i="13"/>
  <c r="AK81" i="13"/>
  <c r="AL81" i="13"/>
  <c r="AN81" i="13"/>
  <c r="AO81" i="13"/>
  <c r="AQ81" i="13"/>
  <c r="AR81" i="13"/>
  <c r="AT81" i="13"/>
  <c r="AU81" i="13"/>
  <c r="D82" i="13"/>
  <c r="E82" i="13"/>
  <c r="G82" i="13"/>
  <c r="H82" i="13"/>
  <c r="J82" i="13"/>
  <c r="K82" i="13"/>
  <c r="M82" i="13"/>
  <c r="N82" i="13"/>
  <c r="P82" i="13"/>
  <c r="Q82" i="13"/>
  <c r="S82" i="13"/>
  <c r="T82" i="13"/>
  <c r="V82" i="13"/>
  <c r="W82" i="13"/>
  <c r="Y82" i="13"/>
  <c r="Z82" i="13"/>
  <c r="AB82" i="13"/>
  <c r="AC82" i="13"/>
  <c r="AE82" i="13"/>
  <c r="AF82" i="13"/>
  <c r="AH82" i="13"/>
  <c r="AI82" i="13"/>
  <c r="AK82" i="13"/>
  <c r="AL82" i="13"/>
  <c r="AN82" i="13"/>
  <c r="AO82" i="13"/>
  <c r="AQ82" i="13"/>
  <c r="AR82" i="13"/>
  <c r="AT82" i="13"/>
  <c r="AU82" i="13"/>
  <c r="D83" i="13"/>
  <c r="E83" i="13"/>
  <c r="G83" i="13"/>
  <c r="H83" i="13"/>
  <c r="J83" i="13"/>
  <c r="K83" i="13"/>
  <c r="M83" i="13"/>
  <c r="N83" i="13"/>
  <c r="P83" i="13"/>
  <c r="Q83" i="13"/>
  <c r="S83" i="13"/>
  <c r="T83" i="13"/>
  <c r="V83" i="13"/>
  <c r="W83" i="13"/>
  <c r="Y83" i="13"/>
  <c r="Z83" i="13"/>
  <c r="AB83" i="13"/>
  <c r="AC83" i="13"/>
  <c r="AE83" i="13"/>
  <c r="AF83" i="13"/>
  <c r="AH83" i="13"/>
  <c r="AI83" i="13"/>
  <c r="AK83" i="13"/>
  <c r="AL83" i="13"/>
  <c r="AN83" i="13"/>
  <c r="AO83" i="13"/>
  <c r="AQ83" i="13"/>
  <c r="AR83" i="13"/>
  <c r="AT83" i="13"/>
  <c r="AU83" i="13"/>
  <c r="D84" i="13"/>
  <c r="E84" i="13"/>
  <c r="G84" i="13"/>
  <c r="H84" i="13"/>
  <c r="J84" i="13"/>
  <c r="K84" i="13"/>
  <c r="M84" i="13"/>
  <c r="N84" i="13"/>
  <c r="P84" i="13"/>
  <c r="Q84" i="13"/>
  <c r="S84" i="13"/>
  <c r="T84" i="13"/>
  <c r="V84" i="13"/>
  <c r="W84" i="13"/>
  <c r="Y84" i="13"/>
  <c r="Z84" i="13"/>
  <c r="AB84" i="13"/>
  <c r="AC84" i="13"/>
  <c r="AE84" i="13"/>
  <c r="AF84" i="13"/>
  <c r="AH84" i="13"/>
  <c r="AI84" i="13"/>
  <c r="AK84" i="13"/>
  <c r="AL84" i="13"/>
  <c r="AN84" i="13"/>
  <c r="AO84" i="13"/>
  <c r="AQ84" i="13"/>
  <c r="AR84" i="13"/>
  <c r="AT84" i="13"/>
  <c r="AU84" i="13"/>
  <c r="D85" i="13"/>
  <c r="E85" i="13"/>
  <c r="G85" i="13"/>
  <c r="H85" i="13"/>
  <c r="J85" i="13"/>
  <c r="K85" i="13"/>
  <c r="M85" i="13"/>
  <c r="N85" i="13"/>
  <c r="P85" i="13"/>
  <c r="Q85" i="13"/>
  <c r="S85" i="13"/>
  <c r="T85" i="13"/>
  <c r="V85" i="13"/>
  <c r="W85" i="13"/>
  <c r="Y85" i="13"/>
  <c r="Z85" i="13"/>
  <c r="AB85" i="13"/>
  <c r="AC85" i="13"/>
  <c r="AE85" i="13"/>
  <c r="AF85" i="13"/>
  <c r="AH85" i="13"/>
  <c r="AI85" i="13"/>
  <c r="AK85" i="13"/>
  <c r="AL85" i="13"/>
  <c r="AN85" i="13"/>
  <c r="AO85" i="13"/>
  <c r="AQ85" i="13"/>
  <c r="AR85" i="13"/>
  <c r="AT85" i="13"/>
  <c r="AU85" i="13"/>
  <c r="D86" i="13"/>
  <c r="E86" i="13"/>
  <c r="G86" i="13"/>
  <c r="H86" i="13"/>
  <c r="J86" i="13"/>
  <c r="K86" i="13"/>
  <c r="M86" i="13"/>
  <c r="N86" i="13"/>
  <c r="P86" i="13"/>
  <c r="Q86" i="13"/>
  <c r="S86" i="13"/>
  <c r="T86" i="13"/>
  <c r="V86" i="13"/>
  <c r="W86" i="13"/>
  <c r="Y86" i="13"/>
  <c r="Z86" i="13"/>
  <c r="AB86" i="13"/>
  <c r="AC86" i="13"/>
  <c r="AE86" i="13"/>
  <c r="AF86" i="13"/>
  <c r="AH86" i="13"/>
  <c r="AI86" i="13"/>
  <c r="AK86" i="13"/>
  <c r="AL86" i="13"/>
  <c r="AN86" i="13"/>
  <c r="AO86" i="13"/>
  <c r="AQ86" i="13"/>
  <c r="AR86" i="13"/>
  <c r="AT86" i="13"/>
  <c r="AU86" i="13"/>
  <c r="D87" i="13"/>
  <c r="E87" i="13"/>
  <c r="G87" i="13"/>
  <c r="H87" i="13"/>
  <c r="J87" i="13"/>
  <c r="K87" i="13"/>
  <c r="M87" i="13"/>
  <c r="N87" i="13"/>
  <c r="P87" i="13"/>
  <c r="Q87" i="13"/>
  <c r="S87" i="13"/>
  <c r="T87" i="13"/>
  <c r="V87" i="13"/>
  <c r="W87" i="13"/>
  <c r="Y87" i="13"/>
  <c r="Z87" i="13"/>
  <c r="AB87" i="13"/>
  <c r="AC87" i="13"/>
  <c r="AE87" i="13"/>
  <c r="AF87" i="13"/>
  <c r="AH87" i="13"/>
  <c r="AI87" i="13"/>
  <c r="AK87" i="13"/>
  <c r="AL87" i="13"/>
  <c r="AN87" i="13"/>
  <c r="AO87" i="13"/>
  <c r="AQ87" i="13"/>
  <c r="AR87" i="13"/>
  <c r="AT87" i="13"/>
  <c r="AU87" i="13"/>
  <c r="D88" i="13"/>
  <c r="E88" i="13"/>
  <c r="G88" i="13"/>
  <c r="H88" i="13"/>
  <c r="J88" i="13"/>
  <c r="K88" i="13"/>
  <c r="M88" i="13"/>
  <c r="N88" i="13"/>
  <c r="P88" i="13"/>
  <c r="Q88" i="13"/>
  <c r="S88" i="13"/>
  <c r="T88" i="13"/>
  <c r="V88" i="13"/>
  <c r="W88" i="13"/>
  <c r="Y88" i="13"/>
  <c r="Z88" i="13"/>
  <c r="AB88" i="13"/>
  <c r="AC88" i="13"/>
  <c r="AE88" i="13"/>
  <c r="AF88" i="13"/>
  <c r="AH88" i="13"/>
  <c r="AI88" i="13"/>
  <c r="AK88" i="13"/>
  <c r="AL88" i="13"/>
  <c r="AN88" i="13"/>
  <c r="AO88" i="13"/>
  <c r="AQ88" i="13"/>
  <c r="AR88" i="13"/>
  <c r="AT88" i="13"/>
  <c r="AU88" i="13"/>
  <c r="D89" i="13"/>
  <c r="E89" i="13"/>
  <c r="G89" i="13"/>
  <c r="H89" i="13"/>
  <c r="J89" i="13"/>
  <c r="K89" i="13"/>
  <c r="M89" i="13"/>
  <c r="N89" i="13"/>
  <c r="P89" i="13"/>
  <c r="Q89" i="13"/>
  <c r="S89" i="13"/>
  <c r="T89" i="13"/>
  <c r="V89" i="13"/>
  <c r="W89" i="13"/>
  <c r="Y89" i="13"/>
  <c r="Z89" i="13"/>
  <c r="AB89" i="13"/>
  <c r="AC89" i="13"/>
  <c r="AE89" i="13"/>
  <c r="AF89" i="13"/>
  <c r="AH89" i="13"/>
  <c r="AI89" i="13"/>
  <c r="AK89" i="13"/>
  <c r="AL89" i="13"/>
  <c r="AN89" i="13"/>
  <c r="AO89" i="13"/>
  <c r="AQ89" i="13"/>
  <c r="AR89" i="13"/>
  <c r="AT89" i="13"/>
  <c r="AU89" i="13"/>
  <c r="D90" i="13"/>
  <c r="E90" i="13"/>
  <c r="G90" i="13"/>
  <c r="H90" i="13"/>
  <c r="J90" i="13"/>
  <c r="K90" i="13"/>
  <c r="M90" i="13"/>
  <c r="N90" i="13"/>
  <c r="P90" i="13"/>
  <c r="Q90" i="13"/>
  <c r="S90" i="13"/>
  <c r="T90" i="13"/>
  <c r="V90" i="13"/>
  <c r="W90" i="13"/>
  <c r="Y90" i="13"/>
  <c r="Z90" i="13"/>
  <c r="AB90" i="13"/>
  <c r="AC90" i="13"/>
  <c r="AE90" i="13"/>
  <c r="AF90" i="13"/>
  <c r="AH90" i="13"/>
  <c r="AI90" i="13"/>
  <c r="AK90" i="13"/>
  <c r="AL90" i="13"/>
  <c r="AN90" i="13"/>
  <c r="AO90" i="13"/>
  <c r="AQ90" i="13"/>
  <c r="AR90" i="13"/>
  <c r="AT90" i="13"/>
  <c r="AU90" i="13"/>
  <c r="D91" i="13"/>
  <c r="E91" i="13"/>
  <c r="G91" i="13"/>
  <c r="H91" i="13"/>
  <c r="J91" i="13"/>
  <c r="K91" i="13"/>
  <c r="M91" i="13"/>
  <c r="N91" i="13"/>
  <c r="P91" i="13"/>
  <c r="Q91" i="13"/>
  <c r="S91" i="13"/>
  <c r="T91" i="13"/>
  <c r="V91" i="13"/>
  <c r="W91" i="13"/>
  <c r="Y91" i="13"/>
  <c r="Z91" i="13"/>
  <c r="AB91" i="13"/>
  <c r="AC91" i="13"/>
  <c r="AE91" i="13"/>
  <c r="AF91" i="13"/>
  <c r="AH91" i="13"/>
  <c r="AI91" i="13"/>
  <c r="AK91" i="13"/>
  <c r="AL91" i="13"/>
  <c r="AN91" i="13"/>
  <c r="AO91" i="13"/>
  <c r="AQ91" i="13"/>
  <c r="AR91" i="13"/>
  <c r="AT91" i="13"/>
  <c r="AU91" i="13"/>
  <c r="A5" i="13" a="1"/>
  <c r="A5" i="13" s="1"/>
  <c r="AG7" i="12" a="1"/>
  <c r="AG7" i="12" s="1"/>
  <c r="AA7" i="12" a="1"/>
  <c r="AA7" i="12" s="1"/>
  <c r="U7" i="12" a="1"/>
  <c r="U7" i="12" s="1"/>
  <c r="F7" i="12" a="1"/>
  <c r="F7" i="12" s="1"/>
  <c r="D57" i="12"/>
  <c r="G57" i="12"/>
  <c r="I57" i="12" s="1"/>
  <c r="O57" i="12"/>
  <c r="S57" i="12"/>
  <c r="V57" i="12"/>
  <c r="Y57" i="12"/>
  <c r="AE57" i="12"/>
  <c r="D58" i="12"/>
  <c r="G58" i="12"/>
  <c r="I58" i="12" s="1"/>
  <c r="O58" i="12"/>
  <c r="S58" i="12"/>
  <c r="Y58" i="12"/>
  <c r="AE58" i="12"/>
  <c r="D59" i="12"/>
  <c r="G59" i="12"/>
  <c r="L59" i="12" s="1"/>
  <c r="J59" i="12"/>
  <c r="O59" i="12"/>
  <c r="S59" i="12"/>
  <c r="V59" i="12"/>
  <c r="Y59" i="12"/>
  <c r="AB59" i="12"/>
  <c r="AE59" i="12"/>
  <c r="D60" i="12"/>
  <c r="G60" i="12"/>
  <c r="I60" i="12" s="1"/>
  <c r="J60" i="12"/>
  <c r="M60" i="12"/>
  <c r="O60" i="12"/>
  <c r="S60" i="12"/>
  <c r="V60" i="12"/>
  <c r="Y60" i="12"/>
  <c r="AB60" i="12"/>
  <c r="AE60" i="12"/>
  <c r="AH60" i="12"/>
  <c r="D61" i="12"/>
  <c r="G61" i="12"/>
  <c r="I61" i="12" s="1"/>
  <c r="M61" i="12"/>
  <c r="O61" i="12"/>
  <c r="S61" i="12"/>
  <c r="V61" i="12"/>
  <c r="Y61" i="12"/>
  <c r="AE61" i="12"/>
  <c r="AH61" i="12"/>
  <c r="D62" i="12"/>
  <c r="G62" i="12"/>
  <c r="I62" i="12" s="1"/>
  <c r="O62" i="12"/>
  <c r="S62" i="12"/>
  <c r="V62" i="12"/>
  <c r="Y62" i="12"/>
  <c r="AE62" i="12"/>
  <c r="D63" i="12"/>
  <c r="G63" i="12"/>
  <c r="L63" i="12" s="1"/>
  <c r="J63" i="12"/>
  <c r="O63" i="12"/>
  <c r="S63" i="12"/>
  <c r="V63" i="12"/>
  <c r="Y63" i="12"/>
  <c r="AB63" i="12"/>
  <c r="AE63" i="12"/>
  <c r="D64" i="12"/>
  <c r="G64" i="12"/>
  <c r="I64" i="12" s="1"/>
  <c r="J64" i="12"/>
  <c r="M64" i="12"/>
  <c r="O64" i="12"/>
  <c r="S64" i="12"/>
  <c r="V64" i="12"/>
  <c r="Y64" i="12"/>
  <c r="AB64" i="12"/>
  <c r="AE64" i="12"/>
  <c r="AH64" i="12"/>
  <c r="D65" i="12"/>
  <c r="G65" i="12"/>
  <c r="I65" i="12" s="1"/>
  <c r="M65" i="12"/>
  <c r="O65" i="12"/>
  <c r="S65" i="12"/>
  <c r="V65" i="12"/>
  <c r="Y65" i="12"/>
  <c r="AB65" i="12"/>
  <c r="AE65" i="12"/>
  <c r="AH65" i="12"/>
  <c r="D66" i="12"/>
  <c r="G66" i="12"/>
  <c r="I66" i="12" s="1"/>
  <c r="O66" i="12"/>
  <c r="S66" i="12"/>
  <c r="Y66" i="12"/>
  <c r="AE66" i="12"/>
  <c r="D67" i="12"/>
  <c r="G67" i="12"/>
  <c r="L67" i="12" s="1"/>
  <c r="J67" i="12"/>
  <c r="O67" i="12"/>
  <c r="S67" i="12"/>
  <c r="V67" i="12"/>
  <c r="Y67" i="12"/>
  <c r="AB67" i="12"/>
  <c r="AE67" i="12"/>
  <c r="D68" i="12"/>
  <c r="G68" i="12"/>
  <c r="I68" i="12" s="1"/>
  <c r="J68" i="12"/>
  <c r="M68" i="12"/>
  <c r="O68" i="12"/>
  <c r="S68" i="12"/>
  <c r="V68" i="12"/>
  <c r="Y68" i="12"/>
  <c r="AB68" i="12"/>
  <c r="AE68" i="12"/>
  <c r="AH68" i="12"/>
  <c r="D69" i="12"/>
  <c r="G69" i="12"/>
  <c r="I69" i="12" s="1"/>
  <c r="J69" i="12"/>
  <c r="M69" i="12"/>
  <c r="O69" i="12"/>
  <c r="S69" i="12"/>
  <c r="V69" i="12"/>
  <c r="Y69" i="12"/>
  <c r="AB69" i="12"/>
  <c r="AE69" i="12"/>
  <c r="AH69" i="12"/>
  <c r="D70" i="12"/>
  <c r="G70" i="12"/>
  <c r="I70" i="12" s="1"/>
  <c r="O70" i="12"/>
  <c r="S70" i="12"/>
  <c r="Y70" i="12"/>
  <c r="AE70" i="12"/>
  <c r="D71" i="12"/>
  <c r="G71" i="12"/>
  <c r="L71" i="12" s="1"/>
  <c r="J71" i="12"/>
  <c r="O71" i="12"/>
  <c r="S71" i="12"/>
  <c r="V71" i="12"/>
  <c r="Y71" i="12"/>
  <c r="AB71" i="12"/>
  <c r="AE71" i="12"/>
  <c r="D72" i="12"/>
  <c r="G72" i="12"/>
  <c r="I72" i="12" s="1"/>
  <c r="J72" i="12"/>
  <c r="M72" i="12"/>
  <c r="O72" i="12"/>
  <c r="S72" i="12"/>
  <c r="V72" i="12"/>
  <c r="Y72" i="12"/>
  <c r="AB72" i="12"/>
  <c r="AE72" i="12"/>
  <c r="AH72" i="12"/>
  <c r="D73" i="12"/>
  <c r="G73" i="12"/>
  <c r="I73" i="12" s="1"/>
  <c r="J73" i="12"/>
  <c r="M73" i="12"/>
  <c r="O73" i="12"/>
  <c r="S73" i="12"/>
  <c r="V73" i="12"/>
  <c r="Y73" i="12"/>
  <c r="AB73" i="12"/>
  <c r="AE73" i="12"/>
  <c r="AH73" i="12"/>
  <c r="D74" i="12"/>
  <c r="G74" i="12"/>
  <c r="I74" i="12" s="1"/>
  <c r="O74" i="12"/>
  <c r="S74" i="12"/>
  <c r="Y74" i="12"/>
  <c r="AE74" i="12"/>
  <c r="D75" i="12"/>
  <c r="G75" i="12"/>
  <c r="L75" i="12" s="1"/>
  <c r="J75" i="12"/>
  <c r="O75" i="12"/>
  <c r="S75" i="12"/>
  <c r="V75" i="12"/>
  <c r="Y75" i="12"/>
  <c r="AB75" i="12"/>
  <c r="AE75" i="12"/>
  <c r="D76" i="12"/>
  <c r="G76" i="12"/>
  <c r="I76" i="12" s="1"/>
  <c r="J76" i="12"/>
  <c r="M76" i="12"/>
  <c r="O76" i="12"/>
  <c r="S76" i="12"/>
  <c r="V76" i="12"/>
  <c r="Y76" i="12"/>
  <c r="AB76" i="12"/>
  <c r="AE76" i="12"/>
  <c r="AH76" i="12"/>
  <c r="D77" i="12"/>
  <c r="G77" i="12"/>
  <c r="I77" i="12" s="1"/>
  <c r="J77" i="12"/>
  <c r="M77" i="12"/>
  <c r="O77" i="12"/>
  <c r="S77" i="12"/>
  <c r="V77" i="12"/>
  <c r="Y77" i="12"/>
  <c r="AB77" i="12"/>
  <c r="AE77" i="12"/>
  <c r="AH77" i="12"/>
  <c r="D78" i="12"/>
  <c r="G78" i="12"/>
  <c r="I78" i="12" s="1"/>
  <c r="O78" i="12"/>
  <c r="S78" i="12"/>
  <c r="V78" i="12"/>
  <c r="Y78" i="12"/>
  <c r="AE78" i="12"/>
  <c r="D79" i="12"/>
  <c r="G79" i="12"/>
  <c r="L79" i="12" s="1"/>
  <c r="J79" i="12"/>
  <c r="O79" i="12"/>
  <c r="S79" i="12"/>
  <c r="V79" i="12"/>
  <c r="Y79" i="12"/>
  <c r="AB79" i="12"/>
  <c r="AE79" i="12"/>
  <c r="D80" i="12"/>
  <c r="G80" i="12"/>
  <c r="I80" i="12" s="1"/>
  <c r="J80" i="12"/>
  <c r="M80" i="12"/>
  <c r="O80" i="12"/>
  <c r="S80" i="12"/>
  <c r="V80" i="12"/>
  <c r="Y80" i="12"/>
  <c r="AB80" i="12"/>
  <c r="AE80" i="12"/>
  <c r="AH80" i="12"/>
  <c r="D81" i="12"/>
  <c r="G81" i="12"/>
  <c r="I81" i="12" s="1"/>
  <c r="J81" i="12"/>
  <c r="M81" i="12"/>
  <c r="O81" i="12"/>
  <c r="S81" i="12"/>
  <c r="V81" i="12"/>
  <c r="Y81" i="12"/>
  <c r="AB81" i="12"/>
  <c r="AE81" i="12"/>
  <c r="AH81" i="12"/>
  <c r="D82" i="12"/>
  <c r="G82" i="12"/>
  <c r="I82" i="12" s="1"/>
  <c r="O82" i="12"/>
  <c r="S82" i="12"/>
  <c r="Y82" i="12"/>
  <c r="AE82" i="12"/>
  <c r="D83" i="12"/>
  <c r="G83" i="12"/>
  <c r="L83" i="12" s="1"/>
  <c r="J83" i="12"/>
  <c r="O83" i="12"/>
  <c r="S83" i="12"/>
  <c r="V83" i="12"/>
  <c r="Y83" i="12"/>
  <c r="AB83" i="12"/>
  <c r="AE83" i="12"/>
  <c r="D84" i="12"/>
  <c r="G84" i="12"/>
  <c r="I84" i="12" s="1"/>
  <c r="J84" i="12"/>
  <c r="M84" i="12"/>
  <c r="O84" i="12"/>
  <c r="S84" i="12"/>
  <c r="V84" i="12"/>
  <c r="Y84" i="12"/>
  <c r="AB84" i="12"/>
  <c r="AE84" i="12"/>
  <c r="AH84" i="12"/>
  <c r="D85" i="12"/>
  <c r="G85" i="12"/>
  <c r="I85" i="12" s="1"/>
  <c r="J85" i="12"/>
  <c r="M85" i="12"/>
  <c r="O85" i="12"/>
  <c r="S85" i="12"/>
  <c r="V85" i="12"/>
  <c r="Y85" i="12"/>
  <c r="AB85" i="12"/>
  <c r="AE85" i="12"/>
  <c r="AH85" i="12"/>
  <c r="D86" i="12"/>
  <c r="G86" i="12"/>
  <c r="I86" i="12" s="1"/>
  <c r="O86" i="12"/>
  <c r="S86" i="12"/>
  <c r="V86" i="12"/>
  <c r="Y86" i="12"/>
  <c r="AE86" i="12"/>
  <c r="D87" i="12"/>
  <c r="G87" i="12"/>
  <c r="L87" i="12" s="1"/>
  <c r="J87" i="12"/>
  <c r="O87" i="12"/>
  <c r="S87" i="12"/>
  <c r="V87" i="12"/>
  <c r="Y87" i="12"/>
  <c r="AB87" i="12"/>
  <c r="AE87" i="12"/>
  <c r="D88" i="12"/>
  <c r="G88" i="12"/>
  <c r="I88" i="12" s="1"/>
  <c r="J88" i="12"/>
  <c r="M88" i="12"/>
  <c r="O88" i="12"/>
  <c r="S88" i="12"/>
  <c r="V88" i="12"/>
  <c r="Y88" i="12"/>
  <c r="AB88" i="12"/>
  <c r="AE88" i="12"/>
  <c r="AH88" i="12"/>
  <c r="D89" i="12"/>
  <c r="G89" i="12"/>
  <c r="I89" i="12" s="1"/>
  <c r="J89" i="12"/>
  <c r="M89" i="12"/>
  <c r="O89" i="12"/>
  <c r="S89" i="12"/>
  <c r="V89" i="12"/>
  <c r="Y89" i="12"/>
  <c r="AB89" i="12"/>
  <c r="AE89" i="12"/>
  <c r="AH89" i="12"/>
  <c r="D90" i="12"/>
  <c r="G90" i="12"/>
  <c r="I90" i="12" s="1"/>
  <c r="O90" i="12"/>
  <c r="S90" i="12"/>
  <c r="Y90" i="12"/>
  <c r="AE90" i="12"/>
  <c r="D91" i="12"/>
  <c r="G91" i="12"/>
  <c r="L91" i="12" s="1"/>
  <c r="J91" i="12"/>
  <c r="O91" i="12"/>
  <c r="S91" i="12"/>
  <c r="V91" i="12"/>
  <c r="Y91" i="12"/>
  <c r="AB91" i="12"/>
  <c r="AE91" i="12"/>
  <c r="D92" i="12"/>
  <c r="G92" i="12"/>
  <c r="I92" i="12" s="1"/>
  <c r="J92" i="12"/>
  <c r="M92" i="12"/>
  <c r="O92" i="12"/>
  <c r="S92" i="12"/>
  <c r="V92" i="12"/>
  <c r="Y92" i="12"/>
  <c r="AB92" i="12"/>
  <c r="AE92" i="12"/>
  <c r="AH92" i="12"/>
  <c r="D93" i="12"/>
  <c r="G93" i="12"/>
  <c r="I93" i="12" s="1"/>
  <c r="J93" i="12"/>
  <c r="M93" i="12"/>
  <c r="O93" i="12"/>
  <c r="S93" i="12"/>
  <c r="V93" i="12"/>
  <c r="Y93" i="12"/>
  <c r="AB93" i="12"/>
  <c r="AE93" i="12"/>
  <c r="AH93" i="12"/>
  <c r="D94" i="12"/>
  <c r="G94" i="12"/>
  <c r="I94" i="12" s="1"/>
  <c r="O94" i="12"/>
  <c r="S94" i="12"/>
  <c r="Y94" i="12"/>
  <c r="AE94" i="12"/>
  <c r="D95" i="12"/>
  <c r="G95" i="12"/>
  <c r="L95" i="12" s="1"/>
  <c r="J95" i="12"/>
  <c r="O95" i="12"/>
  <c r="S95" i="12"/>
  <c r="V95" i="12"/>
  <c r="Y95" i="12"/>
  <c r="AB95" i="12"/>
  <c r="AE95" i="12"/>
  <c r="D96" i="12"/>
  <c r="G96" i="12"/>
  <c r="I96" i="12" s="1"/>
  <c r="J96" i="12"/>
  <c r="M96" i="12"/>
  <c r="O96" i="12"/>
  <c r="S96" i="12"/>
  <c r="V96" i="12"/>
  <c r="Y96" i="12"/>
  <c r="AB96" i="12"/>
  <c r="AE96" i="12"/>
  <c r="AH96" i="12"/>
  <c r="D97" i="12"/>
  <c r="G97" i="12"/>
  <c r="I97" i="12" s="1"/>
  <c r="J97" i="12"/>
  <c r="M97" i="12"/>
  <c r="O97" i="12"/>
  <c r="S97" i="12"/>
  <c r="V97" i="12"/>
  <c r="Y97" i="12"/>
  <c r="AB97" i="12"/>
  <c r="AE97" i="12"/>
  <c r="AH97" i="12"/>
  <c r="D98" i="12"/>
  <c r="G98" i="12"/>
  <c r="I98" i="12" s="1"/>
  <c r="O98" i="12"/>
  <c r="S98" i="12"/>
  <c r="Y98" i="12"/>
  <c r="AE98" i="12"/>
  <c r="D99" i="12"/>
  <c r="G99" i="12"/>
  <c r="L99" i="12" s="1"/>
  <c r="J99" i="12"/>
  <c r="O99" i="12"/>
  <c r="S99" i="12"/>
  <c r="V99" i="12"/>
  <c r="Y99" i="12"/>
  <c r="AB99" i="12"/>
  <c r="AE99" i="12"/>
  <c r="D100" i="12"/>
  <c r="G100" i="12"/>
  <c r="I100" i="12" s="1"/>
  <c r="M100" i="12"/>
  <c r="O100" i="12"/>
  <c r="S100" i="12"/>
  <c r="V100" i="12"/>
  <c r="Y100" i="12"/>
  <c r="AB100" i="12"/>
  <c r="AE100" i="12"/>
  <c r="AH100" i="12"/>
  <c r="D101" i="12"/>
  <c r="G101" i="12"/>
  <c r="I101" i="12" s="1"/>
  <c r="J101" i="12"/>
  <c r="M101" i="12"/>
  <c r="O101" i="12"/>
  <c r="S101" i="12"/>
  <c r="V101" i="12"/>
  <c r="Y101" i="12"/>
  <c r="AB101" i="12"/>
  <c r="AE101" i="12"/>
  <c r="AH101" i="12"/>
  <c r="D102" i="12"/>
  <c r="G102" i="12"/>
  <c r="I102" i="12" s="1"/>
  <c r="O102" i="12"/>
  <c r="S102" i="12"/>
  <c r="Y102" i="12"/>
  <c r="AE102" i="12"/>
  <c r="D103" i="12"/>
  <c r="G103" i="12"/>
  <c r="L103" i="12" s="1"/>
  <c r="J103" i="12"/>
  <c r="O103" i="12"/>
  <c r="S103" i="12"/>
  <c r="V103" i="12"/>
  <c r="Y103" i="12"/>
  <c r="AB103" i="12"/>
  <c r="AE103" i="12"/>
  <c r="D104" i="12"/>
  <c r="G104" i="12"/>
  <c r="I104" i="12" s="1"/>
  <c r="M104" i="12"/>
  <c r="O104" i="12"/>
  <c r="S104" i="12"/>
  <c r="V104" i="12"/>
  <c r="Y104" i="12"/>
  <c r="AB104" i="12"/>
  <c r="AE104" i="12"/>
  <c r="AH104" i="12"/>
  <c r="D105" i="12"/>
  <c r="G105" i="12"/>
  <c r="I105" i="12" s="1"/>
  <c r="J105" i="12"/>
  <c r="M105" i="12"/>
  <c r="O105" i="12"/>
  <c r="S105" i="12"/>
  <c r="V105" i="12"/>
  <c r="Y105" i="12"/>
  <c r="AB105" i="12"/>
  <c r="AE105" i="12"/>
  <c r="AH105" i="12"/>
  <c r="D106" i="12"/>
  <c r="G106" i="12"/>
  <c r="I106" i="12" s="1"/>
  <c r="O106" i="12"/>
  <c r="S106" i="12"/>
  <c r="V106" i="12"/>
  <c r="Y106" i="12"/>
  <c r="AE106" i="12"/>
  <c r="AG7" i="11" a="1"/>
  <c r="AG7" i="11" s="1"/>
  <c r="AA7" i="11" a="1"/>
  <c r="AA7" i="11" s="1"/>
  <c r="U7" i="11" a="1"/>
  <c r="U7" i="11" s="1"/>
  <c r="F7" i="11" a="1"/>
  <c r="F7" i="11" s="1"/>
  <c r="D57" i="11"/>
  <c r="G57" i="11"/>
  <c r="I57" i="11" s="1"/>
  <c r="O57" i="11"/>
  <c r="S57" i="11"/>
  <c r="V57" i="11"/>
  <c r="Y57" i="11"/>
  <c r="AE57" i="11"/>
  <c r="D58" i="11"/>
  <c r="G58" i="11"/>
  <c r="I58" i="11" s="1"/>
  <c r="O58" i="11"/>
  <c r="S58" i="11"/>
  <c r="V58" i="11"/>
  <c r="Y58" i="11"/>
  <c r="AE58" i="11"/>
  <c r="D59" i="11"/>
  <c r="G59" i="11"/>
  <c r="L59" i="11" s="1"/>
  <c r="J59" i="11"/>
  <c r="M59" i="11"/>
  <c r="O59" i="11"/>
  <c r="S59" i="11"/>
  <c r="V59" i="11"/>
  <c r="Y59" i="11"/>
  <c r="AB59" i="11"/>
  <c r="AE59" i="11"/>
  <c r="AH59" i="11"/>
  <c r="D60" i="11"/>
  <c r="G60" i="11"/>
  <c r="I60" i="11"/>
  <c r="J60" i="11"/>
  <c r="L60" i="11"/>
  <c r="M60" i="11"/>
  <c r="O60" i="11"/>
  <c r="S60" i="11"/>
  <c r="V60" i="11"/>
  <c r="Y60" i="11"/>
  <c r="AB60" i="11"/>
  <c r="AE60" i="11"/>
  <c r="AH60" i="11"/>
  <c r="D61" i="11"/>
  <c r="G61" i="11"/>
  <c r="I61" i="11" s="1"/>
  <c r="O61" i="11"/>
  <c r="S61" i="11"/>
  <c r="V61" i="11"/>
  <c r="Y61" i="11"/>
  <c r="AE61" i="11"/>
  <c r="D62" i="11"/>
  <c r="G62" i="11"/>
  <c r="I62" i="11" s="1"/>
  <c r="O62" i="11"/>
  <c r="S62" i="11"/>
  <c r="V62" i="11"/>
  <c r="Y62" i="11"/>
  <c r="AE62" i="11"/>
  <c r="D63" i="11"/>
  <c r="G63" i="11"/>
  <c r="L63" i="11" s="1"/>
  <c r="J63" i="11"/>
  <c r="M63" i="11"/>
  <c r="O63" i="11"/>
  <c r="S63" i="11"/>
  <c r="V63" i="11"/>
  <c r="Y63" i="11"/>
  <c r="AB63" i="11"/>
  <c r="AE63" i="11"/>
  <c r="AH63" i="11"/>
  <c r="D64" i="11"/>
  <c r="G64" i="11"/>
  <c r="I64" i="11"/>
  <c r="J64" i="11"/>
  <c r="L64" i="11"/>
  <c r="M64" i="11"/>
  <c r="O64" i="11"/>
  <c r="S64" i="11"/>
  <c r="V64" i="11"/>
  <c r="Y64" i="11"/>
  <c r="AB64" i="11"/>
  <c r="AE64" i="11"/>
  <c r="AH64" i="11"/>
  <c r="D65" i="11"/>
  <c r="G65" i="11"/>
  <c r="I65" i="11" s="1"/>
  <c r="O65" i="11"/>
  <c r="S65" i="11"/>
  <c r="V65" i="11"/>
  <c r="Y65" i="11"/>
  <c r="AE65" i="11"/>
  <c r="D66" i="11"/>
  <c r="G66" i="11"/>
  <c r="I66" i="11" s="1"/>
  <c r="O66" i="11"/>
  <c r="S66" i="11"/>
  <c r="V66" i="11"/>
  <c r="Y66" i="11"/>
  <c r="AE66" i="11"/>
  <c r="D67" i="11"/>
  <c r="G67" i="11"/>
  <c r="L67" i="11" s="1"/>
  <c r="J67" i="11"/>
  <c r="M67" i="11"/>
  <c r="O67" i="11"/>
  <c r="S67" i="11"/>
  <c r="V67" i="11"/>
  <c r="Y67" i="11"/>
  <c r="AB67" i="11"/>
  <c r="AE67" i="11"/>
  <c r="AH67" i="11"/>
  <c r="D68" i="11"/>
  <c r="G68" i="11"/>
  <c r="I68" i="11"/>
  <c r="J68" i="11"/>
  <c r="L68" i="11"/>
  <c r="M68" i="11"/>
  <c r="O68" i="11"/>
  <c r="S68" i="11"/>
  <c r="V68" i="11"/>
  <c r="Y68" i="11"/>
  <c r="AB68" i="11"/>
  <c r="AE68" i="11"/>
  <c r="AH68" i="11"/>
  <c r="D69" i="11"/>
  <c r="G69" i="11"/>
  <c r="I69" i="11" s="1"/>
  <c r="O69" i="11"/>
  <c r="S69" i="11"/>
  <c r="V69" i="11"/>
  <c r="Y69" i="11"/>
  <c r="AE69" i="11"/>
  <c r="D70" i="11"/>
  <c r="G70" i="11"/>
  <c r="I70" i="11" s="1"/>
  <c r="O70" i="11"/>
  <c r="S70" i="11"/>
  <c r="Y70" i="11"/>
  <c r="AE70" i="11"/>
  <c r="D71" i="11"/>
  <c r="G71" i="11"/>
  <c r="L71" i="11" s="1"/>
  <c r="J71" i="11"/>
  <c r="M71" i="11"/>
  <c r="O71" i="11"/>
  <c r="S71" i="11"/>
  <c r="V71" i="11"/>
  <c r="Y71" i="11"/>
  <c r="AB71" i="11"/>
  <c r="AE71" i="11"/>
  <c r="AH71" i="11"/>
  <c r="D72" i="11"/>
  <c r="G72" i="11"/>
  <c r="I72" i="11"/>
  <c r="J72" i="11"/>
  <c r="L72" i="11"/>
  <c r="M72" i="11"/>
  <c r="O72" i="11"/>
  <c r="S72" i="11"/>
  <c r="V72" i="11"/>
  <c r="Y72" i="11"/>
  <c r="AB72" i="11"/>
  <c r="AE72" i="11"/>
  <c r="AH72" i="11"/>
  <c r="D73" i="11"/>
  <c r="G73" i="11"/>
  <c r="I73" i="11" s="1"/>
  <c r="O73" i="11"/>
  <c r="S73" i="11"/>
  <c r="V73" i="11"/>
  <c r="Y73" i="11"/>
  <c r="AE73" i="11"/>
  <c r="D74" i="11"/>
  <c r="G74" i="11"/>
  <c r="I74" i="11" s="1"/>
  <c r="O74" i="11"/>
  <c r="S74" i="11"/>
  <c r="Y74" i="11"/>
  <c r="AE74" i="11"/>
  <c r="D75" i="11"/>
  <c r="G75" i="11"/>
  <c r="L75" i="11" s="1"/>
  <c r="J75" i="11"/>
  <c r="M75" i="11"/>
  <c r="O75" i="11"/>
  <c r="S75" i="11"/>
  <c r="V75" i="11"/>
  <c r="Y75" i="11"/>
  <c r="AB75" i="11"/>
  <c r="AE75" i="11"/>
  <c r="AH75" i="11"/>
  <c r="D76" i="11"/>
  <c r="G76" i="11"/>
  <c r="I76" i="11"/>
  <c r="J76" i="11"/>
  <c r="L76" i="11"/>
  <c r="M76" i="11"/>
  <c r="O76" i="11"/>
  <c r="S76" i="11"/>
  <c r="V76" i="11"/>
  <c r="Y76" i="11"/>
  <c r="AB76" i="11"/>
  <c r="AE76" i="11"/>
  <c r="AH76" i="11"/>
  <c r="D77" i="11"/>
  <c r="G77" i="11"/>
  <c r="I77" i="11" s="1"/>
  <c r="O77" i="11"/>
  <c r="S77" i="11"/>
  <c r="V77" i="11"/>
  <c r="Y77" i="11"/>
  <c r="AE77" i="11"/>
  <c r="D78" i="11"/>
  <c r="G78" i="11"/>
  <c r="I78" i="11" s="1"/>
  <c r="O78" i="11"/>
  <c r="S78" i="11"/>
  <c r="Y78" i="11"/>
  <c r="AE78" i="11"/>
  <c r="D79" i="11"/>
  <c r="G79" i="11"/>
  <c r="L79" i="11" s="1"/>
  <c r="J79" i="11"/>
  <c r="M79" i="11"/>
  <c r="O79" i="11"/>
  <c r="S79" i="11"/>
  <c r="V79" i="11"/>
  <c r="Y79" i="11"/>
  <c r="AB79" i="11"/>
  <c r="AE79" i="11"/>
  <c r="AH79" i="11"/>
  <c r="D80" i="11"/>
  <c r="G80" i="11"/>
  <c r="I80" i="11"/>
  <c r="J80" i="11"/>
  <c r="L80" i="11"/>
  <c r="M80" i="11"/>
  <c r="O80" i="11"/>
  <c r="S80" i="11"/>
  <c r="V80" i="11"/>
  <c r="Y80" i="11"/>
  <c r="AB80" i="11"/>
  <c r="AE80" i="11"/>
  <c r="AH80" i="11"/>
  <c r="D81" i="11"/>
  <c r="G81" i="11"/>
  <c r="I81" i="11" s="1"/>
  <c r="O81" i="11"/>
  <c r="S81" i="11"/>
  <c r="V81" i="11"/>
  <c r="Y81" i="11"/>
  <c r="AE81" i="11"/>
  <c r="D82" i="11"/>
  <c r="G82" i="11"/>
  <c r="I82" i="11" s="1"/>
  <c r="O82" i="11"/>
  <c r="S82" i="11"/>
  <c r="Y82" i="11"/>
  <c r="AE82" i="11"/>
  <c r="D83" i="11"/>
  <c r="G83" i="11"/>
  <c r="L83" i="11" s="1"/>
  <c r="J83" i="11"/>
  <c r="M83" i="11"/>
  <c r="O83" i="11"/>
  <c r="S83" i="11"/>
  <c r="V83" i="11"/>
  <c r="Y83" i="11"/>
  <c r="AB83" i="11"/>
  <c r="AE83" i="11"/>
  <c r="AH83" i="11"/>
  <c r="D84" i="11"/>
  <c r="G84" i="11"/>
  <c r="I84" i="11"/>
  <c r="J84" i="11"/>
  <c r="L84" i="11"/>
  <c r="M84" i="11"/>
  <c r="O84" i="11"/>
  <c r="S84" i="11"/>
  <c r="V84" i="11"/>
  <c r="Y84" i="11"/>
  <c r="AB84" i="11"/>
  <c r="AE84" i="11"/>
  <c r="AH84" i="11"/>
  <c r="D85" i="11"/>
  <c r="G85" i="11"/>
  <c r="I85" i="11" s="1"/>
  <c r="O85" i="11"/>
  <c r="S85" i="11"/>
  <c r="V85" i="11"/>
  <c r="Y85" i="11"/>
  <c r="AE85" i="11"/>
  <c r="D86" i="11"/>
  <c r="G86" i="11"/>
  <c r="I86" i="11" s="1"/>
  <c r="O86" i="11"/>
  <c r="S86" i="11"/>
  <c r="Y86" i="11"/>
  <c r="AE86" i="11"/>
  <c r="D87" i="11"/>
  <c r="G87" i="11"/>
  <c r="L87" i="11" s="1"/>
  <c r="J87" i="11"/>
  <c r="M87" i="11"/>
  <c r="O87" i="11"/>
  <c r="S87" i="11"/>
  <c r="V87" i="11"/>
  <c r="Y87" i="11"/>
  <c r="AB87" i="11"/>
  <c r="AE87" i="11"/>
  <c r="AH87" i="11"/>
  <c r="D88" i="11"/>
  <c r="G88" i="11"/>
  <c r="I88" i="11"/>
  <c r="J88" i="11"/>
  <c r="L88" i="11"/>
  <c r="M88" i="11"/>
  <c r="O88" i="11"/>
  <c r="S88" i="11"/>
  <c r="V88" i="11"/>
  <c r="Y88" i="11"/>
  <c r="AB88" i="11"/>
  <c r="AE88" i="11"/>
  <c r="AH88" i="11"/>
  <c r="D89" i="11"/>
  <c r="G89" i="11"/>
  <c r="I89" i="11" s="1"/>
  <c r="O89" i="11"/>
  <c r="S89" i="11"/>
  <c r="V89" i="11"/>
  <c r="Y89" i="11"/>
  <c r="AE89" i="11"/>
  <c r="D90" i="11"/>
  <c r="G90" i="11"/>
  <c r="I90" i="11" s="1"/>
  <c r="O90" i="11"/>
  <c r="S90" i="11"/>
  <c r="V90" i="11"/>
  <c r="Y90" i="11"/>
  <c r="AE90" i="11"/>
  <c r="D91" i="11"/>
  <c r="G91" i="11"/>
  <c r="L91" i="11" s="1"/>
  <c r="J91" i="11"/>
  <c r="M91" i="11"/>
  <c r="O91" i="11"/>
  <c r="S91" i="11"/>
  <c r="V91" i="11"/>
  <c r="Y91" i="11"/>
  <c r="AB91" i="11"/>
  <c r="AE91" i="11"/>
  <c r="AH91" i="11"/>
  <c r="D92" i="11"/>
  <c r="G92" i="11"/>
  <c r="I92" i="11"/>
  <c r="J92" i="11"/>
  <c r="L92" i="11"/>
  <c r="M92" i="11"/>
  <c r="O92" i="11"/>
  <c r="S92" i="11"/>
  <c r="V92" i="11"/>
  <c r="Y92" i="11"/>
  <c r="AB92" i="11"/>
  <c r="AE92" i="11"/>
  <c r="AH92" i="11"/>
  <c r="D93" i="11"/>
  <c r="G93" i="11"/>
  <c r="I93" i="11" s="1"/>
  <c r="O93" i="11"/>
  <c r="S93" i="11"/>
  <c r="V93" i="11"/>
  <c r="Y93" i="11"/>
  <c r="AE93" i="11"/>
  <c r="D94" i="11"/>
  <c r="G94" i="11"/>
  <c r="I94" i="11" s="1"/>
  <c r="O94" i="11"/>
  <c r="S94" i="11"/>
  <c r="Y94" i="11"/>
  <c r="AE94" i="11"/>
  <c r="D95" i="11"/>
  <c r="G95" i="11"/>
  <c r="L95" i="11" s="1"/>
  <c r="J95" i="11"/>
  <c r="M95" i="11"/>
  <c r="O95" i="11"/>
  <c r="S95" i="11"/>
  <c r="V95" i="11"/>
  <c r="Y95" i="11"/>
  <c r="AB95" i="11"/>
  <c r="AE95" i="11"/>
  <c r="AH95" i="11"/>
  <c r="D96" i="11"/>
  <c r="G96" i="11"/>
  <c r="I96" i="11"/>
  <c r="J96" i="11"/>
  <c r="L96" i="11"/>
  <c r="M96" i="11"/>
  <c r="O96" i="11"/>
  <c r="S96" i="11"/>
  <c r="V96" i="11"/>
  <c r="Y96" i="11"/>
  <c r="AB96" i="11"/>
  <c r="AE96" i="11"/>
  <c r="AH96" i="11"/>
  <c r="D97" i="11"/>
  <c r="G97" i="11"/>
  <c r="I97" i="11" s="1"/>
  <c r="O97" i="11"/>
  <c r="S97" i="11"/>
  <c r="V97" i="11"/>
  <c r="Y97" i="11"/>
  <c r="AE97" i="11"/>
  <c r="D98" i="11"/>
  <c r="G98" i="11"/>
  <c r="I98" i="11" s="1"/>
  <c r="O98" i="11"/>
  <c r="S98" i="11"/>
  <c r="V98" i="11"/>
  <c r="Y98" i="11"/>
  <c r="AE98" i="11"/>
  <c r="D99" i="11"/>
  <c r="G99" i="11"/>
  <c r="L99" i="11" s="1"/>
  <c r="J99" i="11"/>
  <c r="M99" i="11"/>
  <c r="O99" i="11"/>
  <c r="S99" i="11"/>
  <c r="V99" i="11"/>
  <c r="Y99" i="11"/>
  <c r="AB99" i="11"/>
  <c r="AE99" i="11"/>
  <c r="AH99" i="11"/>
  <c r="D100" i="11"/>
  <c r="G100" i="11"/>
  <c r="I100" i="11"/>
  <c r="J100" i="11"/>
  <c r="L100" i="11"/>
  <c r="M100" i="11"/>
  <c r="O100" i="11"/>
  <c r="S100" i="11"/>
  <c r="V100" i="11"/>
  <c r="Y100" i="11"/>
  <c r="AB100" i="11"/>
  <c r="AE100" i="11"/>
  <c r="AH100" i="11"/>
  <c r="D101" i="11"/>
  <c r="G101" i="11"/>
  <c r="I101" i="11" s="1"/>
  <c r="O101" i="11"/>
  <c r="S101" i="11"/>
  <c r="V101" i="11"/>
  <c r="Y101" i="11"/>
  <c r="AE101" i="11"/>
  <c r="D102" i="11"/>
  <c r="G102" i="11"/>
  <c r="I102" i="11" s="1"/>
  <c r="O102" i="11"/>
  <c r="S102" i="11"/>
  <c r="Y102" i="11"/>
  <c r="AE102" i="11"/>
  <c r="D103" i="11"/>
  <c r="G103" i="11"/>
  <c r="L103" i="11" s="1"/>
  <c r="J103" i="11"/>
  <c r="M103" i="11"/>
  <c r="O103" i="11"/>
  <c r="S103" i="11"/>
  <c r="V103" i="11"/>
  <c r="Y103" i="11"/>
  <c r="AB103" i="11"/>
  <c r="AE103" i="11"/>
  <c r="AH103" i="11"/>
  <c r="D104" i="11"/>
  <c r="G104" i="11"/>
  <c r="I104" i="11"/>
  <c r="J104" i="11"/>
  <c r="L104" i="11"/>
  <c r="M104" i="11"/>
  <c r="O104" i="11"/>
  <c r="S104" i="11"/>
  <c r="V104" i="11"/>
  <c r="Y104" i="11"/>
  <c r="AB104" i="11"/>
  <c r="AE104" i="11"/>
  <c r="AH104" i="11"/>
  <c r="D105" i="11"/>
  <c r="G105" i="11"/>
  <c r="I105" i="11" s="1"/>
  <c r="O105" i="11"/>
  <c r="S105" i="11"/>
  <c r="V105" i="11"/>
  <c r="Y105" i="11"/>
  <c r="AE105" i="11"/>
  <c r="D106" i="11"/>
  <c r="G106" i="11"/>
  <c r="I106" i="11" s="1"/>
  <c r="O106" i="11"/>
  <c r="S106" i="11"/>
  <c r="V106" i="11"/>
  <c r="Y106" i="11"/>
  <c r="AE106" i="11"/>
  <c r="AG7" i="10" a="1"/>
  <c r="AG7" i="10" s="1"/>
  <c r="AA7" i="10" a="1"/>
  <c r="AA7" i="10" s="1"/>
  <c r="U7" i="10" a="1"/>
  <c r="U7" i="10" s="1"/>
  <c r="F7" i="10" a="1"/>
  <c r="F7" i="10" s="1"/>
  <c r="D57" i="10"/>
  <c r="G57" i="10"/>
  <c r="I57" i="10" s="1"/>
  <c r="J57" i="10"/>
  <c r="O57" i="10"/>
  <c r="S57" i="10"/>
  <c r="V57" i="10"/>
  <c r="Y57" i="10"/>
  <c r="AB57" i="10"/>
  <c r="AE57" i="10"/>
  <c r="D58" i="10"/>
  <c r="G58" i="10"/>
  <c r="I58" i="10" s="1"/>
  <c r="O58" i="10"/>
  <c r="S58" i="10"/>
  <c r="V58" i="10"/>
  <c r="Y58" i="10"/>
  <c r="AE58" i="10"/>
  <c r="D59" i="10"/>
  <c r="G59" i="10"/>
  <c r="I59" i="10"/>
  <c r="J59" i="10"/>
  <c r="L59" i="10"/>
  <c r="M59" i="10"/>
  <c r="O59" i="10"/>
  <c r="S59" i="10"/>
  <c r="V59" i="10"/>
  <c r="Y59" i="10"/>
  <c r="AB59" i="10"/>
  <c r="AE59" i="10"/>
  <c r="AH59" i="10"/>
  <c r="D60" i="10"/>
  <c r="G60" i="10"/>
  <c r="I60" i="10" s="1"/>
  <c r="M60" i="10"/>
  <c r="O60" i="10"/>
  <c r="S60" i="10"/>
  <c r="V60" i="10"/>
  <c r="Y60" i="10"/>
  <c r="AE60" i="10"/>
  <c r="AH60" i="10"/>
  <c r="D61" i="10"/>
  <c r="G61" i="10"/>
  <c r="I61" i="10" s="1"/>
  <c r="J61" i="10"/>
  <c r="O61" i="10"/>
  <c r="S61" i="10"/>
  <c r="V61" i="10"/>
  <c r="Y61" i="10"/>
  <c r="AB61" i="10"/>
  <c r="AE61" i="10"/>
  <c r="D62" i="10"/>
  <c r="G62" i="10"/>
  <c r="I62" i="10" s="1"/>
  <c r="O62" i="10"/>
  <c r="S62" i="10"/>
  <c r="Y62" i="10"/>
  <c r="AE62" i="10"/>
  <c r="D63" i="10"/>
  <c r="G63" i="10"/>
  <c r="I63" i="10"/>
  <c r="J63" i="10"/>
  <c r="L63" i="10"/>
  <c r="M63" i="10"/>
  <c r="O63" i="10"/>
  <c r="S63" i="10"/>
  <c r="V63" i="10"/>
  <c r="Y63" i="10"/>
  <c r="AB63" i="10"/>
  <c r="AE63" i="10"/>
  <c r="AH63" i="10"/>
  <c r="D64" i="10"/>
  <c r="G64" i="10"/>
  <c r="I64" i="10" s="1"/>
  <c r="M64" i="10"/>
  <c r="O64" i="10"/>
  <c r="S64" i="10"/>
  <c r="V64" i="10"/>
  <c r="Y64" i="10"/>
  <c r="AE64" i="10"/>
  <c r="AH64" i="10"/>
  <c r="D65" i="10"/>
  <c r="G65" i="10"/>
  <c r="I65" i="10" s="1"/>
  <c r="J65" i="10"/>
  <c r="O65" i="10"/>
  <c r="S65" i="10"/>
  <c r="V65" i="10"/>
  <c r="Y65" i="10"/>
  <c r="AB65" i="10"/>
  <c r="AE65" i="10"/>
  <c r="D66" i="10"/>
  <c r="G66" i="10"/>
  <c r="I66" i="10" s="1"/>
  <c r="O66" i="10"/>
  <c r="S66" i="10"/>
  <c r="Y66" i="10"/>
  <c r="AE66" i="10"/>
  <c r="D67" i="10"/>
  <c r="G67" i="10"/>
  <c r="I67" i="10" s="1"/>
  <c r="J67" i="10"/>
  <c r="L67" i="10"/>
  <c r="M67" i="10"/>
  <c r="O67" i="10"/>
  <c r="S67" i="10"/>
  <c r="V67" i="10"/>
  <c r="Y67" i="10"/>
  <c r="AB67" i="10"/>
  <c r="AE67" i="10"/>
  <c r="AH67" i="10"/>
  <c r="D68" i="10"/>
  <c r="G68" i="10"/>
  <c r="I68" i="10" s="1"/>
  <c r="M68" i="10"/>
  <c r="O68" i="10"/>
  <c r="S68" i="10"/>
  <c r="V68" i="10"/>
  <c r="Y68" i="10"/>
  <c r="AE68" i="10"/>
  <c r="AH68" i="10"/>
  <c r="D69" i="10"/>
  <c r="G69" i="10"/>
  <c r="I69" i="10" s="1"/>
  <c r="J69" i="10"/>
  <c r="O69" i="10"/>
  <c r="S69" i="10"/>
  <c r="V69" i="10"/>
  <c r="Y69" i="10"/>
  <c r="AB69" i="10"/>
  <c r="AE69" i="10"/>
  <c r="D70" i="10"/>
  <c r="G70" i="10"/>
  <c r="I70" i="10" s="1"/>
  <c r="O70" i="10"/>
  <c r="S70" i="10"/>
  <c r="V70" i="10"/>
  <c r="Y70" i="10"/>
  <c r="AE70" i="10"/>
  <c r="D71" i="10"/>
  <c r="G71" i="10"/>
  <c r="I71" i="10"/>
  <c r="J71" i="10"/>
  <c r="L71" i="10"/>
  <c r="M71" i="10"/>
  <c r="O71" i="10"/>
  <c r="S71" i="10"/>
  <c r="V71" i="10"/>
  <c r="Y71" i="10"/>
  <c r="AB71" i="10"/>
  <c r="AE71" i="10"/>
  <c r="AH71" i="10"/>
  <c r="D72" i="10"/>
  <c r="G72" i="10"/>
  <c r="I72" i="10" s="1"/>
  <c r="M72" i="10"/>
  <c r="O72" i="10"/>
  <c r="S72" i="10"/>
  <c r="V72" i="10"/>
  <c r="Y72" i="10"/>
  <c r="AE72" i="10"/>
  <c r="AH72" i="10"/>
  <c r="D73" i="10"/>
  <c r="G73" i="10"/>
  <c r="I73" i="10" s="1"/>
  <c r="J73" i="10"/>
  <c r="O73" i="10"/>
  <c r="S73" i="10"/>
  <c r="V73" i="10"/>
  <c r="Y73" i="10"/>
  <c r="AB73" i="10"/>
  <c r="AE73" i="10"/>
  <c r="D74" i="10"/>
  <c r="G74" i="10"/>
  <c r="I74" i="10" s="1"/>
  <c r="O74" i="10"/>
  <c r="S74" i="10"/>
  <c r="V74" i="10"/>
  <c r="Y74" i="10"/>
  <c r="AE74" i="10"/>
  <c r="D75" i="10"/>
  <c r="G75" i="10"/>
  <c r="I75" i="10"/>
  <c r="J75" i="10"/>
  <c r="L75" i="10"/>
  <c r="M75" i="10"/>
  <c r="O75" i="10"/>
  <c r="S75" i="10"/>
  <c r="V75" i="10"/>
  <c r="Y75" i="10"/>
  <c r="AB75" i="10"/>
  <c r="AE75" i="10"/>
  <c r="AH75" i="10"/>
  <c r="D76" i="10"/>
  <c r="G76" i="10"/>
  <c r="I76" i="10" s="1"/>
  <c r="M76" i="10"/>
  <c r="O76" i="10"/>
  <c r="S76" i="10"/>
  <c r="V76" i="10"/>
  <c r="Y76" i="10"/>
  <c r="AE76" i="10"/>
  <c r="AH76" i="10"/>
  <c r="D77" i="10"/>
  <c r="G77" i="10"/>
  <c r="I77" i="10" s="1"/>
  <c r="J77" i="10"/>
  <c r="L77" i="10"/>
  <c r="O77" i="10"/>
  <c r="S77" i="10"/>
  <c r="V77" i="10"/>
  <c r="Y77" i="10"/>
  <c r="AB77" i="10"/>
  <c r="AE77" i="10"/>
  <c r="D78" i="10"/>
  <c r="G78" i="10"/>
  <c r="I78" i="10" s="1"/>
  <c r="O78" i="10"/>
  <c r="S78" i="10"/>
  <c r="V78" i="10"/>
  <c r="Y78" i="10"/>
  <c r="AE78" i="10"/>
  <c r="D79" i="10"/>
  <c r="G79" i="10"/>
  <c r="I79" i="10"/>
  <c r="J79" i="10"/>
  <c r="L79" i="10"/>
  <c r="M79" i="10"/>
  <c r="O79" i="10"/>
  <c r="S79" i="10"/>
  <c r="V79" i="10"/>
  <c r="Y79" i="10"/>
  <c r="AB79" i="10"/>
  <c r="AE79" i="10"/>
  <c r="AH79" i="10"/>
  <c r="D80" i="10"/>
  <c r="G80" i="10"/>
  <c r="I80" i="10" s="1"/>
  <c r="M80" i="10"/>
  <c r="O80" i="10"/>
  <c r="S80" i="10"/>
  <c r="V80" i="10"/>
  <c r="Y80" i="10"/>
  <c r="AE80" i="10"/>
  <c r="AH80" i="10"/>
  <c r="D81" i="10"/>
  <c r="G81" i="10"/>
  <c r="I81" i="10" s="1"/>
  <c r="J81" i="10"/>
  <c r="L81" i="10"/>
  <c r="O81" i="10"/>
  <c r="S81" i="10"/>
  <c r="V81" i="10"/>
  <c r="Y81" i="10"/>
  <c r="AB81" i="10"/>
  <c r="AE81" i="10"/>
  <c r="D82" i="10"/>
  <c r="G82" i="10"/>
  <c r="I82" i="10" s="1"/>
  <c r="O82" i="10"/>
  <c r="S82" i="10"/>
  <c r="V82" i="10"/>
  <c r="Y82" i="10"/>
  <c r="AE82" i="10"/>
  <c r="D83" i="10"/>
  <c r="G83" i="10"/>
  <c r="I83" i="10" s="1"/>
  <c r="J83" i="10"/>
  <c r="L83" i="10"/>
  <c r="M83" i="10"/>
  <c r="O83" i="10"/>
  <c r="S83" i="10"/>
  <c r="V83" i="10"/>
  <c r="Y83" i="10"/>
  <c r="AB83" i="10"/>
  <c r="AE83" i="10"/>
  <c r="AH83" i="10"/>
  <c r="D84" i="10"/>
  <c r="G84" i="10"/>
  <c r="I84" i="10" s="1"/>
  <c r="M84" i="10"/>
  <c r="O84" i="10"/>
  <c r="S84" i="10"/>
  <c r="V84" i="10"/>
  <c r="Y84" i="10"/>
  <c r="AE84" i="10"/>
  <c r="AH84" i="10"/>
  <c r="D85" i="10"/>
  <c r="G85" i="10"/>
  <c r="I85" i="10" s="1"/>
  <c r="J85" i="10"/>
  <c r="L85" i="10"/>
  <c r="O85" i="10"/>
  <c r="S85" i="10"/>
  <c r="V85" i="10"/>
  <c r="Y85" i="10"/>
  <c r="AB85" i="10"/>
  <c r="AE85" i="10"/>
  <c r="D86" i="10"/>
  <c r="G86" i="10"/>
  <c r="I86" i="10" s="1"/>
  <c r="O86" i="10"/>
  <c r="S86" i="10"/>
  <c r="V86" i="10"/>
  <c r="Y86" i="10"/>
  <c r="AE86" i="10"/>
  <c r="D87" i="10"/>
  <c r="G87" i="10"/>
  <c r="I87" i="10"/>
  <c r="J87" i="10"/>
  <c r="L87" i="10"/>
  <c r="M87" i="10"/>
  <c r="O87" i="10"/>
  <c r="S87" i="10"/>
  <c r="V87" i="10"/>
  <c r="Y87" i="10"/>
  <c r="AB87" i="10"/>
  <c r="AE87" i="10"/>
  <c r="AH87" i="10"/>
  <c r="D88" i="10"/>
  <c r="G88" i="10"/>
  <c r="I88" i="10" s="1"/>
  <c r="M88" i="10"/>
  <c r="O88" i="10"/>
  <c r="S88" i="10"/>
  <c r="V88" i="10"/>
  <c r="Y88" i="10"/>
  <c r="AE88" i="10"/>
  <c r="AH88" i="10"/>
  <c r="D89" i="10"/>
  <c r="G89" i="10"/>
  <c r="I89" i="10" s="1"/>
  <c r="J89" i="10"/>
  <c r="L89" i="10"/>
  <c r="O89" i="10"/>
  <c r="S89" i="10"/>
  <c r="V89" i="10"/>
  <c r="Y89" i="10"/>
  <c r="AB89" i="10"/>
  <c r="AE89" i="10"/>
  <c r="D90" i="10"/>
  <c r="G90" i="10"/>
  <c r="I90" i="10" s="1"/>
  <c r="O90" i="10"/>
  <c r="S90" i="10"/>
  <c r="V90" i="10"/>
  <c r="Y90" i="10"/>
  <c r="AE90" i="10"/>
  <c r="D91" i="10"/>
  <c r="G91" i="10"/>
  <c r="I91" i="10"/>
  <c r="J91" i="10"/>
  <c r="L91" i="10"/>
  <c r="M91" i="10"/>
  <c r="O91" i="10"/>
  <c r="S91" i="10"/>
  <c r="V91" i="10"/>
  <c r="Y91" i="10"/>
  <c r="AB91" i="10"/>
  <c r="AE91" i="10"/>
  <c r="AH91" i="10"/>
  <c r="D92" i="10"/>
  <c r="G92" i="10"/>
  <c r="I92" i="10" s="1"/>
  <c r="M92" i="10"/>
  <c r="O92" i="10"/>
  <c r="S92" i="10"/>
  <c r="V92" i="10"/>
  <c r="Y92" i="10"/>
  <c r="AE92" i="10"/>
  <c r="AH92" i="10"/>
  <c r="D93" i="10"/>
  <c r="G93" i="10"/>
  <c r="I93" i="10" s="1"/>
  <c r="J93" i="10"/>
  <c r="L93" i="10"/>
  <c r="O93" i="10"/>
  <c r="S93" i="10"/>
  <c r="V93" i="10"/>
  <c r="Y93" i="10"/>
  <c r="AB93" i="10"/>
  <c r="AE93" i="10"/>
  <c r="D94" i="10"/>
  <c r="G94" i="10"/>
  <c r="I94" i="10" s="1"/>
  <c r="O94" i="10"/>
  <c r="S94" i="10"/>
  <c r="V94" i="10"/>
  <c r="Y94" i="10"/>
  <c r="AE94" i="10"/>
  <c r="D95" i="10"/>
  <c r="G95" i="10"/>
  <c r="I95" i="10"/>
  <c r="J95" i="10"/>
  <c r="L95" i="10"/>
  <c r="M95" i="10"/>
  <c r="O95" i="10"/>
  <c r="S95" i="10"/>
  <c r="V95" i="10"/>
  <c r="Y95" i="10"/>
  <c r="AB95" i="10"/>
  <c r="AE95" i="10"/>
  <c r="AH95" i="10"/>
  <c r="D96" i="10"/>
  <c r="G96" i="10"/>
  <c r="I96" i="10" s="1"/>
  <c r="M96" i="10"/>
  <c r="O96" i="10"/>
  <c r="S96" i="10"/>
  <c r="V96" i="10"/>
  <c r="Y96" i="10"/>
  <c r="AE96" i="10"/>
  <c r="AH96" i="10"/>
  <c r="D97" i="10"/>
  <c r="G97" i="10"/>
  <c r="I97" i="10" s="1"/>
  <c r="J97" i="10"/>
  <c r="L97" i="10"/>
  <c r="O97" i="10"/>
  <c r="S97" i="10"/>
  <c r="V97" i="10"/>
  <c r="Y97" i="10"/>
  <c r="AB97" i="10"/>
  <c r="AE97" i="10"/>
  <c r="D98" i="10"/>
  <c r="G98" i="10"/>
  <c r="I98" i="10" s="1"/>
  <c r="O98" i="10"/>
  <c r="S98" i="10"/>
  <c r="V98" i="10"/>
  <c r="Y98" i="10"/>
  <c r="AE98" i="10"/>
  <c r="D99" i="10"/>
  <c r="G99" i="10"/>
  <c r="I99" i="10"/>
  <c r="J99" i="10"/>
  <c r="L99" i="10"/>
  <c r="M99" i="10"/>
  <c r="O99" i="10"/>
  <c r="S99" i="10"/>
  <c r="V99" i="10"/>
  <c r="Y99" i="10"/>
  <c r="AB99" i="10"/>
  <c r="AE99" i="10"/>
  <c r="AH99" i="10"/>
  <c r="D100" i="10"/>
  <c r="G100" i="10"/>
  <c r="I100" i="10" s="1"/>
  <c r="M100" i="10"/>
  <c r="O100" i="10"/>
  <c r="S100" i="10"/>
  <c r="V100" i="10"/>
  <c r="Y100" i="10"/>
  <c r="AE100" i="10"/>
  <c r="AH100" i="10"/>
  <c r="D101" i="10"/>
  <c r="G101" i="10"/>
  <c r="I101" i="10" s="1"/>
  <c r="J101" i="10"/>
  <c r="L101" i="10"/>
  <c r="O101" i="10"/>
  <c r="S101" i="10"/>
  <c r="V101" i="10"/>
  <c r="Y101" i="10"/>
  <c r="AB101" i="10"/>
  <c r="AE101" i="10"/>
  <c r="D102" i="10"/>
  <c r="G102" i="10"/>
  <c r="I102" i="10" s="1"/>
  <c r="O102" i="10"/>
  <c r="S102" i="10"/>
  <c r="V102" i="10"/>
  <c r="Y102" i="10"/>
  <c r="AE102" i="10"/>
  <c r="D103" i="10"/>
  <c r="G103" i="10"/>
  <c r="I103" i="10"/>
  <c r="J103" i="10"/>
  <c r="L103" i="10"/>
  <c r="M103" i="10"/>
  <c r="O103" i="10"/>
  <c r="S103" i="10"/>
  <c r="V103" i="10"/>
  <c r="Y103" i="10"/>
  <c r="AB103" i="10"/>
  <c r="AE103" i="10"/>
  <c r="AH103" i="10"/>
  <c r="D104" i="10"/>
  <c r="G104" i="10"/>
  <c r="I104" i="10" s="1"/>
  <c r="M104" i="10"/>
  <c r="O104" i="10"/>
  <c r="S104" i="10"/>
  <c r="V104" i="10"/>
  <c r="Y104" i="10"/>
  <c r="AE104" i="10"/>
  <c r="AH104" i="10"/>
  <c r="D105" i="10"/>
  <c r="G105" i="10"/>
  <c r="I105" i="10" s="1"/>
  <c r="J105" i="10"/>
  <c r="L105" i="10"/>
  <c r="O105" i="10"/>
  <c r="S105" i="10"/>
  <c r="V105" i="10"/>
  <c r="Y105" i="10"/>
  <c r="AB105" i="10"/>
  <c r="AE105" i="10"/>
  <c r="D106" i="10"/>
  <c r="G106" i="10"/>
  <c r="I106" i="10" s="1"/>
  <c r="O106" i="10"/>
  <c r="S106" i="10"/>
  <c r="V106" i="10"/>
  <c r="Y106" i="10"/>
  <c r="AE106" i="10"/>
  <c r="AG7" i="9" a="1"/>
  <c r="AG7" i="9" s="1"/>
  <c r="AA7" i="9" a="1"/>
  <c r="AA7" i="9" s="1"/>
  <c r="U7" i="9" a="1"/>
  <c r="U7" i="9" s="1"/>
  <c r="F7" i="9" a="1"/>
  <c r="F7" i="9" s="1"/>
  <c r="D57" i="9"/>
  <c r="G57" i="9"/>
  <c r="I57" i="9" s="1"/>
  <c r="O57" i="9"/>
  <c r="S57" i="9"/>
  <c r="V57" i="9"/>
  <c r="Y57" i="9"/>
  <c r="AE57" i="9"/>
  <c r="D58" i="9"/>
  <c r="G58" i="9"/>
  <c r="I58" i="9" s="1"/>
  <c r="O58" i="9"/>
  <c r="S58" i="9"/>
  <c r="Y58" i="9"/>
  <c r="AE58" i="9"/>
  <c r="D59" i="9"/>
  <c r="G59" i="9"/>
  <c r="L59" i="9" s="1"/>
  <c r="J59" i="9"/>
  <c r="M59" i="9"/>
  <c r="O59" i="9"/>
  <c r="S59" i="9"/>
  <c r="V59" i="9"/>
  <c r="Y59" i="9"/>
  <c r="AB59" i="9"/>
  <c r="AE59" i="9"/>
  <c r="AH59" i="9"/>
  <c r="D60" i="9"/>
  <c r="G60" i="9"/>
  <c r="I60" i="9" s="1"/>
  <c r="J60" i="9"/>
  <c r="L60" i="9"/>
  <c r="M60" i="9"/>
  <c r="O60" i="9"/>
  <c r="S60" i="9"/>
  <c r="V60" i="9"/>
  <c r="Y60" i="9"/>
  <c r="AB60" i="9"/>
  <c r="AE60" i="9"/>
  <c r="AH60" i="9"/>
  <c r="D61" i="9"/>
  <c r="G61" i="9"/>
  <c r="I61" i="9" s="1"/>
  <c r="O61" i="9"/>
  <c r="S61" i="9"/>
  <c r="V61" i="9"/>
  <c r="Y61" i="9"/>
  <c r="AE61" i="9"/>
  <c r="D62" i="9"/>
  <c r="G62" i="9"/>
  <c r="I62" i="9" s="1"/>
  <c r="O62" i="9"/>
  <c r="S62" i="9"/>
  <c r="V62" i="9"/>
  <c r="Y62" i="9"/>
  <c r="AE62" i="9"/>
  <c r="D63" i="9"/>
  <c r="G63" i="9"/>
  <c r="L63" i="9" s="1"/>
  <c r="J63" i="9"/>
  <c r="M63" i="9"/>
  <c r="O63" i="9"/>
  <c r="S63" i="9"/>
  <c r="V63" i="9"/>
  <c r="Y63" i="9"/>
  <c r="AB63" i="9"/>
  <c r="AE63" i="9"/>
  <c r="AH63" i="9"/>
  <c r="D64" i="9"/>
  <c r="G64" i="9"/>
  <c r="I64" i="9" s="1"/>
  <c r="J64" i="9"/>
  <c r="L64" i="9"/>
  <c r="M64" i="9"/>
  <c r="O64" i="9"/>
  <c r="S64" i="9"/>
  <c r="V64" i="9"/>
  <c r="Y64" i="9"/>
  <c r="AB64" i="9"/>
  <c r="AE64" i="9"/>
  <c r="AH64" i="9"/>
  <c r="D65" i="9"/>
  <c r="G65" i="9"/>
  <c r="I65" i="9" s="1"/>
  <c r="O65" i="9"/>
  <c r="S65" i="9"/>
  <c r="V65" i="9"/>
  <c r="Y65" i="9"/>
  <c r="AE65" i="9"/>
  <c r="D66" i="9"/>
  <c r="G66" i="9"/>
  <c r="I66" i="9" s="1"/>
  <c r="O66" i="9"/>
  <c r="S66" i="9"/>
  <c r="Y66" i="9"/>
  <c r="AE66" i="9"/>
  <c r="D67" i="9"/>
  <c r="G67" i="9"/>
  <c r="L67" i="9" s="1"/>
  <c r="J67" i="9"/>
  <c r="M67" i="9"/>
  <c r="O67" i="9"/>
  <c r="S67" i="9"/>
  <c r="V67" i="9"/>
  <c r="Y67" i="9"/>
  <c r="AB67" i="9"/>
  <c r="AE67" i="9"/>
  <c r="AH67" i="9"/>
  <c r="D68" i="9"/>
  <c r="G68" i="9"/>
  <c r="I68" i="9"/>
  <c r="J68" i="9"/>
  <c r="L68" i="9"/>
  <c r="M68" i="9"/>
  <c r="O68" i="9"/>
  <c r="S68" i="9"/>
  <c r="V68" i="9"/>
  <c r="Y68" i="9"/>
  <c r="AB68" i="9"/>
  <c r="AE68" i="9"/>
  <c r="AH68" i="9"/>
  <c r="D69" i="9"/>
  <c r="G69" i="9"/>
  <c r="I69" i="9" s="1"/>
  <c r="O69" i="9"/>
  <c r="S69" i="9"/>
  <c r="V69" i="9"/>
  <c r="Y69" i="9"/>
  <c r="AE69" i="9"/>
  <c r="D70" i="9"/>
  <c r="G70" i="9"/>
  <c r="I70" i="9" s="1"/>
  <c r="O70" i="9"/>
  <c r="S70" i="9"/>
  <c r="V70" i="9"/>
  <c r="Y70" i="9"/>
  <c r="AE70" i="9"/>
  <c r="D71" i="9"/>
  <c r="G71" i="9"/>
  <c r="L71" i="9" s="1"/>
  <c r="J71" i="9"/>
  <c r="M71" i="9"/>
  <c r="O71" i="9"/>
  <c r="S71" i="9"/>
  <c r="V71" i="9"/>
  <c r="Y71" i="9"/>
  <c r="AB71" i="9"/>
  <c r="AE71" i="9"/>
  <c r="AH71" i="9"/>
  <c r="D72" i="9"/>
  <c r="G72" i="9"/>
  <c r="L72" i="9" s="1"/>
  <c r="I72" i="9"/>
  <c r="J72" i="9"/>
  <c r="M72" i="9"/>
  <c r="O72" i="9"/>
  <c r="S72" i="9"/>
  <c r="V72" i="9"/>
  <c r="Y72" i="9"/>
  <c r="AB72" i="9"/>
  <c r="AE72" i="9"/>
  <c r="AH72" i="9"/>
  <c r="D73" i="9"/>
  <c r="G73" i="9"/>
  <c r="I73" i="9" s="1"/>
  <c r="O73" i="9"/>
  <c r="S73" i="9"/>
  <c r="V73" i="9"/>
  <c r="Y73" i="9"/>
  <c r="AE73" i="9"/>
  <c r="D74" i="9"/>
  <c r="G74" i="9"/>
  <c r="I74" i="9" s="1"/>
  <c r="O74" i="9"/>
  <c r="S74" i="9"/>
  <c r="Y74" i="9"/>
  <c r="AE74" i="9"/>
  <c r="D75" i="9"/>
  <c r="G75" i="9"/>
  <c r="L75" i="9" s="1"/>
  <c r="J75" i="9"/>
  <c r="M75" i="9"/>
  <c r="O75" i="9"/>
  <c r="S75" i="9"/>
  <c r="V75" i="9"/>
  <c r="Y75" i="9"/>
  <c r="AB75" i="9"/>
  <c r="AE75" i="9"/>
  <c r="AH75" i="9"/>
  <c r="D76" i="9"/>
  <c r="G76" i="9"/>
  <c r="L76" i="9" s="1"/>
  <c r="I76" i="9"/>
  <c r="J76" i="9"/>
  <c r="M76" i="9"/>
  <c r="O76" i="9"/>
  <c r="S76" i="9"/>
  <c r="V76" i="9"/>
  <c r="Y76" i="9"/>
  <c r="AB76" i="9"/>
  <c r="AE76" i="9"/>
  <c r="AH76" i="9"/>
  <c r="D77" i="9"/>
  <c r="G77" i="9"/>
  <c r="I77" i="9" s="1"/>
  <c r="O77" i="9"/>
  <c r="S77" i="9"/>
  <c r="V77" i="9"/>
  <c r="Y77" i="9"/>
  <c r="AE77" i="9"/>
  <c r="D78" i="9"/>
  <c r="G78" i="9"/>
  <c r="I78" i="9" s="1"/>
  <c r="O78" i="9"/>
  <c r="S78" i="9"/>
  <c r="Y78" i="9"/>
  <c r="AE78" i="9"/>
  <c r="D79" i="9"/>
  <c r="G79" i="9"/>
  <c r="L79" i="9" s="1"/>
  <c r="J79" i="9"/>
  <c r="M79" i="9"/>
  <c r="O79" i="9"/>
  <c r="S79" i="9"/>
  <c r="V79" i="9"/>
  <c r="Y79" i="9"/>
  <c r="AB79" i="9"/>
  <c r="AE79" i="9"/>
  <c r="AH79" i="9"/>
  <c r="D80" i="9"/>
  <c r="G80" i="9"/>
  <c r="L80" i="9" s="1"/>
  <c r="I80" i="9"/>
  <c r="J80" i="9"/>
  <c r="M80" i="9"/>
  <c r="O80" i="9"/>
  <c r="S80" i="9"/>
  <c r="V80" i="9"/>
  <c r="Y80" i="9"/>
  <c r="AB80" i="9"/>
  <c r="AE80" i="9"/>
  <c r="AH80" i="9"/>
  <c r="D81" i="9"/>
  <c r="G81" i="9"/>
  <c r="I81" i="9" s="1"/>
  <c r="O81" i="9"/>
  <c r="S81" i="9"/>
  <c r="V81" i="9"/>
  <c r="Y81" i="9"/>
  <c r="AE81" i="9"/>
  <c r="D82" i="9"/>
  <c r="G82" i="9"/>
  <c r="I82" i="9" s="1"/>
  <c r="O82" i="9"/>
  <c r="S82" i="9"/>
  <c r="Y82" i="9"/>
  <c r="AE82" i="9"/>
  <c r="D83" i="9"/>
  <c r="G83" i="9"/>
  <c r="L83" i="9" s="1"/>
  <c r="J83" i="9"/>
  <c r="M83" i="9"/>
  <c r="O83" i="9"/>
  <c r="S83" i="9"/>
  <c r="V83" i="9"/>
  <c r="Y83" i="9"/>
  <c r="AB83" i="9"/>
  <c r="AE83" i="9"/>
  <c r="AH83" i="9"/>
  <c r="D84" i="9"/>
  <c r="G84" i="9"/>
  <c r="L84" i="9" s="1"/>
  <c r="I84" i="9"/>
  <c r="J84" i="9"/>
  <c r="M84" i="9"/>
  <c r="O84" i="9"/>
  <c r="S84" i="9"/>
  <c r="V84" i="9"/>
  <c r="Y84" i="9"/>
  <c r="AB84" i="9"/>
  <c r="AE84" i="9"/>
  <c r="AH84" i="9"/>
  <c r="D85" i="9"/>
  <c r="G85" i="9"/>
  <c r="I85" i="9" s="1"/>
  <c r="O85" i="9"/>
  <c r="S85" i="9"/>
  <c r="V85" i="9"/>
  <c r="Y85" i="9"/>
  <c r="AE85" i="9"/>
  <c r="D86" i="9"/>
  <c r="G86" i="9"/>
  <c r="I86" i="9" s="1"/>
  <c r="O86" i="9"/>
  <c r="S86" i="9"/>
  <c r="Y86" i="9"/>
  <c r="AE86" i="9"/>
  <c r="D87" i="9"/>
  <c r="G87" i="9"/>
  <c r="L87" i="9" s="1"/>
  <c r="J87" i="9"/>
  <c r="M87" i="9"/>
  <c r="O87" i="9"/>
  <c r="S87" i="9"/>
  <c r="V87" i="9"/>
  <c r="Y87" i="9"/>
  <c r="AB87" i="9"/>
  <c r="AE87" i="9"/>
  <c r="AH87" i="9"/>
  <c r="D88" i="9"/>
  <c r="G88" i="9"/>
  <c r="I88" i="9"/>
  <c r="J88" i="9"/>
  <c r="L88" i="9"/>
  <c r="M88" i="9"/>
  <c r="O88" i="9"/>
  <c r="S88" i="9"/>
  <c r="V88" i="9"/>
  <c r="Y88" i="9"/>
  <c r="AB88" i="9"/>
  <c r="AE88" i="9"/>
  <c r="AH88" i="9"/>
  <c r="D89" i="9"/>
  <c r="G89" i="9"/>
  <c r="I89" i="9" s="1"/>
  <c r="O89" i="9"/>
  <c r="S89" i="9"/>
  <c r="V89" i="9"/>
  <c r="Y89" i="9"/>
  <c r="AE89" i="9"/>
  <c r="D90" i="9"/>
  <c r="G90" i="9"/>
  <c r="I90" i="9" s="1"/>
  <c r="O90" i="9"/>
  <c r="S90" i="9"/>
  <c r="Y90" i="9"/>
  <c r="AE90" i="9"/>
  <c r="D91" i="9"/>
  <c r="G91" i="9"/>
  <c r="L91" i="9" s="1"/>
  <c r="J91" i="9"/>
  <c r="M91" i="9"/>
  <c r="O91" i="9"/>
  <c r="S91" i="9"/>
  <c r="V91" i="9"/>
  <c r="Y91" i="9"/>
  <c r="AB91" i="9"/>
  <c r="AE91" i="9"/>
  <c r="AH91" i="9"/>
  <c r="D92" i="9"/>
  <c r="G92" i="9"/>
  <c r="L92" i="9" s="1"/>
  <c r="I92" i="9"/>
  <c r="J92" i="9"/>
  <c r="M92" i="9"/>
  <c r="O92" i="9"/>
  <c r="S92" i="9"/>
  <c r="V92" i="9"/>
  <c r="Y92" i="9"/>
  <c r="AB92" i="9"/>
  <c r="AE92" i="9"/>
  <c r="AH92" i="9"/>
  <c r="D93" i="9"/>
  <c r="G93" i="9"/>
  <c r="I93" i="9" s="1"/>
  <c r="O93" i="9"/>
  <c r="S93" i="9"/>
  <c r="V93" i="9"/>
  <c r="Y93" i="9"/>
  <c r="AE93" i="9"/>
  <c r="D94" i="9"/>
  <c r="G94" i="9"/>
  <c r="I94" i="9" s="1"/>
  <c r="O94" i="9"/>
  <c r="S94" i="9"/>
  <c r="Y94" i="9"/>
  <c r="AE94" i="9"/>
  <c r="D95" i="9"/>
  <c r="G95" i="9"/>
  <c r="L95" i="9" s="1"/>
  <c r="J95" i="9"/>
  <c r="M95" i="9"/>
  <c r="O95" i="9"/>
  <c r="S95" i="9"/>
  <c r="V95" i="9"/>
  <c r="Y95" i="9"/>
  <c r="AB95" i="9"/>
  <c r="AE95" i="9"/>
  <c r="AH95" i="9"/>
  <c r="D96" i="9"/>
  <c r="G96" i="9"/>
  <c r="I96" i="9"/>
  <c r="J96" i="9"/>
  <c r="L96" i="9"/>
  <c r="M96" i="9"/>
  <c r="O96" i="9"/>
  <c r="S96" i="9"/>
  <c r="V96" i="9"/>
  <c r="Y96" i="9"/>
  <c r="AB96" i="9"/>
  <c r="AE96" i="9"/>
  <c r="AH96" i="9"/>
  <c r="D97" i="9"/>
  <c r="G97" i="9"/>
  <c r="I97" i="9" s="1"/>
  <c r="O97" i="9"/>
  <c r="S97" i="9"/>
  <c r="V97" i="9"/>
  <c r="Y97" i="9"/>
  <c r="AE97" i="9"/>
  <c r="D98" i="9"/>
  <c r="G98" i="9"/>
  <c r="I98" i="9" s="1"/>
  <c r="O98" i="9"/>
  <c r="S98" i="9"/>
  <c r="V98" i="9"/>
  <c r="Y98" i="9"/>
  <c r="AE98" i="9"/>
  <c r="D99" i="9"/>
  <c r="G99" i="9"/>
  <c r="L99" i="9" s="1"/>
  <c r="J99" i="9"/>
  <c r="M99" i="9"/>
  <c r="O99" i="9"/>
  <c r="S99" i="9"/>
  <c r="V99" i="9"/>
  <c r="Y99" i="9"/>
  <c r="AB99" i="9"/>
  <c r="AE99" i="9"/>
  <c r="AH99" i="9"/>
  <c r="D100" i="9"/>
  <c r="G100" i="9"/>
  <c r="L100" i="9" s="1"/>
  <c r="I100" i="9"/>
  <c r="J100" i="9"/>
  <c r="M100" i="9"/>
  <c r="O100" i="9"/>
  <c r="S100" i="9"/>
  <c r="V100" i="9"/>
  <c r="Y100" i="9"/>
  <c r="AB100" i="9"/>
  <c r="AE100" i="9"/>
  <c r="AH100" i="9"/>
  <c r="D101" i="9"/>
  <c r="G101" i="9"/>
  <c r="I101" i="9" s="1"/>
  <c r="O101" i="9"/>
  <c r="S101" i="9"/>
  <c r="V101" i="9"/>
  <c r="Y101" i="9"/>
  <c r="AE101" i="9"/>
  <c r="D102" i="9"/>
  <c r="G102" i="9"/>
  <c r="I102" i="9" s="1"/>
  <c r="O102" i="9"/>
  <c r="S102" i="9"/>
  <c r="Y102" i="9"/>
  <c r="AE102" i="9"/>
  <c r="D103" i="9"/>
  <c r="G103" i="9"/>
  <c r="L103" i="9" s="1"/>
  <c r="J103" i="9"/>
  <c r="M103" i="9"/>
  <c r="O103" i="9"/>
  <c r="S103" i="9"/>
  <c r="V103" i="9"/>
  <c r="Y103" i="9"/>
  <c r="AB103" i="9"/>
  <c r="AE103" i="9"/>
  <c r="AH103" i="9"/>
  <c r="D104" i="9"/>
  <c r="G104" i="9"/>
  <c r="L104" i="9" s="1"/>
  <c r="I104" i="9"/>
  <c r="J104" i="9"/>
  <c r="M104" i="9"/>
  <c r="O104" i="9"/>
  <c r="S104" i="9"/>
  <c r="V104" i="9"/>
  <c r="Y104" i="9"/>
  <c r="AB104" i="9"/>
  <c r="AE104" i="9"/>
  <c r="AH104" i="9"/>
  <c r="D105" i="9"/>
  <c r="G105" i="9"/>
  <c r="I105" i="9" s="1"/>
  <c r="O105" i="9"/>
  <c r="S105" i="9"/>
  <c r="V105" i="9"/>
  <c r="Y105" i="9"/>
  <c r="AE105" i="9"/>
  <c r="D106" i="9"/>
  <c r="G106" i="9"/>
  <c r="I106" i="9" s="1"/>
  <c r="O106" i="9"/>
  <c r="S106" i="9"/>
  <c r="Y106" i="9"/>
  <c r="AE106" i="9"/>
  <c r="AG7" i="19" a="1"/>
  <c r="AG7" i="19" s="1"/>
  <c r="AA7" i="19" a="1"/>
  <c r="AA7" i="19" s="1"/>
  <c r="U7" i="19" a="1"/>
  <c r="U7" i="19" s="1"/>
  <c r="F7" i="19" a="1"/>
  <c r="F7" i="19" s="1"/>
  <c r="D57" i="19"/>
  <c r="G57" i="19"/>
  <c r="I57" i="19" s="1"/>
  <c r="O57" i="19"/>
  <c r="S57" i="19"/>
  <c r="V57" i="19"/>
  <c r="Y57" i="19"/>
  <c r="AE57" i="19"/>
  <c r="D58" i="19"/>
  <c r="G58" i="19"/>
  <c r="I58" i="19" s="1"/>
  <c r="O58" i="19"/>
  <c r="S58" i="19"/>
  <c r="V58" i="19"/>
  <c r="Y58" i="19"/>
  <c r="AE58" i="19"/>
  <c r="D59" i="19"/>
  <c r="G59" i="19"/>
  <c r="I59" i="19"/>
  <c r="J59" i="19"/>
  <c r="L59" i="19"/>
  <c r="M59" i="19"/>
  <c r="O59" i="19"/>
  <c r="S59" i="19"/>
  <c r="V59" i="19"/>
  <c r="Y59" i="19"/>
  <c r="AB59" i="19"/>
  <c r="AE59" i="19"/>
  <c r="AH59" i="19"/>
  <c r="D60" i="19"/>
  <c r="G60" i="19"/>
  <c r="I60" i="19" s="1"/>
  <c r="M60" i="19"/>
  <c r="O60" i="19"/>
  <c r="S60" i="19"/>
  <c r="V60" i="19"/>
  <c r="Y60" i="19"/>
  <c r="AE60" i="19"/>
  <c r="AH60" i="19"/>
  <c r="D61" i="19"/>
  <c r="G61" i="19"/>
  <c r="I61" i="19" s="1"/>
  <c r="J61" i="19"/>
  <c r="O61" i="19"/>
  <c r="S61" i="19"/>
  <c r="V61" i="19"/>
  <c r="Y61" i="19"/>
  <c r="AB61" i="19"/>
  <c r="AE61" i="19"/>
  <c r="D62" i="19"/>
  <c r="G62" i="19"/>
  <c r="I62" i="19" s="1"/>
  <c r="O62" i="19"/>
  <c r="S62" i="19"/>
  <c r="Y62" i="19"/>
  <c r="AE62" i="19"/>
  <c r="D63" i="19"/>
  <c r="G63" i="19"/>
  <c r="I63" i="19"/>
  <c r="J63" i="19"/>
  <c r="L63" i="19"/>
  <c r="M63" i="19"/>
  <c r="O63" i="19"/>
  <c r="S63" i="19"/>
  <c r="V63" i="19"/>
  <c r="Y63" i="19"/>
  <c r="AB63" i="19"/>
  <c r="AE63" i="19"/>
  <c r="AH63" i="19"/>
  <c r="D64" i="19"/>
  <c r="G64" i="19"/>
  <c r="I64" i="19" s="1"/>
  <c r="M64" i="19"/>
  <c r="O64" i="19"/>
  <c r="S64" i="19"/>
  <c r="V64" i="19"/>
  <c r="Y64" i="19"/>
  <c r="AE64" i="19"/>
  <c r="AH64" i="19"/>
  <c r="D65" i="19"/>
  <c r="G65" i="19"/>
  <c r="I65" i="19" s="1"/>
  <c r="J65" i="19"/>
  <c r="O65" i="19"/>
  <c r="S65" i="19"/>
  <c r="V65" i="19"/>
  <c r="Y65" i="19"/>
  <c r="AB65" i="19"/>
  <c r="AE65" i="19"/>
  <c r="D66" i="19"/>
  <c r="G66" i="19"/>
  <c r="I66" i="19" s="1"/>
  <c r="O66" i="19"/>
  <c r="S66" i="19"/>
  <c r="V66" i="19"/>
  <c r="Y66" i="19"/>
  <c r="AE66" i="19"/>
  <c r="D67" i="19"/>
  <c r="G67" i="19"/>
  <c r="I67" i="19"/>
  <c r="J67" i="19"/>
  <c r="L67" i="19"/>
  <c r="M67" i="19"/>
  <c r="O67" i="19"/>
  <c r="S67" i="19"/>
  <c r="V67" i="19"/>
  <c r="Y67" i="19"/>
  <c r="AB67" i="19"/>
  <c r="AE67" i="19"/>
  <c r="AH67" i="19"/>
  <c r="D68" i="19"/>
  <c r="G68" i="19"/>
  <c r="I68" i="19" s="1"/>
  <c r="M68" i="19"/>
  <c r="O68" i="19"/>
  <c r="S68" i="19"/>
  <c r="V68" i="19"/>
  <c r="Y68" i="19"/>
  <c r="AE68" i="19"/>
  <c r="AH68" i="19"/>
  <c r="D69" i="19"/>
  <c r="G69" i="19"/>
  <c r="I69" i="19" s="1"/>
  <c r="O69" i="19"/>
  <c r="S69" i="19"/>
  <c r="V69" i="19"/>
  <c r="Y69" i="19"/>
  <c r="AB69" i="19"/>
  <c r="AE69" i="19"/>
  <c r="D70" i="19"/>
  <c r="G70" i="19"/>
  <c r="I70" i="19" s="1"/>
  <c r="O70" i="19"/>
  <c r="S70" i="19"/>
  <c r="Y70" i="19"/>
  <c r="AE70" i="19"/>
  <c r="D71" i="19"/>
  <c r="G71" i="19"/>
  <c r="I71" i="19"/>
  <c r="J71" i="19"/>
  <c r="L71" i="19"/>
  <c r="M71" i="19"/>
  <c r="O71" i="19"/>
  <c r="S71" i="19"/>
  <c r="V71" i="19"/>
  <c r="Y71" i="19"/>
  <c r="AB71" i="19"/>
  <c r="AE71" i="19"/>
  <c r="AH71" i="19"/>
  <c r="D72" i="19"/>
  <c r="G72" i="19"/>
  <c r="I72" i="19" s="1"/>
  <c r="M72" i="19"/>
  <c r="O72" i="19"/>
  <c r="S72" i="19"/>
  <c r="V72" i="19"/>
  <c r="Y72" i="19"/>
  <c r="AE72" i="19"/>
  <c r="AH72" i="19"/>
  <c r="D73" i="19"/>
  <c r="G73" i="19"/>
  <c r="I73" i="19" s="1"/>
  <c r="O73" i="19"/>
  <c r="S73" i="19"/>
  <c r="V73" i="19"/>
  <c r="Y73" i="19"/>
  <c r="AE73" i="19"/>
  <c r="D74" i="19"/>
  <c r="G74" i="19"/>
  <c r="I74" i="19" s="1"/>
  <c r="O74" i="19"/>
  <c r="S74" i="19"/>
  <c r="Y74" i="19"/>
  <c r="AE74" i="19"/>
  <c r="D75" i="19"/>
  <c r="G75" i="19"/>
  <c r="I75" i="19"/>
  <c r="J75" i="19"/>
  <c r="L75" i="19"/>
  <c r="M75" i="19"/>
  <c r="O75" i="19"/>
  <c r="S75" i="19"/>
  <c r="V75" i="19"/>
  <c r="Y75" i="19"/>
  <c r="AB75" i="19"/>
  <c r="AE75" i="19"/>
  <c r="AH75" i="19"/>
  <c r="D76" i="19"/>
  <c r="G76" i="19"/>
  <c r="I76" i="19" s="1"/>
  <c r="M76" i="19"/>
  <c r="O76" i="19"/>
  <c r="S76" i="19"/>
  <c r="V76" i="19"/>
  <c r="Y76" i="19"/>
  <c r="AE76" i="19"/>
  <c r="AH76" i="19"/>
  <c r="D77" i="19"/>
  <c r="G77" i="19"/>
  <c r="I77" i="19" s="1"/>
  <c r="O77" i="19"/>
  <c r="S77" i="19"/>
  <c r="V77" i="19"/>
  <c r="Y77" i="19"/>
  <c r="AE77" i="19"/>
  <c r="D78" i="19"/>
  <c r="G78" i="19"/>
  <c r="I78" i="19" s="1"/>
  <c r="O78" i="19"/>
  <c r="S78" i="19"/>
  <c r="Y78" i="19"/>
  <c r="AE78" i="19"/>
  <c r="D79" i="19"/>
  <c r="G79" i="19"/>
  <c r="I79" i="19"/>
  <c r="J79" i="19"/>
  <c r="L79" i="19"/>
  <c r="M79" i="19"/>
  <c r="O79" i="19"/>
  <c r="S79" i="19"/>
  <c r="V79" i="19"/>
  <c r="Y79" i="19"/>
  <c r="AB79" i="19"/>
  <c r="AE79" i="19"/>
  <c r="AH79" i="19"/>
  <c r="D80" i="19"/>
  <c r="G80" i="19"/>
  <c r="I80" i="19" s="1"/>
  <c r="M80" i="19"/>
  <c r="O80" i="19"/>
  <c r="S80" i="19"/>
  <c r="V80" i="19"/>
  <c r="Y80" i="19"/>
  <c r="AE80" i="19"/>
  <c r="AH80" i="19"/>
  <c r="D81" i="19"/>
  <c r="G81" i="19"/>
  <c r="I81" i="19" s="1"/>
  <c r="O81" i="19"/>
  <c r="S81" i="19"/>
  <c r="V81" i="19"/>
  <c r="Y81" i="19"/>
  <c r="AE81" i="19"/>
  <c r="D82" i="19"/>
  <c r="G82" i="19"/>
  <c r="I82" i="19" s="1"/>
  <c r="O82" i="19"/>
  <c r="S82" i="19"/>
  <c r="Y82" i="19"/>
  <c r="AE82" i="19"/>
  <c r="D83" i="19"/>
  <c r="G83" i="19"/>
  <c r="I83" i="19"/>
  <c r="J83" i="19"/>
  <c r="L83" i="19"/>
  <c r="M83" i="19"/>
  <c r="O83" i="19"/>
  <c r="S83" i="19"/>
  <c r="V83" i="19"/>
  <c r="Y83" i="19"/>
  <c r="AB83" i="19"/>
  <c r="AE83" i="19"/>
  <c r="AH83" i="19"/>
  <c r="D84" i="19"/>
  <c r="G84" i="19"/>
  <c r="I84" i="19" s="1"/>
  <c r="M84" i="19"/>
  <c r="O84" i="19"/>
  <c r="S84" i="19"/>
  <c r="V84" i="19"/>
  <c r="Y84" i="19"/>
  <c r="AE84" i="19"/>
  <c r="AH84" i="19"/>
  <c r="D85" i="19"/>
  <c r="G85" i="19"/>
  <c r="I85" i="19" s="1"/>
  <c r="O85" i="19"/>
  <c r="S85" i="19"/>
  <c r="V85" i="19"/>
  <c r="Y85" i="19"/>
  <c r="AE85" i="19"/>
  <c r="D86" i="19"/>
  <c r="G86" i="19"/>
  <c r="I86" i="19" s="1"/>
  <c r="O86" i="19"/>
  <c r="S86" i="19"/>
  <c r="V86" i="19"/>
  <c r="Y86" i="19"/>
  <c r="AE86" i="19"/>
  <c r="D87" i="19"/>
  <c r="G87" i="19"/>
  <c r="I87" i="19"/>
  <c r="J87" i="19"/>
  <c r="L87" i="19"/>
  <c r="M87" i="19"/>
  <c r="O87" i="19"/>
  <c r="S87" i="19"/>
  <c r="V87" i="19"/>
  <c r="Y87" i="19"/>
  <c r="AB87" i="19"/>
  <c r="AE87" i="19"/>
  <c r="AH87" i="19"/>
  <c r="D88" i="19"/>
  <c r="G88" i="19"/>
  <c r="I88" i="19" s="1"/>
  <c r="M88" i="19"/>
  <c r="O88" i="19"/>
  <c r="S88" i="19"/>
  <c r="V88" i="19"/>
  <c r="Y88" i="19"/>
  <c r="AE88" i="19"/>
  <c r="AH88" i="19"/>
  <c r="D89" i="19"/>
  <c r="G89" i="19"/>
  <c r="I89" i="19" s="1"/>
  <c r="O89" i="19"/>
  <c r="S89" i="19"/>
  <c r="V89" i="19"/>
  <c r="Y89" i="19"/>
  <c r="AE89" i="19"/>
  <c r="D90" i="19"/>
  <c r="G90" i="19"/>
  <c r="I90" i="19" s="1"/>
  <c r="O90" i="19"/>
  <c r="S90" i="19"/>
  <c r="V90" i="19"/>
  <c r="Y90" i="19"/>
  <c r="AE90" i="19"/>
  <c r="D91" i="19"/>
  <c r="G91" i="19"/>
  <c r="I91" i="19"/>
  <c r="J91" i="19"/>
  <c r="L91" i="19"/>
  <c r="M91" i="19"/>
  <c r="O91" i="19"/>
  <c r="S91" i="19"/>
  <c r="V91" i="19"/>
  <c r="Y91" i="19"/>
  <c r="AB91" i="19"/>
  <c r="AE91" i="19"/>
  <c r="AH91" i="19"/>
  <c r="D92" i="19"/>
  <c r="G92" i="19"/>
  <c r="I92" i="19" s="1"/>
  <c r="M92" i="19"/>
  <c r="O92" i="19"/>
  <c r="S92" i="19"/>
  <c r="V92" i="19"/>
  <c r="Y92" i="19"/>
  <c r="AE92" i="19"/>
  <c r="AH92" i="19"/>
  <c r="D93" i="19"/>
  <c r="G93" i="19"/>
  <c r="I93" i="19" s="1"/>
  <c r="O93" i="19"/>
  <c r="S93" i="19"/>
  <c r="V93" i="19"/>
  <c r="Y93" i="19"/>
  <c r="AE93" i="19"/>
  <c r="D94" i="19"/>
  <c r="G94" i="19"/>
  <c r="I94" i="19" s="1"/>
  <c r="O94" i="19"/>
  <c r="S94" i="19"/>
  <c r="Y94" i="19"/>
  <c r="AE94" i="19"/>
  <c r="D95" i="19"/>
  <c r="G95" i="19"/>
  <c r="I95" i="19"/>
  <c r="J95" i="19"/>
  <c r="L95" i="19"/>
  <c r="M95" i="19"/>
  <c r="O95" i="19"/>
  <c r="S95" i="19"/>
  <c r="V95" i="19"/>
  <c r="Y95" i="19"/>
  <c r="AB95" i="19"/>
  <c r="AE95" i="19"/>
  <c r="AH95" i="19"/>
  <c r="D96" i="19"/>
  <c r="G96" i="19"/>
  <c r="I96" i="19" s="1"/>
  <c r="M96" i="19"/>
  <c r="O96" i="19"/>
  <c r="S96" i="19"/>
  <c r="V96" i="19"/>
  <c r="Y96" i="19"/>
  <c r="AE96" i="19"/>
  <c r="AH96" i="19"/>
  <c r="D97" i="19"/>
  <c r="G97" i="19"/>
  <c r="I97" i="19" s="1"/>
  <c r="O97" i="19"/>
  <c r="S97" i="19"/>
  <c r="V97" i="19"/>
  <c r="Y97" i="19"/>
  <c r="AE97" i="19"/>
  <c r="D98" i="19"/>
  <c r="G98" i="19"/>
  <c r="I98" i="19" s="1"/>
  <c r="O98" i="19"/>
  <c r="S98" i="19"/>
  <c r="V98" i="19"/>
  <c r="Y98" i="19"/>
  <c r="AE98" i="19"/>
  <c r="D99" i="19"/>
  <c r="G99" i="19"/>
  <c r="I99" i="19"/>
  <c r="J99" i="19"/>
  <c r="L99" i="19"/>
  <c r="M99" i="19"/>
  <c r="O99" i="19"/>
  <c r="S99" i="19"/>
  <c r="V99" i="19"/>
  <c r="Y99" i="19"/>
  <c r="AB99" i="19"/>
  <c r="AE99" i="19"/>
  <c r="AH99" i="19"/>
  <c r="D100" i="19"/>
  <c r="G100" i="19"/>
  <c r="I100" i="19" s="1"/>
  <c r="M100" i="19"/>
  <c r="O100" i="19"/>
  <c r="S100" i="19"/>
  <c r="V100" i="19"/>
  <c r="Y100" i="19"/>
  <c r="AE100" i="19"/>
  <c r="AH100" i="19"/>
  <c r="D101" i="19"/>
  <c r="G101" i="19"/>
  <c r="I101" i="19" s="1"/>
  <c r="O101" i="19"/>
  <c r="S101" i="19"/>
  <c r="V101" i="19"/>
  <c r="Y101" i="19"/>
  <c r="AE101" i="19"/>
  <c r="D102" i="19"/>
  <c r="G102" i="19"/>
  <c r="I102" i="19" s="1"/>
  <c r="O102" i="19"/>
  <c r="S102" i="19"/>
  <c r="Y102" i="19"/>
  <c r="AE102" i="19"/>
  <c r="D103" i="19"/>
  <c r="G103" i="19"/>
  <c r="I103" i="19"/>
  <c r="J103" i="19"/>
  <c r="L103" i="19"/>
  <c r="M103" i="19"/>
  <c r="O103" i="19"/>
  <c r="S103" i="19"/>
  <c r="V103" i="19"/>
  <c r="Y103" i="19"/>
  <c r="AB103" i="19"/>
  <c r="AE103" i="19"/>
  <c r="AH103" i="19"/>
  <c r="D104" i="19"/>
  <c r="G104" i="19"/>
  <c r="I104" i="19" s="1"/>
  <c r="M104" i="19"/>
  <c r="O104" i="19"/>
  <c r="S104" i="19"/>
  <c r="V104" i="19"/>
  <c r="Y104" i="19"/>
  <c r="AE104" i="19"/>
  <c r="AH104" i="19"/>
  <c r="D105" i="19"/>
  <c r="G105" i="19"/>
  <c r="I105" i="19" s="1"/>
  <c r="O105" i="19"/>
  <c r="S105" i="19"/>
  <c r="V105" i="19"/>
  <c r="Y105" i="19"/>
  <c r="AE105" i="19"/>
  <c r="D106" i="19"/>
  <c r="G106" i="19"/>
  <c r="I106" i="19" s="1"/>
  <c r="O106" i="19"/>
  <c r="S106" i="19"/>
  <c r="Y106" i="19"/>
  <c r="AE106" i="19"/>
  <c r="AG7" i="8" a="1"/>
  <c r="AG7" i="8" s="1"/>
  <c r="AA7" i="8" a="1"/>
  <c r="AA7" i="8" s="1"/>
  <c r="U7" i="8" a="1"/>
  <c r="U7" i="8" s="1"/>
  <c r="F7" i="8" a="1"/>
  <c r="F7" i="8" s="1"/>
  <c r="D57" i="8"/>
  <c r="G57" i="8"/>
  <c r="I57" i="8" s="1"/>
  <c r="O57" i="8"/>
  <c r="S57" i="8"/>
  <c r="V57" i="8"/>
  <c r="Y57" i="8"/>
  <c r="AE57" i="8"/>
  <c r="D58" i="8"/>
  <c r="G58" i="8"/>
  <c r="I58" i="8" s="1"/>
  <c r="O58" i="8"/>
  <c r="S58" i="8"/>
  <c r="V58" i="8"/>
  <c r="Y58" i="8"/>
  <c r="AE58" i="8"/>
  <c r="D59" i="8"/>
  <c r="G59" i="8"/>
  <c r="I59" i="8" s="1"/>
  <c r="J59" i="8"/>
  <c r="L59" i="8"/>
  <c r="M59" i="8"/>
  <c r="O59" i="8"/>
  <c r="S59" i="8"/>
  <c r="V59" i="8"/>
  <c r="Y59" i="8"/>
  <c r="AB59" i="8"/>
  <c r="AE59" i="8"/>
  <c r="AH59" i="8"/>
  <c r="D60" i="8"/>
  <c r="G60" i="8"/>
  <c r="I60" i="8"/>
  <c r="J60" i="8"/>
  <c r="L60" i="8"/>
  <c r="M60" i="8"/>
  <c r="O60" i="8"/>
  <c r="S60" i="8"/>
  <c r="V60" i="8"/>
  <c r="Y60" i="8"/>
  <c r="AB60" i="8"/>
  <c r="AE60" i="8"/>
  <c r="AH60" i="8"/>
  <c r="D61" i="8"/>
  <c r="G61" i="8"/>
  <c r="I61" i="8" s="1"/>
  <c r="O61" i="8"/>
  <c r="S61" i="8"/>
  <c r="V61" i="8"/>
  <c r="Y61" i="8"/>
  <c r="AE61" i="8"/>
  <c r="D62" i="8"/>
  <c r="G62" i="8"/>
  <c r="I62" i="8" s="1"/>
  <c r="O62" i="8"/>
  <c r="S62" i="8"/>
  <c r="V62" i="8"/>
  <c r="Y62" i="8"/>
  <c r="AE62" i="8"/>
  <c r="D63" i="8"/>
  <c r="G63" i="8"/>
  <c r="L63" i="8" s="1"/>
  <c r="J63" i="8"/>
  <c r="M63" i="8"/>
  <c r="O63" i="8"/>
  <c r="S63" i="8"/>
  <c r="V63" i="8"/>
  <c r="Y63" i="8"/>
  <c r="AB63" i="8"/>
  <c r="AE63" i="8"/>
  <c r="AH63" i="8"/>
  <c r="D64" i="8"/>
  <c r="G64" i="8"/>
  <c r="I64" i="8"/>
  <c r="J64" i="8"/>
  <c r="L64" i="8"/>
  <c r="M64" i="8"/>
  <c r="O64" i="8"/>
  <c r="S64" i="8"/>
  <c r="V64" i="8"/>
  <c r="Y64" i="8"/>
  <c r="AB64" i="8"/>
  <c r="AE64" i="8"/>
  <c r="AH64" i="8"/>
  <c r="D65" i="8"/>
  <c r="G65" i="8"/>
  <c r="I65" i="8" s="1"/>
  <c r="O65" i="8"/>
  <c r="S65" i="8"/>
  <c r="V65" i="8"/>
  <c r="Y65" i="8"/>
  <c r="AE65" i="8"/>
  <c r="D66" i="8"/>
  <c r="G66" i="8"/>
  <c r="I66" i="8" s="1"/>
  <c r="O66" i="8"/>
  <c r="S66" i="8"/>
  <c r="V66" i="8"/>
  <c r="Y66" i="8"/>
  <c r="AE66" i="8"/>
  <c r="D67" i="8"/>
  <c r="G67" i="8"/>
  <c r="L67" i="8" s="1"/>
  <c r="J67" i="8"/>
  <c r="M67" i="8"/>
  <c r="O67" i="8"/>
  <c r="S67" i="8"/>
  <c r="V67" i="8"/>
  <c r="Y67" i="8"/>
  <c r="AB67" i="8"/>
  <c r="AE67" i="8"/>
  <c r="AH67" i="8"/>
  <c r="D68" i="8"/>
  <c r="G68" i="8"/>
  <c r="I68" i="8"/>
  <c r="J68" i="8"/>
  <c r="L68" i="8"/>
  <c r="M68" i="8"/>
  <c r="O68" i="8"/>
  <c r="S68" i="8"/>
  <c r="V68" i="8"/>
  <c r="Y68" i="8"/>
  <c r="AB68" i="8"/>
  <c r="AE68" i="8"/>
  <c r="AH68" i="8"/>
  <c r="D69" i="8"/>
  <c r="G69" i="8"/>
  <c r="I69" i="8" s="1"/>
  <c r="O69" i="8"/>
  <c r="S69" i="8"/>
  <c r="V69" i="8"/>
  <c r="Y69" i="8"/>
  <c r="AE69" i="8"/>
  <c r="D70" i="8"/>
  <c r="G70" i="8"/>
  <c r="I70" i="8" s="1"/>
  <c r="O70" i="8"/>
  <c r="S70" i="8"/>
  <c r="Y70" i="8"/>
  <c r="AE70" i="8"/>
  <c r="D71" i="8"/>
  <c r="G71" i="8"/>
  <c r="L71" i="8" s="1"/>
  <c r="J71" i="8"/>
  <c r="M71" i="8"/>
  <c r="O71" i="8"/>
  <c r="S71" i="8"/>
  <c r="V71" i="8"/>
  <c r="Y71" i="8"/>
  <c r="AB71" i="8"/>
  <c r="AE71" i="8"/>
  <c r="AH71" i="8"/>
  <c r="D72" i="8"/>
  <c r="G72" i="8"/>
  <c r="I72" i="8"/>
  <c r="J72" i="8"/>
  <c r="L72" i="8"/>
  <c r="M72" i="8"/>
  <c r="O72" i="8"/>
  <c r="S72" i="8"/>
  <c r="V72" i="8"/>
  <c r="Y72" i="8"/>
  <c r="AB72" i="8"/>
  <c r="AE72" i="8"/>
  <c r="AH72" i="8"/>
  <c r="D73" i="8"/>
  <c r="G73" i="8"/>
  <c r="I73" i="8" s="1"/>
  <c r="O73" i="8"/>
  <c r="S73" i="8"/>
  <c r="V73" i="8"/>
  <c r="Y73" i="8"/>
  <c r="AE73" i="8"/>
  <c r="D74" i="8"/>
  <c r="G74" i="8"/>
  <c r="I74" i="8" s="1"/>
  <c r="O74" i="8"/>
  <c r="S74" i="8"/>
  <c r="Y74" i="8"/>
  <c r="AE74" i="8"/>
  <c r="D75" i="8"/>
  <c r="G75" i="8"/>
  <c r="L75" i="8" s="1"/>
  <c r="J75" i="8"/>
  <c r="M75" i="8"/>
  <c r="O75" i="8"/>
  <c r="S75" i="8"/>
  <c r="V75" i="8"/>
  <c r="Y75" i="8"/>
  <c r="AB75" i="8"/>
  <c r="AE75" i="8"/>
  <c r="AH75" i="8"/>
  <c r="D76" i="8"/>
  <c r="G76" i="8"/>
  <c r="I76" i="8"/>
  <c r="J76" i="8"/>
  <c r="L76" i="8"/>
  <c r="M76" i="8"/>
  <c r="O76" i="8"/>
  <c r="S76" i="8"/>
  <c r="V76" i="8"/>
  <c r="Y76" i="8"/>
  <c r="AB76" i="8"/>
  <c r="AE76" i="8"/>
  <c r="AH76" i="8"/>
  <c r="D77" i="8"/>
  <c r="G77" i="8"/>
  <c r="I77" i="8" s="1"/>
  <c r="O77" i="8"/>
  <c r="S77" i="8"/>
  <c r="V77" i="8"/>
  <c r="Y77" i="8"/>
  <c r="AE77" i="8"/>
  <c r="D78" i="8"/>
  <c r="G78" i="8"/>
  <c r="I78" i="8" s="1"/>
  <c r="O78" i="8"/>
  <c r="S78" i="8"/>
  <c r="Y78" i="8"/>
  <c r="AE78" i="8"/>
  <c r="D79" i="8"/>
  <c r="G79" i="8"/>
  <c r="L79" i="8" s="1"/>
  <c r="J79" i="8"/>
  <c r="M79" i="8"/>
  <c r="O79" i="8"/>
  <c r="S79" i="8"/>
  <c r="V79" i="8"/>
  <c r="Y79" i="8"/>
  <c r="AB79" i="8"/>
  <c r="AE79" i="8"/>
  <c r="AH79" i="8"/>
  <c r="D80" i="8"/>
  <c r="G80" i="8"/>
  <c r="I80" i="8"/>
  <c r="J80" i="8"/>
  <c r="L80" i="8"/>
  <c r="M80" i="8"/>
  <c r="O80" i="8"/>
  <c r="S80" i="8"/>
  <c r="V80" i="8"/>
  <c r="Y80" i="8"/>
  <c r="AB80" i="8"/>
  <c r="AE80" i="8"/>
  <c r="AH80" i="8"/>
  <c r="D81" i="8"/>
  <c r="G81" i="8"/>
  <c r="I81" i="8" s="1"/>
  <c r="O81" i="8"/>
  <c r="S81" i="8"/>
  <c r="V81" i="8"/>
  <c r="Y81" i="8"/>
  <c r="AE81" i="8"/>
  <c r="D82" i="8"/>
  <c r="G82" i="8"/>
  <c r="I82" i="8" s="1"/>
  <c r="O82" i="8"/>
  <c r="S82" i="8"/>
  <c r="Y82" i="8"/>
  <c r="AE82" i="8"/>
  <c r="D83" i="8"/>
  <c r="G83" i="8"/>
  <c r="L83" i="8" s="1"/>
  <c r="J83" i="8"/>
  <c r="M83" i="8"/>
  <c r="O83" i="8"/>
  <c r="S83" i="8"/>
  <c r="V83" i="8"/>
  <c r="Y83" i="8"/>
  <c r="AB83" i="8"/>
  <c r="AE83" i="8"/>
  <c r="AH83" i="8"/>
  <c r="D84" i="8"/>
  <c r="G84" i="8"/>
  <c r="I84" i="8"/>
  <c r="J84" i="8"/>
  <c r="L84" i="8"/>
  <c r="M84" i="8"/>
  <c r="O84" i="8"/>
  <c r="S84" i="8"/>
  <c r="V84" i="8"/>
  <c r="Y84" i="8"/>
  <c r="AB84" i="8"/>
  <c r="AE84" i="8"/>
  <c r="AH84" i="8"/>
  <c r="D85" i="8"/>
  <c r="G85" i="8"/>
  <c r="I85" i="8" s="1"/>
  <c r="O85" i="8"/>
  <c r="S85" i="8"/>
  <c r="V85" i="8"/>
  <c r="Y85" i="8"/>
  <c r="AE85" i="8"/>
  <c r="D86" i="8"/>
  <c r="G86" i="8"/>
  <c r="I86" i="8" s="1"/>
  <c r="O86" i="8"/>
  <c r="S86" i="8"/>
  <c r="Y86" i="8"/>
  <c r="AE86" i="8"/>
  <c r="D87" i="8"/>
  <c r="G87" i="8"/>
  <c r="L87" i="8" s="1"/>
  <c r="J87" i="8"/>
  <c r="M87" i="8"/>
  <c r="O87" i="8"/>
  <c r="S87" i="8"/>
  <c r="V87" i="8"/>
  <c r="Y87" i="8"/>
  <c r="AB87" i="8"/>
  <c r="AE87" i="8"/>
  <c r="AH87" i="8"/>
  <c r="D88" i="8"/>
  <c r="G88" i="8"/>
  <c r="I88" i="8"/>
  <c r="J88" i="8"/>
  <c r="L88" i="8"/>
  <c r="M88" i="8"/>
  <c r="O88" i="8"/>
  <c r="S88" i="8"/>
  <c r="V88" i="8"/>
  <c r="Y88" i="8"/>
  <c r="AB88" i="8"/>
  <c r="AE88" i="8"/>
  <c r="AH88" i="8"/>
  <c r="D89" i="8"/>
  <c r="G89" i="8"/>
  <c r="I89" i="8" s="1"/>
  <c r="O89" i="8"/>
  <c r="S89" i="8"/>
  <c r="V89" i="8"/>
  <c r="Y89" i="8"/>
  <c r="AE89" i="8"/>
  <c r="D90" i="8"/>
  <c r="G90" i="8"/>
  <c r="I90" i="8" s="1"/>
  <c r="O90" i="8"/>
  <c r="S90" i="8"/>
  <c r="V90" i="8"/>
  <c r="Y90" i="8"/>
  <c r="AE90" i="8"/>
  <c r="D91" i="8"/>
  <c r="G91" i="8"/>
  <c r="L91" i="8" s="1"/>
  <c r="J91" i="8"/>
  <c r="M91" i="8"/>
  <c r="O91" i="8"/>
  <c r="S91" i="8"/>
  <c r="V91" i="8"/>
  <c r="Y91" i="8"/>
  <c r="AB91" i="8"/>
  <c r="AE91" i="8"/>
  <c r="AH91" i="8"/>
  <c r="D92" i="8"/>
  <c r="G92" i="8"/>
  <c r="I92" i="8"/>
  <c r="J92" i="8"/>
  <c r="L92" i="8"/>
  <c r="M92" i="8"/>
  <c r="O92" i="8"/>
  <c r="S92" i="8"/>
  <c r="V92" i="8"/>
  <c r="Y92" i="8"/>
  <c r="AB92" i="8"/>
  <c r="AE92" i="8"/>
  <c r="AH92" i="8"/>
  <c r="D93" i="8"/>
  <c r="G93" i="8"/>
  <c r="I93" i="8" s="1"/>
  <c r="O93" i="8"/>
  <c r="S93" i="8"/>
  <c r="V93" i="8"/>
  <c r="Y93" i="8"/>
  <c r="AE93" i="8"/>
  <c r="D94" i="8"/>
  <c r="G94" i="8"/>
  <c r="I94" i="8" s="1"/>
  <c r="O94" i="8"/>
  <c r="S94" i="8"/>
  <c r="Y94" i="8"/>
  <c r="AE94" i="8"/>
  <c r="D95" i="8"/>
  <c r="G95" i="8"/>
  <c r="L95" i="8" s="1"/>
  <c r="J95" i="8"/>
  <c r="M95" i="8"/>
  <c r="O95" i="8"/>
  <c r="S95" i="8"/>
  <c r="V95" i="8"/>
  <c r="Y95" i="8"/>
  <c r="AB95" i="8"/>
  <c r="AE95" i="8"/>
  <c r="AH95" i="8"/>
  <c r="D96" i="8"/>
  <c r="G96" i="8"/>
  <c r="I96" i="8"/>
  <c r="J96" i="8"/>
  <c r="L96" i="8"/>
  <c r="M96" i="8"/>
  <c r="O96" i="8"/>
  <c r="S96" i="8"/>
  <c r="V96" i="8"/>
  <c r="Y96" i="8"/>
  <c r="AB96" i="8"/>
  <c r="AE96" i="8"/>
  <c r="AH96" i="8"/>
  <c r="D97" i="8"/>
  <c r="G97" i="8"/>
  <c r="I97" i="8" s="1"/>
  <c r="O97" i="8"/>
  <c r="S97" i="8"/>
  <c r="V97" i="8"/>
  <c r="Y97" i="8"/>
  <c r="AE97" i="8"/>
  <c r="D98" i="8"/>
  <c r="G98" i="8"/>
  <c r="I98" i="8" s="1"/>
  <c r="O98" i="8"/>
  <c r="S98" i="8"/>
  <c r="Y98" i="8"/>
  <c r="AE98" i="8"/>
  <c r="D99" i="8"/>
  <c r="G99" i="8"/>
  <c r="L99" i="8" s="1"/>
  <c r="J99" i="8"/>
  <c r="M99" i="8"/>
  <c r="O99" i="8"/>
  <c r="S99" i="8"/>
  <c r="V99" i="8"/>
  <c r="Y99" i="8"/>
  <c r="AB99" i="8"/>
  <c r="AE99" i="8"/>
  <c r="AH99" i="8"/>
  <c r="D100" i="8"/>
  <c r="G100" i="8"/>
  <c r="I100" i="8"/>
  <c r="J100" i="8"/>
  <c r="L100" i="8"/>
  <c r="M100" i="8"/>
  <c r="O100" i="8"/>
  <c r="S100" i="8"/>
  <c r="V100" i="8"/>
  <c r="Y100" i="8"/>
  <c r="AB100" i="8"/>
  <c r="AE100" i="8"/>
  <c r="AH100" i="8"/>
  <c r="D101" i="8"/>
  <c r="G101" i="8"/>
  <c r="I101" i="8" s="1"/>
  <c r="O101" i="8"/>
  <c r="S101" i="8"/>
  <c r="V101" i="8"/>
  <c r="Y101" i="8"/>
  <c r="AE101" i="8"/>
  <c r="D102" i="8"/>
  <c r="G102" i="8"/>
  <c r="I102" i="8" s="1"/>
  <c r="O102" i="8"/>
  <c r="S102" i="8"/>
  <c r="Y102" i="8"/>
  <c r="AE102" i="8"/>
  <c r="D103" i="8"/>
  <c r="G103" i="8"/>
  <c r="L103" i="8" s="1"/>
  <c r="J103" i="8"/>
  <c r="M103" i="8"/>
  <c r="O103" i="8"/>
  <c r="S103" i="8"/>
  <c r="V103" i="8"/>
  <c r="Y103" i="8"/>
  <c r="AB103" i="8"/>
  <c r="AE103" i="8"/>
  <c r="AH103" i="8"/>
  <c r="D104" i="8"/>
  <c r="G104" i="8"/>
  <c r="I104" i="8"/>
  <c r="J104" i="8"/>
  <c r="L104" i="8"/>
  <c r="M104" i="8"/>
  <c r="O104" i="8"/>
  <c r="S104" i="8"/>
  <c r="V104" i="8"/>
  <c r="Y104" i="8"/>
  <c r="AB104" i="8"/>
  <c r="AE104" i="8"/>
  <c r="AH104" i="8"/>
  <c r="D105" i="8"/>
  <c r="G105" i="8"/>
  <c r="I105" i="8" s="1"/>
  <c r="O105" i="8"/>
  <c r="S105" i="8"/>
  <c r="V105" i="8"/>
  <c r="Y105" i="8"/>
  <c r="AE105" i="8"/>
  <c r="D106" i="8"/>
  <c r="G106" i="8"/>
  <c r="I106" i="8" s="1"/>
  <c r="O106" i="8"/>
  <c r="S106" i="8"/>
  <c r="Y106" i="8"/>
  <c r="AE106" i="8"/>
  <c r="AG7" i="6" a="1"/>
  <c r="AG7" i="6" s="1"/>
  <c r="AA7" i="6" a="1"/>
  <c r="AA7" i="6" s="1"/>
  <c r="U7" i="6" a="1"/>
  <c r="U7" i="6" s="1"/>
  <c r="F7" i="6" a="1"/>
  <c r="F7" i="6" s="1"/>
  <c r="D57" i="6"/>
  <c r="G57" i="6"/>
  <c r="I57" i="6" s="1"/>
  <c r="O57" i="6"/>
  <c r="S57" i="6"/>
  <c r="V57" i="6"/>
  <c r="Y57" i="6"/>
  <c r="AE57" i="6"/>
  <c r="D58" i="6"/>
  <c r="G58" i="6"/>
  <c r="I58" i="6" s="1"/>
  <c r="O58" i="6"/>
  <c r="S58" i="6"/>
  <c r="Y58" i="6"/>
  <c r="AE58" i="6"/>
  <c r="D59" i="6"/>
  <c r="G59" i="6"/>
  <c r="L59" i="6" s="1"/>
  <c r="J59" i="6"/>
  <c r="M59" i="6"/>
  <c r="O59" i="6"/>
  <c r="S59" i="6"/>
  <c r="V59" i="6"/>
  <c r="Y59" i="6"/>
  <c r="AB59" i="6"/>
  <c r="AE59" i="6"/>
  <c r="AH59" i="6"/>
  <c r="D60" i="6"/>
  <c r="G60" i="6"/>
  <c r="I60" i="6" s="1"/>
  <c r="J60" i="6"/>
  <c r="M60" i="6"/>
  <c r="O60" i="6"/>
  <c r="S60" i="6"/>
  <c r="V60" i="6"/>
  <c r="Y60" i="6"/>
  <c r="AB60" i="6"/>
  <c r="AE60" i="6"/>
  <c r="AH60" i="6"/>
  <c r="D61" i="6"/>
  <c r="G61" i="6"/>
  <c r="I61" i="6" s="1"/>
  <c r="O61" i="6"/>
  <c r="S61" i="6"/>
  <c r="V61" i="6"/>
  <c r="Y61" i="6"/>
  <c r="AE61" i="6"/>
  <c r="D62" i="6"/>
  <c r="G62" i="6"/>
  <c r="I62" i="6" s="1"/>
  <c r="O62" i="6"/>
  <c r="S62" i="6"/>
  <c r="V62" i="6"/>
  <c r="Y62" i="6"/>
  <c r="AE62" i="6"/>
  <c r="D63" i="6"/>
  <c r="G63" i="6"/>
  <c r="L63" i="6" s="1"/>
  <c r="J63" i="6"/>
  <c r="M63" i="6"/>
  <c r="O63" i="6"/>
  <c r="S63" i="6"/>
  <c r="V63" i="6"/>
  <c r="Y63" i="6"/>
  <c r="AB63" i="6"/>
  <c r="AE63" i="6"/>
  <c r="AH63" i="6"/>
  <c r="D64" i="6"/>
  <c r="G64" i="6"/>
  <c r="I64" i="6" s="1"/>
  <c r="J64" i="6"/>
  <c r="M64" i="6"/>
  <c r="O64" i="6"/>
  <c r="S64" i="6"/>
  <c r="V64" i="6"/>
  <c r="Y64" i="6"/>
  <c r="AB64" i="6"/>
  <c r="AE64" i="6"/>
  <c r="AH64" i="6"/>
  <c r="D65" i="6"/>
  <c r="G65" i="6"/>
  <c r="I65" i="6" s="1"/>
  <c r="O65" i="6"/>
  <c r="S65" i="6"/>
  <c r="V65" i="6"/>
  <c r="Y65" i="6"/>
  <c r="AE65" i="6"/>
  <c r="D66" i="6"/>
  <c r="G66" i="6"/>
  <c r="I66" i="6" s="1"/>
  <c r="O66" i="6"/>
  <c r="S66" i="6"/>
  <c r="V66" i="6"/>
  <c r="Y66" i="6"/>
  <c r="AE66" i="6"/>
  <c r="D67" i="6"/>
  <c r="G67" i="6"/>
  <c r="L67" i="6" s="1"/>
  <c r="J67" i="6"/>
  <c r="M67" i="6"/>
  <c r="O67" i="6"/>
  <c r="S67" i="6"/>
  <c r="V67" i="6"/>
  <c r="Y67" i="6"/>
  <c r="AB67" i="6"/>
  <c r="AE67" i="6"/>
  <c r="AH67" i="6"/>
  <c r="D68" i="6"/>
  <c r="G68" i="6"/>
  <c r="I68" i="6" s="1"/>
  <c r="J68" i="6"/>
  <c r="M68" i="6"/>
  <c r="O68" i="6"/>
  <c r="S68" i="6"/>
  <c r="V68" i="6"/>
  <c r="Y68" i="6"/>
  <c r="AB68" i="6"/>
  <c r="AE68" i="6"/>
  <c r="AH68" i="6"/>
  <c r="D69" i="6"/>
  <c r="G69" i="6"/>
  <c r="I69" i="6" s="1"/>
  <c r="O69" i="6"/>
  <c r="S69" i="6"/>
  <c r="V69" i="6"/>
  <c r="Y69" i="6"/>
  <c r="AE69" i="6"/>
  <c r="D70" i="6"/>
  <c r="G70" i="6"/>
  <c r="I70" i="6" s="1"/>
  <c r="O70" i="6"/>
  <c r="S70" i="6"/>
  <c r="V70" i="6"/>
  <c r="Y70" i="6"/>
  <c r="AE70" i="6"/>
  <c r="D71" i="6"/>
  <c r="G71" i="6"/>
  <c r="L71" i="6" s="1"/>
  <c r="J71" i="6"/>
  <c r="M71" i="6"/>
  <c r="O71" i="6"/>
  <c r="S71" i="6"/>
  <c r="V71" i="6"/>
  <c r="Y71" i="6"/>
  <c r="AB71" i="6"/>
  <c r="AE71" i="6"/>
  <c r="AH71" i="6"/>
  <c r="D72" i="6"/>
  <c r="G72" i="6"/>
  <c r="I72" i="6" s="1"/>
  <c r="J72" i="6"/>
  <c r="M72" i="6"/>
  <c r="O72" i="6"/>
  <c r="S72" i="6"/>
  <c r="V72" i="6"/>
  <c r="Y72" i="6"/>
  <c r="AB72" i="6"/>
  <c r="AE72" i="6"/>
  <c r="AH72" i="6"/>
  <c r="D73" i="6"/>
  <c r="G73" i="6"/>
  <c r="I73" i="6" s="1"/>
  <c r="O73" i="6"/>
  <c r="S73" i="6"/>
  <c r="V73" i="6"/>
  <c r="Y73" i="6"/>
  <c r="AE73" i="6"/>
  <c r="D74" i="6"/>
  <c r="G74" i="6"/>
  <c r="I74" i="6" s="1"/>
  <c r="O74" i="6"/>
  <c r="S74" i="6"/>
  <c r="Y74" i="6"/>
  <c r="AE74" i="6"/>
  <c r="D75" i="6"/>
  <c r="G75" i="6"/>
  <c r="L75" i="6" s="1"/>
  <c r="J75" i="6"/>
  <c r="M75" i="6"/>
  <c r="O75" i="6"/>
  <c r="S75" i="6"/>
  <c r="V75" i="6"/>
  <c r="Y75" i="6"/>
  <c r="AB75" i="6"/>
  <c r="AE75" i="6"/>
  <c r="AH75" i="6"/>
  <c r="D76" i="6"/>
  <c r="G76" i="6"/>
  <c r="I76" i="6" s="1"/>
  <c r="J76" i="6"/>
  <c r="M76" i="6"/>
  <c r="O76" i="6"/>
  <c r="S76" i="6"/>
  <c r="V76" i="6"/>
  <c r="Y76" i="6"/>
  <c r="AB76" i="6"/>
  <c r="AE76" i="6"/>
  <c r="AH76" i="6"/>
  <c r="D77" i="6"/>
  <c r="G77" i="6"/>
  <c r="I77" i="6" s="1"/>
  <c r="O77" i="6"/>
  <c r="S77" i="6"/>
  <c r="V77" i="6"/>
  <c r="Y77" i="6"/>
  <c r="AE77" i="6"/>
  <c r="D78" i="6"/>
  <c r="G78" i="6"/>
  <c r="I78" i="6" s="1"/>
  <c r="O78" i="6"/>
  <c r="S78" i="6"/>
  <c r="Y78" i="6"/>
  <c r="AE78" i="6"/>
  <c r="D79" i="6"/>
  <c r="G79" i="6"/>
  <c r="L79" i="6" s="1"/>
  <c r="J79" i="6"/>
  <c r="M79" i="6"/>
  <c r="O79" i="6"/>
  <c r="S79" i="6"/>
  <c r="V79" i="6"/>
  <c r="Y79" i="6"/>
  <c r="AB79" i="6"/>
  <c r="AE79" i="6"/>
  <c r="AH79" i="6"/>
  <c r="D80" i="6"/>
  <c r="G80" i="6"/>
  <c r="I80" i="6" s="1"/>
  <c r="J80" i="6"/>
  <c r="M80" i="6"/>
  <c r="O80" i="6"/>
  <c r="S80" i="6"/>
  <c r="V80" i="6"/>
  <c r="Y80" i="6"/>
  <c r="AB80" i="6"/>
  <c r="AE80" i="6"/>
  <c r="AH80" i="6"/>
  <c r="D81" i="6"/>
  <c r="G81" i="6"/>
  <c r="I81" i="6" s="1"/>
  <c r="O81" i="6"/>
  <c r="S81" i="6"/>
  <c r="V81" i="6"/>
  <c r="Y81" i="6"/>
  <c r="AE81" i="6"/>
  <c r="D82" i="6"/>
  <c r="G82" i="6"/>
  <c r="I82" i="6" s="1"/>
  <c r="O82" i="6"/>
  <c r="S82" i="6"/>
  <c r="Y82" i="6"/>
  <c r="AE82" i="6"/>
  <c r="D83" i="6"/>
  <c r="G83" i="6"/>
  <c r="L83" i="6" s="1"/>
  <c r="J83" i="6"/>
  <c r="M83" i="6"/>
  <c r="O83" i="6"/>
  <c r="S83" i="6"/>
  <c r="V83" i="6"/>
  <c r="Y83" i="6"/>
  <c r="AB83" i="6"/>
  <c r="AE83" i="6"/>
  <c r="AH83" i="6"/>
  <c r="D84" i="6"/>
  <c r="G84" i="6"/>
  <c r="I84" i="6" s="1"/>
  <c r="J84" i="6"/>
  <c r="M84" i="6"/>
  <c r="O84" i="6"/>
  <c r="S84" i="6"/>
  <c r="V84" i="6"/>
  <c r="Y84" i="6"/>
  <c r="AB84" i="6"/>
  <c r="AE84" i="6"/>
  <c r="AH84" i="6"/>
  <c r="D85" i="6"/>
  <c r="G85" i="6"/>
  <c r="I85" i="6" s="1"/>
  <c r="O85" i="6"/>
  <c r="S85" i="6"/>
  <c r="V85" i="6"/>
  <c r="Y85" i="6"/>
  <c r="AE85" i="6"/>
  <c r="D86" i="6"/>
  <c r="G86" i="6"/>
  <c r="I86" i="6" s="1"/>
  <c r="O86" i="6"/>
  <c r="S86" i="6"/>
  <c r="Y86" i="6"/>
  <c r="AE86" i="6"/>
  <c r="D87" i="6"/>
  <c r="G87" i="6"/>
  <c r="L87" i="6" s="1"/>
  <c r="J87" i="6"/>
  <c r="M87" i="6"/>
  <c r="O87" i="6"/>
  <c r="S87" i="6"/>
  <c r="V87" i="6"/>
  <c r="Y87" i="6"/>
  <c r="AB87" i="6"/>
  <c r="AE87" i="6"/>
  <c r="AH87" i="6"/>
  <c r="D88" i="6"/>
  <c r="G88" i="6"/>
  <c r="I88" i="6" s="1"/>
  <c r="J88" i="6"/>
  <c r="M88" i="6"/>
  <c r="O88" i="6"/>
  <c r="S88" i="6"/>
  <c r="V88" i="6"/>
  <c r="Y88" i="6"/>
  <c r="AB88" i="6"/>
  <c r="AE88" i="6"/>
  <c r="AH88" i="6"/>
  <c r="D89" i="6"/>
  <c r="G89" i="6"/>
  <c r="I89" i="6" s="1"/>
  <c r="O89" i="6"/>
  <c r="S89" i="6"/>
  <c r="V89" i="6"/>
  <c r="Y89" i="6"/>
  <c r="AE89" i="6"/>
  <c r="D90" i="6"/>
  <c r="G90" i="6"/>
  <c r="I90" i="6" s="1"/>
  <c r="O90" i="6"/>
  <c r="S90" i="6"/>
  <c r="Y90" i="6"/>
  <c r="AE90" i="6"/>
  <c r="D91" i="6"/>
  <c r="G91" i="6"/>
  <c r="L91" i="6" s="1"/>
  <c r="J91" i="6"/>
  <c r="M91" i="6"/>
  <c r="O91" i="6"/>
  <c r="S91" i="6"/>
  <c r="V91" i="6"/>
  <c r="Y91" i="6"/>
  <c r="AB91" i="6"/>
  <c r="AE91" i="6"/>
  <c r="AH91" i="6"/>
  <c r="D92" i="6"/>
  <c r="G92" i="6"/>
  <c r="I92" i="6" s="1"/>
  <c r="J92" i="6"/>
  <c r="M92" i="6"/>
  <c r="O92" i="6"/>
  <c r="S92" i="6"/>
  <c r="V92" i="6"/>
  <c r="Y92" i="6"/>
  <c r="AB92" i="6"/>
  <c r="AE92" i="6"/>
  <c r="AH92" i="6"/>
  <c r="D93" i="6"/>
  <c r="G93" i="6"/>
  <c r="I93" i="6" s="1"/>
  <c r="O93" i="6"/>
  <c r="S93" i="6"/>
  <c r="V93" i="6"/>
  <c r="Y93" i="6"/>
  <c r="AE93" i="6"/>
  <c r="D94" i="6"/>
  <c r="G94" i="6"/>
  <c r="I94" i="6" s="1"/>
  <c r="O94" i="6"/>
  <c r="S94" i="6"/>
  <c r="Y94" i="6"/>
  <c r="AE94" i="6"/>
  <c r="D95" i="6"/>
  <c r="G95" i="6"/>
  <c r="L95" i="6" s="1"/>
  <c r="J95" i="6"/>
  <c r="M95" i="6"/>
  <c r="O95" i="6"/>
  <c r="S95" i="6"/>
  <c r="V95" i="6"/>
  <c r="Y95" i="6"/>
  <c r="AB95" i="6"/>
  <c r="AE95" i="6"/>
  <c r="AH95" i="6"/>
  <c r="D96" i="6"/>
  <c r="G96" i="6"/>
  <c r="I96" i="6" s="1"/>
  <c r="J96" i="6"/>
  <c r="M96" i="6"/>
  <c r="O96" i="6"/>
  <c r="S96" i="6"/>
  <c r="V96" i="6"/>
  <c r="Y96" i="6"/>
  <c r="AB96" i="6"/>
  <c r="AE96" i="6"/>
  <c r="AH96" i="6"/>
  <c r="D97" i="6"/>
  <c r="G97" i="6"/>
  <c r="I97" i="6" s="1"/>
  <c r="O97" i="6"/>
  <c r="S97" i="6"/>
  <c r="V97" i="6"/>
  <c r="Y97" i="6"/>
  <c r="AE97" i="6"/>
  <c r="D98" i="6"/>
  <c r="G98" i="6"/>
  <c r="I98" i="6" s="1"/>
  <c r="O98" i="6"/>
  <c r="S98" i="6"/>
  <c r="V98" i="6"/>
  <c r="Y98" i="6"/>
  <c r="AE98" i="6"/>
  <c r="D99" i="6"/>
  <c r="G99" i="6"/>
  <c r="L99" i="6" s="1"/>
  <c r="J99" i="6"/>
  <c r="M99" i="6"/>
  <c r="O99" i="6"/>
  <c r="S99" i="6"/>
  <c r="V99" i="6"/>
  <c r="Y99" i="6"/>
  <c r="AB99" i="6"/>
  <c r="AE99" i="6"/>
  <c r="AH99" i="6"/>
  <c r="D100" i="6"/>
  <c r="G100" i="6"/>
  <c r="I100" i="6" s="1"/>
  <c r="J100" i="6"/>
  <c r="M100" i="6"/>
  <c r="O100" i="6"/>
  <c r="S100" i="6"/>
  <c r="V100" i="6"/>
  <c r="Y100" i="6"/>
  <c r="AB100" i="6"/>
  <c r="AE100" i="6"/>
  <c r="AH100" i="6"/>
  <c r="D101" i="6"/>
  <c r="G101" i="6"/>
  <c r="I101" i="6" s="1"/>
  <c r="O101" i="6"/>
  <c r="S101" i="6"/>
  <c r="V101" i="6"/>
  <c r="Y101" i="6"/>
  <c r="AE101" i="6"/>
  <c r="D102" i="6"/>
  <c r="G102" i="6"/>
  <c r="I102" i="6" s="1"/>
  <c r="O102" i="6"/>
  <c r="S102" i="6"/>
  <c r="Y102" i="6"/>
  <c r="AE102" i="6"/>
  <c r="D103" i="6"/>
  <c r="G103" i="6"/>
  <c r="L103" i="6" s="1"/>
  <c r="J103" i="6"/>
  <c r="M103" i="6"/>
  <c r="O103" i="6"/>
  <c r="S103" i="6"/>
  <c r="V103" i="6"/>
  <c r="Y103" i="6"/>
  <c r="AB103" i="6"/>
  <c r="AE103" i="6"/>
  <c r="AH103" i="6"/>
  <c r="D104" i="6"/>
  <c r="G104" i="6"/>
  <c r="I104" i="6" s="1"/>
  <c r="J104" i="6"/>
  <c r="M104" i="6"/>
  <c r="O104" i="6"/>
  <c r="S104" i="6"/>
  <c r="V104" i="6"/>
  <c r="Y104" i="6"/>
  <c r="AB104" i="6"/>
  <c r="AE104" i="6"/>
  <c r="AH104" i="6"/>
  <c r="D105" i="6"/>
  <c r="G105" i="6"/>
  <c r="I105" i="6" s="1"/>
  <c r="O105" i="6"/>
  <c r="S105" i="6"/>
  <c r="V105" i="6"/>
  <c r="Y105" i="6"/>
  <c r="AE105" i="6"/>
  <c r="D106" i="6"/>
  <c r="G106" i="6"/>
  <c r="I106" i="6" s="1"/>
  <c r="O106" i="6"/>
  <c r="S106" i="6"/>
  <c r="Y106" i="6"/>
  <c r="AE106" i="6"/>
  <c r="AG7" i="5" a="1"/>
  <c r="AG7" i="5" s="1"/>
  <c r="AA7" i="5" a="1"/>
  <c r="AA7" i="5" s="1"/>
  <c r="U7" i="5" a="1"/>
  <c r="U7" i="5" s="1"/>
  <c r="F7" i="5" a="1"/>
  <c r="F7" i="5" s="1"/>
  <c r="S57" i="5"/>
  <c r="V57" i="5"/>
  <c r="Y57" i="5"/>
  <c r="AB57" i="5"/>
  <c r="AE57" i="5"/>
  <c r="AH57" i="5"/>
  <c r="S58" i="5"/>
  <c r="V58" i="5"/>
  <c r="Y58" i="5"/>
  <c r="AB58" i="5"/>
  <c r="AE58" i="5"/>
  <c r="AH58" i="5"/>
  <c r="S59" i="5"/>
  <c r="V59" i="5"/>
  <c r="Y59" i="5"/>
  <c r="AB59" i="5"/>
  <c r="AE59" i="5"/>
  <c r="AH59" i="5"/>
  <c r="S60" i="5"/>
  <c r="V60" i="5"/>
  <c r="Y60" i="5"/>
  <c r="AB60" i="5"/>
  <c r="AE60" i="5"/>
  <c r="AH60" i="5"/>
  <c r="S61" i="5"/>
  <c r="V61" i="5"/>
  <c r="Y61" i="5"/>
  <c r="AB61" i="5"/>
  <c r="AE61" i="5"/>
  <c r="AH61" i="5"/>
  <c r="S62" i="5"/>
  <c r="V62" i="5"/>
  <c r="Y62" i="5"/>
  <c r="AB62" i="5"/>
  <c r="AE62" i="5"/>
  <c r="AH62" i="5"/>
  <c r="S63" i="5"/>
  <c r="V63" i="5"/>
  <c r="Y63" i="5"/>
  <c r="AB63" i="5"/>
  <c r="AE63" i="5"/>
  <c r="AH63" i="5"/>
  <c r="S64" i="5"/>
  <c r="V64" i="5"/>
  <c r="Y64" i="5"/>
  <c r="AB64" i="5"/>
  <c r="AE64" i="5"/>
  <c r="AH64" i="5"/>
  <c r="S65" i="5"/>
  <c r="V65" i="5"/>
  <c r="Y65" i="5"/>
  <c r="AB65" i="5"/>
  <c r="AE65" i="5"/>
  <c r="AH65" i="5"/>
  <c r="S66" i="5"/>
  <c r="V66" i="5"/>
  <c r="Y66" i="5"/>
  <c r="AB66" i="5"/>
  <c r="AE66" i="5"/>
  <c r="AH66" i="5"/>
  <c r="S67" i="5"/>
  <c r="V67" i="5"/>
  <c r="Y67" i="5"/>
  <c r="AB67" i="5"/>
  <c r="AE67" i="5"/>
  <c r="AH67" i="5"/>
  <c r="S68" i="5"/>
  <c r="V68" i="5"/>
  <c r="Y68" i="5"/>
  <c r="AB68" i="5"/>
  <c r="AE68" i="5"/>
  <c r="AH68" i="5"/>
  <c r="S69" i="5"/>
  <c r="V69" i="5"/>
  <c r="Y69" i="5"/>
  <c r="AB69" i="5"/>
  <c r="AE69" i="5"/>
  <c r="AH69" i="5"/>
  <c r="S70" i="5"/>
  <c r="V70" i="5"/>
  <c r="Y70" i="5"/>
  <c r="AB70" i="5"/>
  <c r="AE70" i="5"/>
  <c r="AH70" i="5"/>
  <c r="S71" i="5"/>
  <c r="V71" i="5"/>
  <c r="Y71" i="5"/>
  <c r="AB71" i="5"/>
  <c r="AE71" i="5"/>
  <c r="AH71" i="5"/>
  <c r="S72" i="5"/>
  <c r="V72" i="5"/>
  <c r="Y72" i="5"/>
  <c r="AB72" i="5"/>
  <c r="AE72" i="5"/>
  <c r="AH72" i="5"/>
  <c r="S73" i="5"/>
  <c r="V73" i="5"/>
  <c r="Y73" i="5"/>
  <c r="AB73" i="5"/>
  <c r="AE73" i="5"/>
  <c r="AH73" i="5"/>
  <c r="S74" i="5"/>
  <c r="V74" i="5"/>
  <c r="Y74" i="5"/>
  <c r="AB74" i="5"/>
  <c r="AE74" i="5"/>
  <c r="AH74" i="5"/>
  <c r="S75" i="5"/>
  <c r="V75" i="5"/>
  <c r="Y75" i="5"/>
  <c r="AB75" i="5"/>
  <c r="AE75" i="5"/>
  <c r="AH75" i="5"/>
  <c r="S76" i="5"/>
  <c r="V76" i="5"/>
  <c r="Y76" i="5"/>
  <c r="AB76" i="5"/>
  <c r="AE76" i="5"/>
  <c r="AH76" i="5"/>
  <c r="S77" i="5"/>
  <c r="V77" i="5"/>
  <c r="Y77" i="5"/>
  <c r="AB77" i="5"/>
  <c r="AE77" i="5"/>
  <c r="AH77" i="5"/>
  <c r="S78" i="5"/>
  <c r="V78" i="5"/>
  <c r="Y78" i="5"/>
  <c r="AB78" i="5"/>
  <c r="AE78" i="5"/>
  <c r="AH78" i="5"/>
  <c r="S79" i="5"/>
  <c r="V79" i="5"/>
  <c r="Y79" i="5"/>
  <c r="AB79" i="5"/>
  <c r="AE79" i="5"/>
  <c r="AH79" i="5"/>
  <c r="S80" i="5"/>
  <c r="V80" i="5"/>
  <c r="Y80" i="5"/>
  <c r="AB80" i="5"/>
  <c r="AE80" i="5"/>
  <c r="AH80" i="5"/>
  <c r="S81" i="5"/>
  <c r="V81" i="5"/>
  <c r="Y81" i="5"/>
  <c r="AB81" i="5"/>
  <c r="AE81" i="5"/>
  <c r="AH81" i="5"/>
  <c r="S82" i="5"/>
  <c r="V82" i="5"/>
  <c r="Y82" i="5"/>
  <c r="AB82" i="5"/>
  <c r="AE82" i="5"/>
  <c r="AH82" i="5"/>
  <c r="S83" i="5"/>
  <c r="V83" i="5"/>
  <c r="Y83" i="5"/>
  <c r="AB83" i="5"/>
  <c r="AE83" i="5"/>
  <c r="AH83" i="5"/>
  <c r="S84" i="5"/>
  <c r="V84" i="5"/>
  <c r="Y84" i="5"/>
  <c r="AB84" i="5"/>
  <c r="AE84" i="5"/>
  <c r="AH84" i="5"/>
  <c r="S85" i="5"/>
  <c r="V85" i="5"/>
  <c r="Y85" i="5"/>
  <c r="AB85" i="5"/>
  <c r="AE85" i="5"/>
  <c r="AH85" i="5"/>
  <c r="S86" i="5"/>
  <c r="V86" i="5"/>
  <c r="Y86" i="5"/>
  <c r="AB86" i="5"/>
  <c r="AE86" i="5"/>
  <c r="AH86" i="5"/>
  <c r="S87" i="5"/>
  <c r="V87" i="5"/>
  <c r="Y87" i="5"/>
  <c r="AB87" i="5"/>
  <c r="AE87" i="5"/>
  <c r="AH87" i="5"/>
  <c r="S88" i="5"/>
  <c r="V88" i="5"/>
  <c r="Y88" i="5"/>
  <c r="AB88" i="5"/>
  <c r="AE88" i="5"/>
  <c r="AH88" i="5"/>
  <c r="S89" i="5"/>
  <c r="V89" i="5"/>
  <c r="Y89" i="5"/>
  <c r="AB89" i="5"/>
  <c r="AE89" i="5"/>
  <c r="AH89" i="5"/>
  <c r="S90" i="5"/>
  <c r="V90" i="5"/>
  <c r="Y90" i="5"/>
  <c r="AB90" i="5"/>
  <c r="AE90" i="5"/>
  <c r="AH90" i="5"/>
  <c r="S91" i="5"/>
  <c r="V91" i="5"/>
  <c r="Y91" i="5"/>
  <c r="AB91" i="5"/>
  <c r="AE91" i="5"/>
  <c r="AH91" i="5"/>
  <c r="S92" i="5"/>
  <c r="V92" i="5"/>
  <c r="Y92" i="5"/>
  <c r="AB92" i="5"/>
  <c r="AE92" i="5"/>
  <c r="AH92" i="5"/>
  <c r="S93" i="5"/>
  <c r="V93" i="5"/>
  <c r="Y93" i="5"/>
  <c r="AB93" i="5"/>
  <c r="AE93" i="5"/>
  <c r="AH93" i="5"/>
  <c r="S94" i="5"/>
  <c r="V94" i="5"/>
  <c r="Y94" i="5"/>
  <c r="AB94" i="5"/>
  <c r="AE94" i="5"/>
  <c r="AH94" i="5"/>
  <c r="S95" i="5"/>
  <c r="V95" i="5"/>
  <c r="Y95" i="5"/>
  <c r="AB95" i="5"/>
  <c r="AE95" i="5"/>
  <c r="AH95" i="5"/>
  <c r="S96" i="5"/>
  <c r="V96" i="5"/>
  <c r="Y96" i="5"/>
  <c r="AB96" i="5"/>
  <c r="AE96" i="5"/>
  <c r="AH96" i="5"/>
  <c r="S97" i="5"/>
  <c r="V97" i="5"/>
  <c r="Y97" i="5"/>
  <c r="AB97" i="5"/>
  <c r="AE97" i="5"/>
  <c r="AH97" i="5"/>
  <c r="S98" i="5"/>
  <c r="V98" i="5"/>
  <c r="Y98" i="5"/>
  <c r="AB98" i="5"/>
  <c r="AE98" i="5"/>
  <c r="AH98" i="5"/>
  <c r="S99" i="5"/>
  <c r="V99" i="5"/>
  <c r="Y99" i="5"/>
  <c r="AB99" i="5"/>
  <c r="AE99" i="5"/>
  <c r="AH99" i="5"/>
  <c r="S100" i="5"/>
  <c r="V100" i="5"/>
  <c r="Y100" i="5"/>
  <c r="AB100" i="5"/>
  <c r="AE100" i="5"/>
  <c r="AH100" i="5"/>
  <c r="S101" i="5"/>
  <c r="V101" i="5"/>
  <c r="Y101" i="5"/>
  <c r="AB101" i="5"/>
  <c r="AE101" i="5"/>
  <c r="AH101" i="5"/>
  <c r="S102" i="5"/>
  <c r="V102" i="5"/>
  <c r="Y102" i="5"/>
  <c r="AB102" i="5"/>
  <c r="AE102" i="5"/>
  <c r="AH102" i="5"/>
  <c r="S103" i="5"/>
  <c r="V103" i="5"/>
  <c r="Y103" i="5"/>
  <c r="AB103" i="5"/>
  <c r="AE103" i="5"/>
  <c r="AH103" i="5"/>
  <c r="S104" i="5"/>
  <c r="V104" i="5"/>
  <c r="Y104" i="5"/>
  <c r="AB104" i="5"/>
  <c r="AE104" i="5"/>
  <c r="AH104" i="5"/>
  <c r="S105" i="5"/>
  <c r="V105" i="5"/>
  <c r="Y105" i="5"/>
  <c r="AB105" i="5"/>
  <c r="AE105" i="5"/>
  <c r="AH105" i="5"/>
  <c r="S106" i="5"/>
  <c r="V106" i="5"/>
  <c r="Y106" i="5"/>
  <c r="AB106" i="5"/>
  <c r="AE106" i="5"/>
  <c r="AH106" i="5"/>
  <c r="D57" i="5"/>
  <c r="G57" i="5"/>
  <c r="I57" i="5" s="1"/>
  <c r="M57" i="5"/>
  <c r="O57" i="5"/>
  <c r="D58" i="5"/>
  <c r="G58" i="5"/>
  <c r="I58" i="5" s="1"/>
  <c r="M58" i="5"/>
  <c r="O58" i="5"/>
  <c r="D59" i="5"/>
  <c r="G59" i="5"/>
  <c r="I59" i="5" s="1"/>
  <c r="M59" i="5"/>
  <c r="O59" i="5"/>
  <c r="D60" i="5"/>
  <c r="G60" i="5"/>
  <c r="I60" i="5" s="1"/>
  <c r="M60" i="5"/>
  <c r="O60" i="5"/>
  <c r="D61" i="5"/>
  <c r="G61" i="5"/>
  <c r="I61" i="5" s="1"/>
  <c r="M61" i="5"/>
  <c r="O61" i="5"/>
  <c r="D62" i="5"/>
  <c r="G62" i="5"/>
  <c r="I62" i="5" s="1"/>
  <c r="M62" i="5"/>
  <c r="O62" i="5"/>
  <c r="D63" i="5"/>
  <c r="G63" i="5"/>
  <c r="I63" i="5" s="1"/>
  <c r="M63" i="5"/>
  <c r="O63" i="5"/>
  <c r="D64" i="5"/>
  <c r="G64" i="5"/>
  <c r="I64" i="5" s="1"/>
  <c r="M64" i="5"/>
  <c r="O64" i="5"/>
  <c r="D65" i="5"/>
  <c r="G65" i="5"/>
  <c r="I65" i="5" s="1"/>
  <c r="M65" i="5"/>
  <c r="O65" i="5"/>
  <c r="D66" i="5"/>
  <c r="G66" i="5"/>
  <c r="I66" i="5" s="1"/>
  <c r="M66" i="5"/>
  <c r="O66" i="5"/>
  <c r="D67" i="5"/>
  <c r="G67" i="5"/>
  <c r="I67" i="5" s="1"/>
  <c r="M67" i="5"/>
  <c r="O67" i="5"/>
  <c r="D68" i="5"/>
  <c r="G68" i="5"/>
  <c r="I68" i="5" s="1"/>
  <c r="M68" i="5"/>
  <c r="O68" i="5"/>
  <c r="D69" i="5"/>
  <c r="G69" i="5"/>
  <c r="I69" i="5" s="1"/>
  <c r="M69" i="5"/>
  <c r="O69" i="5"/>
  <c r="D70" i="5"/>
  <c r="G70" i="5"/>
  <c r="I70" i="5" s="1"/>
  <c r="M70" i="5"/>
  <c r="O70" i="5"/>
  <c r="D71" i="5"/>
  <c r="G71" i="5"/>
  <c r="I71" i="5" s="1"/>
  <c r="M71" i="5"/>
  <c r="O71" i="5"/>
  <c r="D72" i="5"/>
  <c r="G72" i="5"/>
  <c r="I72" i="5" s="1"/>
  <c r="M72" i="5"/>
  <c r="O72" i="5"/>
  <c r="D73" i="5"/>
  <c r="G73" i="5"/>
  <c r="I73" i="5" s="1"/>
  <c r="M73" i="5"/>
  <c r="O73" i="5"/>
  <c r="D74" i="5"/>
  <c r="G74" i="5"/>
  <c r="I74" i="5" s="1"/>
  <c r="M74" i="5"/>
  <c r="O74" i="5"/>
  <c r="D75" i="5"/>
  <c r="G75" i="5"/>
  <c r="I75" i="5" s="1"/>
  <c r="M75" i="5"/>
  <c r="O75" i="5"/>
  <c r="D76" i="5"/>
  <c r="G76" i="5"/>
  <c r="I76" i="5" s="1"/>
  <c r="M76" i="5"/>
  <c r="O76" i="5"/>
  <c r="D77" i="5"/>
  <c r="G77" i="5"/>
  <c r="I77" i="5" s="1"/>
  <c r="M77" i="5"/>
  <c r="O77" i="5"/>
  <c r="D78" i="5"/>
  <c r="G78" i="5"/>
  <c r="I78" i="5" s="1"/>
  <c r="M78" i="5"/>
  <c r="O78" i="5"/>
  <c r="D79" i="5"/>
  <c r="G79" i="5"/>
  <c r="I79" i="5" s="1"/>
  <c r="M79" i="5"/>
  <c r="O79" i="5"/>
  <c r="D80" i="5"/>
  <c r="G80" i="5"/>
  <c r="I80" i="5" s="1"/>
  <c r="M80" i="5"/>
  <c r="O80" i="5"/>
  <c r="D81" i="5"/>
  <c r="G81" i="5"/>
  <c r="I81" i="5" s="1"/>
  <c r="O81" i="5"/>
  <c r="D82" i="5"/>
  <c r="G82" i="5"/>
  <c r="I82" i="5" s="1"/>
  <c r="M82" i="5"/>
  <c r="O82" i="5"/>
  <c r="D83" i="5"/>
  <c r="G83" i="5"/>
  <c r="I83" i="5" s="1"/>
  <c r="M83" i="5"/>
  <c r="O83" i="5"/>
  <c r="D84" i="5"/>
  <c r="G84" i="5"/>
  <c r="I84" i="5" s="1"/>
  <c r="M84" i="5"/>
  <c r="O84" i="5"/>
  <c r="D85" i="5"/>
  <c r="G85" i="5"/>
  <c r="I85" i="5" s="1"/>
  <c r="M85" i="5"/>
  <c r="O85" i="5"/>
  <c r="D86" i="5"/>
  <c r="G86" i="5"/>
  <c r="I86" i="5" s="1"/>
  <c r="M86" i="5"/>
  <c r="O86" i="5"/>
  <c r="D87" i="5"/>
  <c r="G87" i="5"/>
  <c r="I87" i="5" s="1"/>
  <c r="M87" i="5"/>
  <c r="O87" i="5"/>
  <c r="D88" i="5"/>
  <c r="G88" i="5"/>
  <c r="I88" i="5" s="1"/>
  <c r="O88" i="5"/>
  <c r="D89" i="5"/>
  <c r="G89" i="5"/>
  <c r="I89" i="5" s="1"/>
  <c r="O89" i="5"/>
  <c r="D90" i="5"/>
  <c r="G90" i="5"/>
  <c r="I90" i="5" s="1"/>
  <c r="O90" i="5"/>
  <c r="D91" i="5"/>
  <c r="G91" i="5"/>
  <c r="I91" i="5" s="1"/>
  <c r="O91" i="5"/>
  <c r="D92" i="5"/>
  <c r="G92" i="5"/>
  <c r="I92" i="5" s="1"/>
  <c r="O92" i="5"/>
  <c r="D93" i="5"/>
  <c r="G93" i="5"/>
  <c r="I93" i="5" s="1"/>
  <c r="O93" i="5"/>
  <c r="D94" i="5"/>
  <c r="G94" i="5"/>
  <c r="I94" i="5" s="1"/>
  <c r="O94" i="5"/>
  <c r="D95" i="5"/>
  <c r="G95" i="5"/>
  <c r="I95" i="5" s="1"/>
  <c r="O95" i="5"/>
  <c r="D96" i="5"/>
  <c r="G96" i="5"/>
  <c r="I96" i="5" s="1"/>
  <c r="O96" i="5"/>
  <c r="D97" i="5"/>
  <c r="G97" i="5"/>
  <c r="I97" i="5" s="1"/>
  <c r="O97" i="5"/>
  <c r="D98" i="5"/>
  <c r="G98" i="5"/>
  <c r="I98" i="5" s="1"/>
  <c r="O98" i="5"/>
  <c r="D99" i="5"/>
  <c r="G99" i="5"/>
  <c r="I99" i="5" s="1"/>
  <c r="O99" i="5"/>
  <c r="D100" i="5"/>
  <c r="G100" i="5"/>
  <c r="I100" i="5" s="1"/>
  <c r="O100" i="5"/>
  <c r="D101" i="5"/>
  <c r="G101" i="5"/>
  <c r="I101" i="5" s="1"/>
  <c r="O101" i="5"/>
  <c r="D102" i="5"/>
  <c r="G102" i="5"/>
  <c r="I102" i="5" s="1"/>
  <c r="O102" i="5"/>
  <c r="D103" i="5"/>
  <c r="G103" i="5"/>
  <c r="I103" i="5" s="1"/>
  <c r="O103" i="5"/>
  <c r="D104" i="5"/>
  <c r="G104" i="5"/>
  <c r="I104" i="5" s="1"/>
  <c r="O104" i="5"/>
  <c r="D105" i="5"/>
  <c r="G105" i="5"/>
  <c r="I105" i="5" s="1"/>
  <c r="O105" i="5"/>
  <c r="D106" i="5"/>
  <c r="G106" i="5"/>
  <c r="I106" i="5" s="1"/>
  <c r="O106" i="5"/>
  <c r="AG7" i="4" a="1"/>
  <c r="AG7" i="4" s="1"/>
  <c r="X2" i="18" s="1" a="1"/>
  <c r="X2" i="18" s="1"/>
  <c r="AA7" i="4" a="1"/>
  <c r="AA7" i="4" s="1"/>
  <c r="U7" i="4" a="1"/>
  <c r="U7" i="4" s="1"/>
  <c r="F7" i="4" a="1"/>
  <c r="F7" i="4" s="1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G57" i="4"/>
  <c r="I57" i="4" s="1"/>
  <c r="O57" i="4"/>
  <c r="G58" i="4"/>
  <c r="I58" i="4" s="1"/>
  <c r="O58" i="4"/>
  <c r="G59" i="4"/>
  <c r="M59" i="4" s="1"/>
  <c r="I59" i="4"/>
  <c r="J59" i="4"/>
  <c r="L59" i="4"/>
  <c r="O59" i="4"/>
  <c r="G60" i="4"/>
  <c r="I60" i="4"/>
  <c r="J60" i="4"/>
  <c r="L60" i="4"/>
  <c r="M60" i="4"/>
  <c r="O60" i="4"/>
  <c r="G61" i="4"/>
  <c r="M61" i="4" s="1"/>
  <c r="L61" i="4"/>
  <c r="O61" i="4"/>
  <c r="G62" i="4"/>
  <c r="I62" i="4"/>
  <c r="J62" i="4"/>
  <c r="L62" i="4"/>
  <c r="M62" i="4"/>
  <c r="O62" i="4"/>
  <c r="G63" i="4"/>
  <c r="I63" i="4" s="1"/>
  <c r="J63" i="4"/>
  <c r="O63" i="4"/>
  <c r="G64" i="4"/>
  <c r="I64" i="4" s="1"/>
  <c r="L64" i="4"/>
  <c r="O64" i="4"/>
  <c r="G65" i="4"/>
  <c r="I65" i="4" s="1"/>
  <c r="M65" i="4"/>
  <c r="O65" i="4"/>
  <c r="G66" i="4"/>
  <c r="I66" i="4" s="1"/>
  <c r="O66" i="4"/>
  <c r="G67" i="4"/>
  <c r="I67" i="4"/>
  <c r="J67" i="4"/>
  <c r="L67" i="4"/>
  <c r="M67" i="4"/>
  <c r="O67" i="4"/>
  <c r="G68" i="4"/>
  <c r="I68" i="4"/>
  <c r="J68" i="4"/>
  <c r="L68" i="4"/>
  <c r="M68" i="4"/>
  <c r="O68" i="4"/>
  <c r="G69" i="4"/>
  <c r="M69" i="4" s="1"/>
  <c r="L69" i="4"/>
  <c r="O69" i="4"/>
  <c r="G70" i="4"/>
  <c r="I70" i="4"/>
  <c r="J70" i="4"/>
  <c r="L70" i="4"/>
  <c r="M70" i="4"/>
  <c r="O70" i="4"/>
  <c r="G71" i="4"/>
  <c r="I71" i="4" s="1"/>
  <c r="J71" i="4"/>
  <c r="O71" i="4"/>
  <c r="G72" i="4"/>
  <c r="I72" i="4" s="1"/>
  <c r="L72" i="4"/>
  <c r="O72" i="4"/>
  <c r="G73" i="4"/>
  <c r="I73" i="4" s="1"/>
  <c r="M73" i="4"/>
  <c r="O73" i="4"/>
  <c r="G74" i="4"/>
  <c r="I74" i="4" s="1"/>
  <c r="O74" i="4"/>
  <c r="G75" i="4"/>
  <c r="L75" i="4" s="1"/>
  <c r="I75" i="4"/>
  <c r="J75" i="4"/>
  <c r="O75" i="4"/>
  <c r="G76" i="4"/>
  <c r="I76" i="4"/>
  <c r="J76" i="4"/>
  <c r="L76" i="4"/>
  <c r="M76" i="4"/>
  <c r="O76" i="4"/>
  <c r="G77" i="4"/>
  <c r="M77" i="4" s="1"/>
  <c r="L77" i="4"/>
  <c r="O77" i="4"/>
  <c r="G78" i="4"/>
  <c r="I78" i="4"/>
  <c r="J78" i="4"/>
  <c r="L78" i="4"/>
  <c r="M78" i="4"/>
  <c r="O78" i="4"/>
  <c r="G79" i="4"/>
  <c r="I79" i="4" s="1"/>
  <c r="J79" i="4"/>
  <c r="M79" i="4"/>
  <c r="O79" i="4"/>
  <c r="G80" i="4"/>
  <c r="I80" i="4" s="1"/>
  <c r="L80" i="4"/>
  <c r="O80" i="4"/>
  <c r="G81" i="4"/>
  <c r="I81" i="4" s="1"/>
  <c r="M81" i="4"/>
  <c r="O81" i="4"/>
  <c r="G82" i="4"/>
  <c r="I82" i="4" s="1"/>
  <c r="O82" i="4"/>
  <c r="G83" i="4"/>
  <c r="J83" i="4" s="1"/>
  <c r="I83" i="4"/>
  <c r="O83" i="4"/>
  <c r="G84" i="4"/>
  <c r="I84" i="4"/>
  <c r="J84" i="4"/>
  <c r="L84" i="4"/>
  <c r="M84" i="4"/>
  <c r="O84" i="4"/>
  <c r="G85" i="4"/>
  <c r="M85" i="4" s="1"/>
  <c r="L85" i="4"/>
  <c r="O85" i="4"/>
  <c r="G86" i="4"/>
  <c r="I86" i="4"/>
  <c r="J86" i="4"/>
  <c r="L86" i="4"/>
  <c r="M86" i="4"/>
  <c r="O86" i="4"/>
  <c r="G87" i="4"/>
  <c r="I87" i="4" s="1"/>
  <c r="J87" i="4"/>
  <c r="M87" i="4"/>
  <c r="O87" i="4"/>
  <c r="G88" i="4"/>
  <c r="I88" i="4" s="1"/>
  <c r="L88" i="4"/>
  <c r="O88" i="4"/>
  <c r="G89" i="4"/>
  <c r="I89" i="4" s="1"/>
  <c r="M89" i="4"/>
  <c r="O89" i="4"/>
  <c r="G90" i="4"/>
  <c r="I90" i="4" s="1"/>
  <c r="O90" i="4"/>
  <c r="G91" i="4"/>
  <c r="J91" i="4" s="1"/>
  <c r="I91" i="4"/>
  <c r="O91" i="4"/>
  <c r="G92" i="4"/>
  <c r="I92" i="4"/>
  <c r="J92" i="4"/>
  <c r="L92" i="4"/>
  <c r="M92" i="4"/>
  <c r="O92" i="4"/>
  <c r="G93" i="4"/>
  <c r="M93" i="4" s="1"/>
  <c r="L93" i="4"/>
  <c r="O93" i="4"/>
  <c r="G94" i="4"/>
  <c r="I94" i="4"/>
  <c r="J94" i="4"/>
  <c r="L94" i="4"/>
  <c r="M94" i="4"/>
  <c r="O94" i="4"/>
  <c r="G95" i="4"/>
  <c r="I95" i="4" s="1"/>
  <c r="J95" i="4"/>
  <c r="M95" i="4"/>
  <c r="O95" i="4"/>
  <c r="G96" i="4"/>
  <c r="I96" i="4" s="1"/>
  <c r="L96" i="4"/>
  <c r="O96" i="4"/>
  <c r="G97" i="4"/>
  <c r="I97" i="4" s="1"/>
  <c r="M97" i="4"/>
  <c r="O97" i="4"/>
  <c r="G98" i="4"/>
  <c r="I98" i="4" s="1"/>
  <c r="O98" i="4"/>
  <c r="G99" i="4"/>
  <c r="J99" i="4" s="1"/>
  <c r="I99" i="4"/>
  <c r="O99" i="4"/>
  <c r="G100" i="4"/>
  <c r="I100" i="4"/>
  <c r="J100" i="4"/>
  <c r="L100" i="4"/>
  <c r="M100" i="4"/>
  <c r="O100" i="4"/>
  <c r="G101" i="4"/>
  <c r="M101" i="4" s="1"/>
  <c r="L101" i="4"/>
  <c r="O101" i="4"/>
  <c r="G102" i="4"/>
  <c r="I102" i="4"/>
  <c r="J102" i="4"/>
  <c r="L102" i="4"/>
  <c r="M102" i="4"/>
  <c r="O102" i="4"/>
  <c r="G103" i="4"/>
  <c r="I103" i="4" s="1"/>
  <c r="J103" i="4"/>
  <c r="M103" i="4"/>
  <c r="O103" i="4"/>
  <c r="G104" i="4"/>
  <c r="I104" i="4" s="1"/>
  <c r="L104" i="4"/>
  <c r="O104" i="4"/>
  <c r="G105" i="4"/>
  <c r="I105" i="4" s="1"/>
  <c r="M105" i="4"/>
  <c r="O105" i="4"/>
  <c r="G106" i="4"/>
  <c r="I106" i="4" s="1"/>
  <c r="O10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P2" i="18" a="1"/>
  <c r="P2" i="18" s="1"/>
  <c r="M2" i="18" a="1"/>
  <c r="M2" i="18" s="1"/>
  <c r="L2" i="18" a="1"/>
  <c r="L2" i="18" s="1"/>
  <c r="K2" i="18" a="1"/>
  <c r="K2" i="18" s="1"/>
  <c r="H2" i="18" a="1"/>
  <c r="H2" i="18" s="1"/>
  <c r="E2" i="18" a="1"/>
  <c r="E2" i="18" s="1"/>
  <c r="D2" i="18" a="1"/>
  <c r="D2" i="18" s="1"/>
  <c r="C2" i="18" a="1"/>
  <c r="C2" i="18" s="1"/>
  <c r="B2" i="18" a="1"/>
  <c r="B2" i="18" s="1"/>
  <c r="AG7" i="3" a="1"/>
  <c r="AG7" i="3" s="1"/>
  <c r="AA7" i="3" a="1"/>
  <c r="AA7" i="3" s="1"/>
  <c r="U7" i="3" a="1"/>
  <c r="U7" i="3" s="1"/>
  <c r="F7" i="3" a="1"/>
  <c r="F7" i="3" s="1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G57" i="3"/>
  <c r="I57" i="3" s="1"/>
  <c r="O57" i="3"/>
  <c r="G58" i="3"/>
  <c r="I58" i="3" s="1"/>
  <c r="O58" i="3"/>
  <c r="G59" i="3"/>
  <c r="I59" i="3"/>
  <c r="J59" i="3"/>
  <c r="L59" i="3"/>
  <c r="M59" i="3"/>
  <c r="O59" i="3"/>
  <c r="G60" i="3"/>
  <c r="L60" i="3" s="1"/>
  <c r="J60" i="3"/>
  <c r="M60" i="3"/>
  <c r="O60" i="3"/>
  <c r="G61" i="3"/>
  <c r="J61" i="3" s="1"/>
  <c r="I61" i="3"/>
  <c r="L61" i="3"/>
  <c r="M61" i="3"/>
  <c r="O61" i="3"/>
  <c r="G62" i="3"/>
  <c r="I62" i="3"/>
  <c r="J62" i="3"/>
  <c r="L62" i="3"/>
  <c r="M62" i="3"/>
  <c r="O62" i="3"/>
  <c r="G63" i="3"/>
  <c r="I63" i="3" s="1"/>
  <c r="L63" i="3"/>
  <c r="O63" i="3"/>
  <c r="G64" i="3"/>
  <c r="I64" i="3" s="1"/>
  <c r="O64" i="3"/>
  <c r="G65" i="3"/>
  <c r="L65" i="3" s="1"/>
  <c r="I65" i="3"/>
  <c r="J65" i="3"/>
  <c r="O65" i="3"/>
  <c r="G66" i="3"/>
  <c r="I66" i="3" s="1"/>
  <c r="J66" i="3"/>
  <c r="O66" i="3"/>
  <c r="G67" i="3"/>
  <c r="I67" i="3"/>
  <c r="J67" i="3"/>
  <c r="L67" i="3"/>
  <c r="M67" i="3"/>
  <c r="O67" i="3"/>
  <c r="G68" i="3"/>
  <c r="L68" i="3" s="1"/>
  <c r="J68" i="3"/>
  <c r="M68" i="3"/>
  <c r="O68" i="3"/>
  <c r="G69" i="3"/>
  <c r="J69" i="3" s="1"/>
  <c r="I69" i="3"/>
  <c r="L69" i="3"/>
  <c r="M69" i="3"/>
  <c r="O69" i="3"/>
  <c r="G70" i="3"/>
  <c r="I70" i="3"/>
  <c r="J70" i="3"/>
  <c r="L70" i="3"/>
  <c r="M70" i="3"/>
  <c r="O70" i="3"/>
  <c r="G71" i="3"/>
  <c r="I71" i="3" s="1"/>
  <c r="L71" i="3"/>
  <c r="O71" i="3"/>
  <c r="G72" i="3"/>
  <c r="I72" i="3" s="1"/>
  <c r="O72" i="3"/>
  <c r="G73" i="3"/>
  <c r="L73" i="3" s="1"/>
  <c r="I73" i="3"/>
  <c r="J73" i="3"/>
  <c r="O73" i="3"/>
  <c r="G74" i="3"/>
  <c r="I74" i="3" s="1"/>
  <c r="J74" i="3"/>
  <c r="O74" i="3"/>
  <c r="G75" i="3"/>
  <c r="I75" i="3"/>
  <c r="J75" i="3"/>
  <c r="L75" i="3"/>
  <c r="M75" i="3"/>
  <c r="O75" i="3"/>
  <c r="G76" i="3"/>
  <c r="L76" i="3" s="1"/>
  <c r="J76" i="3"/>
  <c r="M76" i="3"/>
  <c r="O76" i="3"/>
  <c r="G77" i="3"/>
  <c r="J77" i="3" s="1"/>
  <c r="I77" i="3"/>
  <c r="L77" i="3"/>
  <c r="M77" i="3"/>
  <c r="O77" i="3"/>
  <c r="G78" i="3"/>
  <c r="I78" i="3"/>
  <c r="J78" i="3"/>
  <c r="L78" i="3"/>
  <c r="M78" i="3"/>
  <c r="O78" i="3"/>
  <c r="G79" i="3"/>
  <c r="I79" i="3" s="1"/>
  <c r="L79" i="3"/>
  <c r="O79" i="3"/>
  <c r="G80" i="3"/>
  <c r="I80" i="3" s="1"/>
  <c r="O80" i="3"/>
  <c r="G81" i="3"/>
  <c r="L81" i="3" s="1"/>
  <c r="I81" i="3"/>
  <c r="J81" i="3"/>
  <c r="O81" i="3"/>
  <c r="G82" i="3"/>
  <c r="I82" i="3" s="1"/>
  <c r="J82" i="3"/>
  <c r="O82" i="3"/>
  <c r="G83" i="3"/>
  <c r="I83" i="3"/>
  <c r="J83" i="3"/>
  <c r="L83" i="3"/>
  <c r="M83" i="3"/>
  <c r="O83" i="3"/>
  <c r="G84" i="3"/>
  <c r="L84" i="3" s="1"/>
  <c r="J84" i="3"/>
  <c r="M84" i="3"/>
  <c r="O84" i="3"/>
  <c r="G85" i="3"/>
  <c r="M85" i="3" s="1"/>
  <c r="I85" i="3"/>
  <c r="L85" i="3"/>
  <c r="O85" i="3"/>
  <c r="G86" i="3"/>
  <c r="L86" i="3" s="1"/>
  <c r="I86" i="3"/>
  <c r="J86" i="3"/>
  <c r="M86" i="3"/>
  <c r="O86" i="3"/>
  <c r="G87" i="3"/>
  <c r="I87" i="3" s="1"/>
  <c r="L87" i="3"/>
  <c r="O87" i="3"/>
  <c r="G88" i="3"/>
  <c r="I88" i="3" s="1"/>
  <c r="O88" i="3"/>
  <c r="G89" i="3"/>
  <c r="L89" i="3" s="1"/>
  <c r="I89" i="3"/>
  <c r="J89" i="3"/>
  <c r="M89" i="3"/>
  <c r="O89" i="3"/>
  <c r="G90" i="3"/>
  <c r="I90" i="3" s="1"/>
  <c r="J90" i="3"/>
  <c r="O90" i="3"/>
  <c r="G91" i="3"/>
  <c r="I91" i="3"/>
  <c r="J91" i="3"/>
  <c r="L91" i="3"/>
  <c r="M91" i="3"/>
  <c r="O91" i="3"/>
  <c r="G92" i="3"/>
  <c r="L92" i="3" s="1"/>
  <c r="J92" i="3"/>
  <c r="M92" i="3"/>
  <c r="O92" i="3"/>
  <c r="G93" i="3"/>
  <c r="M93" i="3" s="1"/>
  <c r="I93" i="3"/>
  <c r="L93" i="3"/>
  <c r="O93" i="3"/>
  <c r="G94" i="3"/>
  <c r="L94" i="3" s="1"/>
  <c r="I94" i="3"/>
  <c r="J94" i="3"/>
  <c r="M94" i="3"/>
  <c r="O94" i="3"/>
  <c r="G95" i="3"/>
  <c r="I95" i="3" s="1"/>
  <c r="L95" i="3"/>
  <c r="O95" i="3"/>
  <c r="G96" i="3"/>
  <c r="I96" i="3" s="1"/>
  <c r="O96" i="3"/>
  <c r="G97" i="3"/>
  <c r="L97" i="3" s="1"/>
  <c r="I97" i="3"/>
  <c r="J97" i="3"/>
  <c r="M97" i="3"/>
  <c r="O97" i="3"/>
  <c r="G98" i="3"/>
  <c r="I98" i="3" s="1"/>
  <c r="J98" i="3"/>
  <c r="O98" i="3"/>
  <c r="G99" i="3"/>
  <c r="I99" i="3"/>
  <c r="J99" i="3"/>
  <c r="L99" i="3"/>
  <c r="M99" i="3"/>
  <c r="O99" i="3"/>
  <c r="G100" i="3"/>
  <c r="L100" i="3" s="1"/>
  <c r="J100" i="3"/>
  <c r="M100" i="3"/>
  <c r="O100" i="3"/>
  <c r="G101" i="3"/>
  <c r="M101" i="3" s="1"/>
  <c r="I101" i="3"/>
  <c r="L101" i="3"/>
  <c r="O101" i="3"/>
  <c r="G102" i="3"/>
  <c r="L102" i="3" s="1"/>
  <c r="I102" i="3"/>
  <c r="J102" i="3"/>
  <c r="M102" i="3"/>
  <c r="O102" i="3"/>
  <c r="G103" i="3"/>
  <c r="I103" i="3" s="1"/>
  <c r="J103" i="3"/>
  <c r="L103" i="3"/>
  <c r="O103" i="3"/>
  <c r="G104" i="3"/>
  <c r="I104" i="3" s="1"/>
  <c r="O104" i="3"/>
  <c r="G105" i="3"/>
  <c r="L105" i="3" s="1"/>
  <c r="I105" i="3"/>
  <c r="J105" i="3"/>
  <c r="M105" i="3"/>
  <c r="O105" i="3"/>
  <c r="G106" i="3"/>
  <c r="I106" i="3" s="1"/>
  <c r="J106" i="3"/>
  <c r="O10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AD7" i="8" a="1"/>
  <c r="AD7" i="8" s="1"/>
  <c r="AJ5" i="7"/>
  <c r="AJ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4" i="7"/>
  <c r="AH5" i="7"/>
  <c r="AH6" i="7"/>
  <c r="AH7" i="7"/>
  <c r="AH8" i="7"/>
  <c r="AH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4" i="7"/>
  <c r="AF5" i="7"/>
  <c r="AF6" i="7"/>
  <c r="AF7" i="7"/>
  <c r="AF8" i="7"/>
  <c r="AF9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F34" i="7"/>
  <c r="AF35" i="7"/>
  <c r="AF36" i="7"/>
  <c r="AF37" i="7"/>
  <c r="AF38" i="7"/>
  <c r="AF39" i="7"/>
  <c r="AF40" i="7"/>
  <c r="AF41" i="7"/>
  <c r="AF42" i="7"/>
  <c r="AF43" i="7"/>
  <c r="AF44" i="7"/>
  <c r="AF45" i="7"/>
  <c r="AF46" i="7"/>
  <c r="AF47" i="7"/>
  <c r="AF48" i="7"/>
  <c r="AF49" i="7"/>
  <c r="AF50" i="7"/>
  <c r="AF51" i="7"/>
  <c r="AF52" i="7"/>
  <c r="AF53" i="7"/>
  <c r="AF54" i="7"/>
  <c r="AF55" i="7"/>
  <c r="AF56" i="7"/>
  <c r="AF57" i="7"/>
  <c r="AF58" i="7"/>
  <c r="AF59" i="7"/>
  <c r="AF60" i="7"/>
  <c r="AF61" i="7"/>
  <c r="AF62" i="7"/>
  <c r="AF63" i="7"/>
  <c r="AF64" i="7"/>
  <c r="AF65" i="7"/>
  <c r="AF66" i="7"/>
  <c r="AF67" i="7"/>
  <c r="AF68" i="7"/>
  <c r="AF69" i="7"/>
  <c r="AF70" i="7"/>
  <c r="AF71" i="7"/>
  <c r="AF72" i="7"/>
  <c r="AF73" i="7"/>
  <c r="AF74" i="7"/>
  <c r="AF75" i="7"/>
  <c r="AF76" i="7"/>
  <c r="AF77" i="7"/>
  <c r="AF78" i="7"/>
  <c r="AF79" i="7"/>
  <c r="AF80" i="7"/>
  <c r="AF81" i="7"/>
  <c r="AF82" i="7"/>
  <c r="AF83" i="7"/>
  <c r="AF84" i="7"/>
  <c r="AF85" i="7"/>
  <c r="AF86" i="7"/>
  <c r="AF87" i="7"/>
  <c r="AF88" i="7"/>
  <c r="AF89" i="7"/>
  <c r="AF90" i="7"/>
  <c r="AF91" i="7"/>
  <c r="AF92" i="7"/>
  <c r="AF93" i="7"/>
  <c r="AF94" i="7"/>
  <c r="AF95" i="7"/>
  <c r="AF96" i="7"/>
  <c r="AF97" i="7"/>
  <c r="AF98" i="7"/>
  <c r="AF99" i="7"/>
  <c r="AF100" i="7"/>
  <c r="AF101" i="7"/>
  <c r="AF102" i="7"/>
  <c r="AF103" i="7"/>
  <c r="AF104" i="7"/>
  <c r="AF4" i="7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4" i="1"/>
  <c r="AD7" i="11" a="1"/>
  <c r="AD7" i="11" s="1"/>
  <c r="AD7" i="12" a="1"/>
  <c r="AD7" i="12" s="1"/>
  <c r="AD7" i="10" a="1"/>
  <c r="AD7" i="10" s="1"/>
  <c r="AD7" i="9" a="1"/>
  <c r="AD7" i="9" s="1"/>
  <c r="AD7" i="19" a="1"/>
  <c r="AD7" i="19" s="1"/>
  <c r="AD7" i="6" a="1"/>
  <c r="AD7" i="6" s="1"/>
  <c r="AE7" i="6" s="1"/>
  <c r="AD7" i="5" a="1"/>
  <c r="AD7" i="5" s="1"/>
  <c r="AD7" i="4" a="1"/>
  <c r="AD7" i="4" s="1"/>
  <c r="AD7" i="3" a="1"/>
  <c r="AD7" i="3" s="1"/>
  <c r="AD7" i="2" a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5" i="1"/>
  <c r="J4" i="12"/>
  <c r="L104" i="12" l="1"/>
  <c r="I103" i="12"/>
  <c r="L100" i="12"/>
  <c r="I99" i="12"/>
  <c r="L96" i="12"/>
  <c r="I95" i="12"/>
  <c r="L92" i="12"/>
  <c r="I91" i="12"/>
  <c r="L88" i="12"/>
  <c r="I87" i="12"/>
  <c r="L84" i="12"/>
  <c r="I83" i="12"/>
  <c r="L80" i="12"/>
  <c r="I79" i="12"/>
  <c r="L76" i="12"/>
  <c r="I75" i="12"/>
  <c r="L72" i="12"/>
  <c r="I71" i="12"/>
  <c r="L68" i="12"/>
  <c r="I67" i="12"/>
  <c r="L64" i="12"/>
  <c r="I63" i="12"/>
  <c r="L60" i="12"/>
  <c r="I59" i="12"/>
  <c r="J104" i="12"/>
  <c r="J100" i="12"/>
  <c r="AH57" i="12"/>
  <c r="M57" i="12"/>
  <c r="V90" i="12"/>
  <c r="V58" i="12"/>
  <c r="L105" i="12"/>
  <c r="L101" i="12"/>
  <c r="L97" i="12"/>
  <c r="L93" i="12"/>
  <c r="L89" i="12"/>
  <c r="L85" i="12"/>
  <c r="L81" i="12"/>
  <c r="L77" i="12"/>
  <c r="L73" i="12"/>
  <c r="L69" i="12"/>
  <c r="L65" i="12"/>
  <c r="L61" i="12"/>
  <c r="L57" i="12"/>
  <c r="V82" i="12"/>
  <c r="AH106" i="12"/>
  <c r="M106" i="12"/>
  <c r="AH102" i="12"/>
  <c r="M102" i="12"/>
  <c r="AH98" i="12"/>
  <c r="M98" i="12"/>
  <c r="AH94" i="12"/>
  <c r="M94" i="12"/>
  <c r="AH90" i="12"/>
  <c r="M90" i="12"/>
  <c r="AH86" i="12"/>
  <c r="M86" i="12"/>
  <c r="AH82" i="12"/>
  <c r="M82" i="12"/>
  <c r="AH78" i="12"/>
  <c r="M78" i="12"/>
  <c r="AH74" i="12"/>
  <c r="M74" i="12"/>
  <c r="AH70" i="12"/>
  <c r="M70" i="12"/>
  <c r="AH66" i="12"/>
  <c r="M66" i="12"/>
  <c r="J65" i="12"/>
  <c r="AH62" i="12"/>
  <c r="M62" i="12"/>
  <c r="AB61" i="12"/>
  <c r="J61" i="12"/>
  <c r="AH58" i="12"/>
  <c r="M58" i="12"/>
  <c r="AB57" i="12"/>
  <c r="J57" i="12"/>
  <c r="V102" i="12"/>
  <c r="V94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V98" i="12"/>
  <c r="V74" i="12"/>
  <c r="AB106" i="12"/>
  <c r="J106" i="12"/>
  <c r="AH103" i="12"/>
  <c r="M103" i="12"/>
  <c r="AB102" i="12"/>
  <c r="J102" i="12"/>
  <c r="AH99" i="12"/>
  <c r="M99" i="12"/>
  <c r="AB98" i="12"/>
  <c r="J98" i="12"/>
  <c r="AH95" i="12"/>
  <c r="M95" i="12"/>
  <c r="AB94" i="12"/>
  <c r="J94" i="12"/>
  <c r="AH91" i="12"/>
  <c r="M91" i="12"/>
  <c r="AB90" i="12"/>
  <c r="J90" i="12"/>
  <c r="AH87" i="12"/>
  <c r="M87" i="12"/>
  <c r="AB86" i="12"/>
  <c r="J86" i="12"/>
  <c r="AH83" i="12"/>
  <c r="M83" i="12"/>
  <c r="AB82" i="12"/>
  <c r="J82" i="12"/>
  <c r="AH79" i="12"/>
  <c r="M79" i="12"/>
  <c r="AB78" i="12"/>
  <c r="J78" i="12"/>
  <c r="AH75" i="12"/>
  <c r="M75" i="12"/>
  <c r="AB74" i="12"/>
  <c r="J74" i="12"/>
  <c r="AH71" i="12"/>
  <c r="M71" i="12"/>
  <c r="AB70" i="12"/>
  <c r="J70" i="12"/>
  <c r="AH67" i="12"/>
  <c r="M67" i="12"/>
  <c r="AB66" i="12"/>
  <c r="J66" i="12"/>
  <c r="AH63" i="12"/>
  <c r="M63" i="12"/>
  <c r="AB62" i="12"/>
  <c r="J62" i="12"/>
  <c r="AH59" i="12"/>
  <c r="M59" i="12"/>
  <c r="AB58" i="12"/>
  <c r="J58" i="12"/>
  <c r="V70" i="12"/>
  <c r="V66" i="12"/>
  <c r="V102" i="11"/>
  <c r="V78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AH105" i="11"/>
  <c r="M105" i="11"/>
  <c r="AH101" i="11"/>
  <c r="M101" i="11"/>
  <c r="AH97" i="11"/>
  <c r="M97" i="11"/>
  <c r="AH93" i="11"/>
  <c r="M93" i="11"/>
  <c r="AH89" i="11"/>
  <c r="M89" i="11"/>
  <c r="AH85" i="11"/>
  <c r="M85" i="11"/>
  <c r="AH81" i="11"/>
  <c r="M81" i="11"/>
  <c r="AH77" i="11"/>
  <c r="M77" i="11"/>
  <c r="AH73" i="11"/>
  <c r="M73" i="11"/>
  <c r="AH69" i="11"/>
  <c r="M69" i="11"/>
  <c r="AH65" i="11"/>
  <c r="M65" i="11"/>
  <c r="AH61" i="11"/>
  <c r="M61" i="11"/>
  <c r="AH57" i="11"/>
  <c r="M57" i="11"/>
  <c r="V86" i="11"/>
  <c r="V74" i="11"/>
  <c r="V70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V94" i="11"/>
  <c r="V82" i="11"/>
  <c r="AH106" i="11"/>
  <c r="M106" i="11"/>
  <c r="AB105" i="11"/>
  <c r="J105" i="11"/>
  <c r="AH102" i="11"/>
  <c r="M102" i="11"/>
  <c r="AB101" i="11"/>
  <c r="J101" i="11"/>
  <c r="AH98" i="11"/>
  <c r="M98" i="11"/>
  <c r="AB97" i="11"/>
  <c r="J97" i="11"/>
  <c r="AH94" i="11"/>
  <c r="M94" i="11"/>
  <c r="AB93" i="11"/>
  <c r="J93" i="11"/>
  <c r="AH90" i="11"/>
  <c r="M90" i="11"/>
  <c r="AB89" i="11"/>
  <c r="J89" i="11"/>
  <c r="AH86" i="11"/>
  <c r="M86" i="11"/>
  <c r="AB85" i="11"/>
  <c r="J85" i="11"/>
  <c r="AH82" i="11"/>
  <c r="M82" i="11"/>
  <c r="AB81" i="11"/>
  <c r="J81" i="11"/>
  <c r="AH78" i="11"/>
  <c r="M78" i="11"/>
  <c r="AB77" i="11"/>
  <c r="J77" i="11"/>
  <c r="AH74" i="11"/>
  <c r="M74" i="11"/>
  <c r="AB73" i="11"/>
  <c r="J73" i="11"/>
  <c r="AH70" i="11"/>
  <c r="M70" i="11"/>
  <c r="AB69" i="11"/>
  <c r="J69" i="11"/>
  <c r="AH66" i="11"/>
  <c r="M66" i="11"/>
  <c r="AB65" i="11"/>
  <c r="J65" i="11"/>
  <c r="AH62" i="11"/>
  <c r="M62" i="11"/>
  <c r="AB61" i="11"/>
  <c r="J61" i="11"/>
  <c r="AH58" i="11"/>
  <c r="M58" i="11"/>
  <c r="AB57" i="11"/>
  <c r="J57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AB106" i="11"/>
  <c r="J106" i="11"/>
  <c r="AB102" i="11"/>
  <c r="J102" i="11"/>
  <c r="AB98" i="11"/>
  <c r="J98" i="11"/>
  <c r="AB94" i="11"/>
  <c r="J94" i="11"/>
  <c r="AB90" i="11"/>
  <c r="J90" i="11"/>
  <c r="AB86" i="11"/>
  <c r="J86" i="11"/>
  <c r="AB82" i="11"/>
  <c r="J82" i="11"/>
  <c r="AB78" i="11"/>
  <c r="J78" i="11"/>
  <c r="AB74" i="11"/>
  <c r="J74" i="11"/>
  <c r="AB70" i="11"/>
  <c r="J70" i="11"/>
  <c r="AB66" i="11"/>
  <c r="J66" i="11"/>
  <c r="AB62" i="11"/>
  <c r="J62" i="11"/>
  <c r="AB58" i="11"/>
  <c r="J58" i="11"/>
  <c r="V66" i="10"/>
  <c r="L104" i="10"/>
  <c r="L100" i="10"/>
  <c r="L96" i="10"/>
  <c r="L92" i="10"/>
  <c r="L88" i="10"/>
  <c r="L84" i="10"/>
  <c r="L80" i="10"/>
  <c r="L76" i="10"/>
  <c r="L72" i="10"/>
  <c r="L68" i="10"/>
  <c r="L64" i="10"/>
  <c r="L60" i="10"/>
  <c r="V62" i="10"/>
  <c r="AH105" i="10"/>
  <c r="M105" i="10"/>
  <c r="AB104" i="10"/>
  <c r="J104" i="10"/>
  <c r="AH101" i="10"/>
  <c r="M101" i="10"/>
  <c r="AB100" i="10"/>
  <c r="J100" i="10"/>
  <c r="AH97" i="10"/>
  <c r="M97" i="10"/>
  <c r="AB96" i="10"/>
  <c r="J96" i="10"/>
  <c r="AH93" i="10"/>
  <c r="M93" i="10"/>
  <c r="AB92" i="10"/>
  <c r="J92" i="10"/>
  <c r="AH89" i="10"/>
  <c r="M89" i="10"/>
  <c r="AB88" i="10"/>
  <c r="J88" i="10"/>
  <c r="AH85" i="10"/>
  <c r="M85" i="10"/>
  <c r="AB84" i="10"/>
  <c r="J84" i="10"/>
  <c r="AH81" i="10"/>
  <c r="M81" i="10"/>
  <c r="AB80" i="10"/>
  <c r="J80" i="10"/>
  <c r="AH77" i="10"/>
  <c r="M77" i="10"/>
  <c r="AB76" i="10"/>
  <c r="J76" i="10"/>
  <c r="AH73" i="10"/>
  <c r="M73" i="10"/>
  <c r="AB72" i="10"/>
  <c r="J72" i="10"/>
  <c r="AH69" i="10"/>
  <c r="M69" i="10"/>
  <c r="AB68" i="10"/>
  <c r="J68" i="10"/>
  <c r="AH65" i="10"/>
  <c r="M65" i="10"/>
  <c r="AB64" i="10"/>
  <c r="J64" i="10"/>
  <c r="AH61" i="10"/>
  <c r="M61" i="10"/>
  <c r="AB60" i="10"/>
  <c r="J60" i="10"/>
  <c r="AH57" i="10"/>
  <c r="M57" i="10"/>
  <c r="L73" i="10"/>
  <c r="L69" i="10"/>
  <c r="L65" i="10"/>
  <c r="L61" i="10"/>
  <c r="L57" i="10"/>
  <c r="AH106" i="10"/>
  <c r="M106" i="10"/>
  <c r="AH102" i="10"/>
  <c r="M102" i="10"/>
  <c r="AH98" i="10"/>
  <c r="M98" i="10"/>
  <c r="AH94" i="10"/>
  <c r="M94" i="10"/>
  <c r="AH90" i="10"/>
  <c r="M90" i="10"/>
  <c r="AH86" i="10"/>
  <c r="M86" i="10"/>
  <c r="AH82" i="10"/>
  <c r="M82" i="10"/>
  <c r="AH78" i="10"/>
  <c r="M78" i="10"/>
  <c r="AH74" i="10"/>
  <c r="M74" i="10"/>
  <c r="AH70" i="10"/>
  <c r="M70" i="10"/>
  <c r="AH66" i="10"/>
  <c r="M66" i="10"/>
  <c r="AH62" i="10"/>
  <c r="M62" i="10"/>
  <c r="AH58" i="10"/>
  <c r="M58" i="10"/>
  <c r="L106" i="10"/>
  <c r="L102" i="10"/>
  <c r="L98" i="10"/>
  <c r="L94" i="10"/>
  <c r="L90" i="10"/>
  <c r="L86" i="10"/>
  <c r="L82" i="10"/>
  <c r="L78" i="10"/>
  <c r="L74" i="10"/>
  <c r="L70" i="10"/>
  <c r="L66" i="10"/>
  <c r="L62" i="10"/>
  <c r="L58" i="10"/>
  <c r="AB106" i="10"/>
  <c r="J106" i="10"/>
  <c r="AB102" i="10"/>
  <c r="J102" i="10"/>
  <c r="AB98" i="10"/>
  <c r="J98" i="10"/>
  <c r="AB94" i="10"/>
  <c r="J94" i="10"/>
  <c r="AB90" i="10"/>
  <c r="J90" i="10"/>
  <c r="AB86" i="10"/>
  <c r="J86" i="10"/>
  <c r="AB82" i="10"/>
  <c r="J82" i="10"/>
  <c r="AB78" i="10"/>
  <c r="J78" i="10"/>
  <c r="AB74" i="10"/>
  <c r="J74" i="10"/>
  <c r="AB70" i="10"/>
  <c r="J70" i="10"/>
  <c r="AB66" i="10"/>
  <c r="J66" i="10"/>
  <c r="AB62" i="10"/>
  <c r="J62" i="10"/>
  <c r="AB58" i="10"/>
  <c r="J58" i="10"/>
  <c r="V102" i="9"/>
  <c r="V74" i="9"/>
  <c r="I103" i="9"/>
  <c r="I99" i="9"/>
  <c r="I95" i="9"/>
  <c r="I91" i="9"/>
  <c r="I87" i="9"/>
  <c r="I83" i="9"/>
  <c r="I79" i="9"/>
  <c r="I75" i="9"/>
  <c r="I71" i="9"/>
  <c r="I67" i="9"/>
  <c r="I63" i="9"/>
  <c r="I59" i="9"/>
  <c r="V90" i="9"/>
  <c r="AH105" i="9"/>
  <c r="M105" i="9"/>
  <c r="AH101" i="9"/>
  <c r="M101" i="9"/>
  <c r="AH97" i="9"/>
  <c r="M97" i="9"/>
  <c r="AH93" i="9"/>
  <c r="M93" i="9"/>
  <c r="AH89" i="9"/>
  <c r="M89" i="9"/>
  <c r="AH85" i="9"/>
  <c r="M85" i="9"/>
  <c r="AH81" i="9"/>
  <c r="M81" i="9"/>
  <c r="AH77" i="9"/>
  <c r="M77" i="9"/>
  <c r="AH73" i="9"/>
  <c r="M73" i="9"/>
  <c r="AH69" i="9"/>
  <c r="M69" i="9"/>
  <c r="AH65" i="9"/>
  <c r="M65" i="9"/>
  <c r="AH61" i="9"/>
  <c r="M61" i="9"/>
  <c r="AH57" i="9"/>
  <c r="M57" i="9"/>
  <c r="V94" i="9"/>
  <c r="V86" i="9"/>
  <c r="V58" i="9"/>
  <c r="L105" i="9"/>
  <c r="L101" i="9"/>
  <c r="L97" i="9"/>
  <c r="L93" i="9"/>
  <c r="L89" i="9"/>
  <c r="L85" i="9"/>
  <c r="L81" i="9"/>
  <c r="L77" i="9"/>
  <c r="L73" i="9"/>
  <c r="L69" i="9"/>
  <c r="L65" i="9"/>
  <c r="L61" i="9"/>
  <c r="L57" i="9"/>
  <c r="AH106" i="9"/>
  <c r="M106" i="9"/>
  <c r="AB105" i="9"/>
  <c r="J105" i="9"/>
  <c r="AH102" i="9"/>
  <c r="M102" i="9"/>
  <c r="AB101" i="9"/>
  <c r="J101" i="9"/>
  <c r="AH98" i="9"/>
  <c r="M98" i="9"/>
  <c r="AB97" i="9"/>
  <c r="J97" i="9"/>
  <c r="AH94" i="9"/>
  <c r="M94" i="9"/>
  <c r="AB93" i="9"/>
  <c r="J93" i="9"/>
  <c r="AH90" i="9"/>
  <c r="M90" i="9"/>
  <c r="AB89" i="9"/>
  <c r="J89" i="9"/>
  <c r="AH86" i="9"/>
  <c r="M86" i="9"/>
  <c r="AB85" i="9"/>
  <c r="J85" i="9"/>
  <c r="AH82" i="9"/>
  <c r="M82" i="9"/>
  <c r="AB81" i="9"/>
  <c r="J81" i="9"/>
  <c r="AH78" i="9"/>
  <c r="M78" i="9"/>
  <c r="AB77" i="9"/>
  <c r="J77" i="9"/>
  <c r="AH74" i="9"/>
  <c r="M74" i="9"/>
  <c r="AB73" i="9"/>
  <c r="J73" i="9"/>
  <c r="AH70" i="9"/>
  <c r="M70" i="9"/>
  <c r="AB69" i="9"/>
  <c r="J69" i="9"/>
  <c r="AH66" i="9"/>
  <c r="M66" i="9"/>
  <c r="AB65" i="9"/>
  <c r="J65" i="9"/>
  <c r="AH62" i="9"/>
  <c r="M62" i="9"/>
  <c r="AB61" i="9"/>
  <c r="J61" i="9"/>
  <c r="AH58" i="9"/>
  <c r="M58" i="9"/>
  <c r="AB57" i="9"/>
  <c r="J57" i="9"/>
  <c r="V106" i="9"/>
  <c r="L106" i="9"/>
  <c r="L102" i="9"/>
  <c r="L98" i="9"/>
  <c r="L94" i="9"/>
  <c r="L90" i="9"/>
  <c r="L86" i="9"/>
  <c r="L82" i="9"/>
  <c r="L78" i="9"/>
  <c r="L74" i="9"/>
  <c r="L70" i="9"/>
  <c r="L66" i="9"/>
  <c r="L62" i="9"/>
  <c r="L58" i="9"/>
  <c r="V78" i="9"/>
  <c r="AB106" i="9"/>
  <c r="J106" i="9"/>
  <c r="AB102" i="9"/>
  <c r="J102" i="9"/>
  <c r="AB98" i="9"/>
  <c r="J98" i="9"/>
  <c r="AB94" i="9"/>
  <c r="J94" i="9"/>
  <c r="AB90" i="9"/>
  <c r="J90" i="9"/>
  <c r="AB86" i="9"/>
  <c r="J86" i="9"/>
  <c r="AB82" i="9"/>
  <c r="J82" i="9"/>
  <c r="AB78" i="9"/>
  <c r="J78" i="9"/>
  <c r="AB74" i="9"/>
  <c r="J74" i="9"/>
  <c r="AB70" i="9"/>
  <c r="J70" i="9"/>
  <c r="AB66" i="9"/>
  <c r="J66" i="9"/>
  <c r="AB62" i="9"/>
  <c r="J62" i="9"/>
  <c r="AB58" i="9"/>
  <c r="J58" i="9"/>
  <c r="V82" i="9"/>
  <c r="V66" i="9"/>
  <c r="V106" i="19"/>
  <c r="V78" i="19"/>
  <c r="V74" i="19"/>
  <c r="V70" i="19"/>
  <c r="L104" i="19"/>
  <c r="L100" i="19"/>
  <c r="L96" i="19"/>
  <c r="L92" i="19"/>
  <c r="L88" i="19"/>
  <c r="L84" i="19"/>
  <c r="L80" i="19"/>
  <c r="L76" i="19"/>
  <c r="L72" i="19"/>
  <c r="L68" i="19"/>
  <c r="L64" i="19"/>
  <c r="L60" i="19"/>
  <c r="V82" i="19"/>
  <c r="AH105" i="19"/>
  <c r="M105" i="19"/>
  <c r="AB104" i="19"/>
  <c r="J104" i="19"/>
  <c r="AH101" i="19"/>
  <c r="M101" i="19"/>
  <c r="AB100" i="19"/>
  <c r="J100" i="19"/>
  <c r="AH97" i="19"/>
  <c r="M97" i="19"/>
  <c r="AB96" i="19"/>
  <c r="J96" i="19"/>
  <c r="AH93" i="19"/>
  <c r="M93" i="19"/>
  <c r="AB92" i="19"/>
  <c r="J92" i="19"/>
  <c r="AH89" i="19"/>
  <c r="M89" i="19"/>
  <c r="AB88" i="19"/>
  <c r="J88" i="19"/>
  <c r="AH85" i="19"/>
  <c r="M85" i="19"/>
  <c r="AB84" i="19"/>
  <c r="J84" i="19"/>
  <c r="AH81" i="19"/>
  <c r="M81" i="19"/>
  <c r="AB80" i="19"/>
  <c r="J80" i="19"/>
  <c r="AH77" i="19"/>
  <c r="M77" i="19"/>
  <c r="AB76" i="19"/>
  <c r="J76" i="19"/>
  <c r="AH73" i="19"/>
  <c r="M73" i="19"/>
  <c r="AB72" i="19"/>
  <c r="J72" i="19"/>
  <c r="AH69" i="19"/>
  <c r="M69" i="19"/>
  <c r="AB68" i="19"/>
  <c r="J68" i="19"/>
  <c r="AH65" i="19"/>
  <c r="M65" i="19"/>
  <c r="AB64" i="19"/>
  <c r="J64" i="19"/>
  <c r="AH61" i="19"/>
  <c r="M61" i="19"/>
  <c r="AB60" i="19"/>
  <c r="J60" i="19"/>
  <c r="AH57" i="19"/>
  <c r="M57" i="19"/>
  <c r="L105" i="19"/>
  <c r="L101" i="19"/>
  <c r="L97" i="19"/>
  <c r="L93" i="19"/>
  <c r="L89" i="19"/>
  <c r="L85" i="19"/>
  <c r="L81" i="19"/>
  <c r="L77" i="19"/>
  <c r="L73" i="19"/>
  <c r="L69" i="19"/>
  <c r="L65" i="19"/>
  <c r="L61" i="19"/>
  <c r="L57" i="19"/>
  <c r="AH106" i="19"/>
  <c r="M106" i="19"/>
  <c r="AB105" i="19"/>
  <c r="J105" i="19"/>
  <c r="AH102" i="19"/>
  <c r="M102" i="19"/>
  <c r="AB101" i="19"/>
  <c r="J101" i="19"/>
  <c r="AH98" i="19"/>
  <c r="M98" i="19"/>
  <c r="AB97" i="19"/>
  <c r="J97" i="19"/>
  <c r="AH94" i="19"/>
  <c r="M94" i="19"/>
  <c r="AB93" i="19"/>
  <c r="J93" i="19"/>
  <c r="AH90" i="19"/>
  <c r="M90" i="19"/>
  <c r="AB89" i="19"/>
  <c r="J89" i="19"/>
  <c r="AH86" i="19"/>
  <c r="M86" i="19"/>
  <c r="AB85" i="19"/>
  <c r="J85" i="19"/>
  <c r="AH82" i="19"/>
  <c r="M82" i="19"/>
  <c r="AB81" i="19"/>
  <c r="J81" i="19"/>
  <c r="AH78" i="19"/>
  <c r="M78" i="19"/>
  <c r="AB77" i="19"/>
  <c r="J77" i="19"/>
  <c r="AH74" i="19"/>
  <c r="M74" i="19"/>
  <c r="AB73" i="19"/>
  <c r="J73" i="19"/>
  <c r="AH70" i="19"/>
  <c r="M70" i="19"/>
  <c r="J69" i="19"/>
  <c r="AH66" i="19"/>
  <c r="M66" i="19"/>
  <c r="AH62" i="19"/>
  <c r="M62" i="19"/>
  <c r="AH58" i="19"/>
  <c r="M58" i="19"/>
  <c r="AB57" i="19"/>
  <c r="J57" i="19"/>
  <c r="V102" i="19"/>
  <c r="V62" i="19"/>
  <c r="L106" i="19"/>
  <c r="L102" i="19"/>
  <c r="L98" i="19"/>
  <c r="L94" i="19"/>
  <c r="L90" i="19"/>
  <c r="L86" i="19"/>
  <c r="L82" i="19"/>
  <c r="L78" i="19"/>
  <c r="L74" i="19"/>
  <c r="L70" i="19"/>
  <c r="L66" i="19"/>
  <c r="L62" i="19"/>
  <c r="L58" i="19"/>
  <c r="AB106" i="19"/>
  <c r="J106" i="19"/>
  <c r="AB102" i="19"/>
  <c r="J102" i="19"/>
  <c r="AB98" i="19"/>
  <c r="J98" i="19"/>
  <c r="AB94" i="19"/>
  <c r="J94" i="19"/>
  <c r="AB90" i="19"/>
  <c r="J90" i="19"/>
  <c r="AB86" i="19"/>
  <c r="J86" i="19"/>
  <c r="AB82" i="19"/>
  <c r="J82" i="19"/>
  <c r="AB78" i="19"/>
  <c r="J78" i="19"/>
  <c r="AB74" i="19"/>
  <c r="J74" i="19"/>
  <c r="AB70" i="19"/>
  <c r="J70" i="19"/>
  <c r="AB66" i="19"/>
  <c r="J66" i="19"/>
  <c r="AB62" i="19"/>
  <c r="J62" i="19"/>
  <c r="AB58" i="19"/>
  <c r="J58" i="19"/>
  <c r="V94" i="19"/>
  <c r="V102" i="8"/>
  <c r="V82" i="8"/>
  <c r="V78" i="8"/>
  <c r="V74" i="8"/>
  <c r="V70" i="8"/>
  <c r="I103" i="8"/>
  <c r="I99" i="8"/>
  <c r="I95" i="8"/>
  <c r="I91" i="8"/>
  <c r="I87" i="8"/>
  <c r="I83" i="8"/>
  <c r="I79" i="8"/>
  <c r="I75" i="8"/>
  <c r="I71" i="8"/>
  <c r="I67" i="8"/>
  <c r="I63" i="8"/>
  <c r="V98" i="8"/>
  <c r="AH105" i="8"/>
  <c r="M105" i="8"/>
  <c r="AH101" i="8"/>
  <c r="M101" i="8"/>
  <c r="AH97" i="8"/>
  <c r="M97" i="8"/>
  <c r="AH93" i="8"/>
  <c r="M93" i="8"/>
  <c r="AH89" i="8"/>
  <c r="M89" i="8"/>
  <c r="AH85" i="8"/>
  <c r="M85" i="8"/>
  <c r="AH81" i="8"/>
  <c r="M81" i="8"/>
  <c r="AH77" i="8"/>
  <c r="M77" i="8"/>
  <c r="AH73" i="8"/>
  <c r="M73" i="8"/>
  <c r="AH69" i="8"/>
  <c r="M69" i="8"/>
  <c r="AH65" i="8"/>
  <c r="M65" i="8"/>
  <c r="AH61" i="8"/>
  <c r="M61" i="8"/>
  <c r="AH57" i="8"/>
  <c r="M57" i="8"/>
  <c r="V86" i="8"/>
  <c r="L105" i="8"/>
  <c r="L101" i="8"/>
  <c r="L97" i="8"/>
  <c r="L93" i="8"/>
  <c r="L89" i="8"/>
  <c r="L85" i="8"/>
  <c r="L81" i="8"/>
  <c r="L77" i="8"/>
  <c r="L73" i="8"/>
  <c r="L69" i="8"/>
  <c r="L65" i="8"/>
  <c r="L61" i="8"/>
  <c r="L57" i="8"/>
  <c r="AH106" i="8"/>
  <c r="M106" i="8"/>
  <c r="AB105" i="8"/>
  <c r="J105" i="8"/>
  <c r="AH102" i="8"/>
  <c r="M102" i="8"/>
  <c r="AB101" i="8"/>
  <c r="J101" i="8"/>
  <c r="AH98" i="8"/>
  <c r="M98" i="8"/>
  <c r="AB97" i="8"/>
  <c r="J97" i="8"/>
  <c r="AH94" i="8"/>
  <c r="M94" i="8"/>
  <c r="AB93" i="8"/>
  <c r="J93" i="8"/>
  <c r="AH90" i="8"/>
  <c r="M90" i="8"/>
  <c r="AB89" i="8"/>
  <c r="J89" i="8"/>
  <c r="AH86" i="8"/>
  <c r="M86" i="8"/>
  <c r="AB85" i="8"/>
  <c r="J85" i="8"/>
  <c r="AH82" i="8"/>
  <c r="M82" i="8"/>
  <c r="AB81" i="8"/>
  <c r="J81" i="8"/>
  <c r="AH78" i="8"/>
  <c r="M78" i="8"/>
  <c r="AB77" i="8"/>
  <c r="J77" i="8"/>
  <c r="AH74" i="8"/>
  <c r="M74" i="8"/>
  <c r="AB73" i="8"/>
  <c r="J73" i="8"/>
  <c r="AH70" i="8"/>
  <c r="M70" i="8"/>
  <c r="AB69" i="8"/>
  <c r="J69" i="8"/>
  <c r="AH66" i="8"/>
  <c r="M66" i="8"/>
  <c r="AB65" i="8"/>
  <c r="J65" i="8"/>
  <c r="AH62" i="8"/>
  <c r="M62" i="8"/>
  <c r="AB61" i="8"/>
  <c r="J61" i="8"/>
  <c r="AH58" i="8"/>
  <c r="M58" i="8"/>
  <c r="AB57" i="8"/>
  <c r="J57" i="8"/>
  <c r="V106" i="8"/>
  <c r="L106" i="8"/>
  <c r="L102" i="8"/>
  <c r="L98" i="8"/>
  <c r="L94" i="8"/>
  <c r="L90" i="8"/>
  <c r="L86" i="8"/>
  <c r="L82" i="8"/>
  <c r="L78" i="8"/>
  <c r="L74" i="8"/>
  <c r="L70" i="8"/>
  <c r="L66" i="8"/>
  <c r="L62" i="8"/>
  <c r="L58" i="8"/>
  <c r="AB106" i="8"/>
  <c r="J106" i="8"/>
  <c r="AB102" i="8"/>
  <c r="J102" i="8"/>
  <c r="AB98" i="8"/>
  <c r="J98" i="8"/>
  <c r="AB94" i="8"/>
  <c r="J94" i="8"/>
  <c r="AB90" i="8"/>
  <c r="J90" i="8"/>
  <c r="AB86" i="8"/>
  <c r="J86" i="8"/>
  <c r="AB82" i="8"/>
  <c r="J82" i="8"/>
  <c r="AB78" i="8"/>
  <c r="J78" i="8"/>
  <c r="AB74" i="8"/>
  <c r="J74" i="8"/>
  <c r="AB70" i="8"/>
  <c r="J70" i="8"/>
  <c r="AB66" i="8"/>
  <c r="J66" i="8"/>
  <c r="AB62" i="8"/>
  <c r="J62" i="8"/>
  <c r="AB58" i="8"/>
  <c r="J58" i="8"/>
  <c r="V94" i="8"/>
  <c r="V86" i="6"/>
  <c r="V82" i="6"/>
  <c r="V78" i="6"/>
  <c r="L104" i="6"/>
  <c r="I103" i="6"/>
  <c r="L100" i="6"/>
  <c r="I99" i="6"/>
  <c r="L96" i="6"/>
  <c r="I95" i="6"/>
  <c r="L92" i="6"/>
  <c r="I91" i="6"/>
  <c r="L88" i="6"/>
  <c r="I87" i="6"/>
  <c r="L84" i="6"/>
  <c r="I83" i="6"/>
  <c r="L80" i="6"/>
  <c r="I79" i="6"/>
  <c r="L76" i="6"/>
  <c r="I75" i="6"/>
  <c r="L72" i="6"/>
  <c r="I71" i="6"/>
  <c r="L68" i="6"/>
  <c r="I67" i="6"/>
  <c r="L64" i="6"/>
  <c r="I63" i="6"/>
  <c r="L60" i="6"/>
  <c r="I59" i="6"/>
  <c r="V102" i="6"/>
  <c r="AH105" i="6"/>
  <c r="M105" i="6"/>
  <c r="AH101" i="6"/>
  <c r="M101" i="6"/>
  <c r="AH97" i="6"/>
  <c r="M97" i="6"/>
  <c r="AH93" i="6"/>
  <c r="M93" i="6"/>
  <c r="AH89" i="6"/>
  <c r="M89" i="6"/>
  <c r="AH85" i="6"/>
  <c r="M85" i="6"/>
  <c r="AH81" i="6"/>
  <c r="M81" i="6"/>
  <c r="AH77" i="6"/>
  <c r="M77" i="6"/>
  <c r="AH73" i="6"/>
  <c r="M73" i="6"/>
  <c r="AH69" i="6"/>
  <c r="M69" i="6"/>
  <c r="AH65" i="6"/>
  <c r="M65" i="6"/>
  <c r="AH61" i="6"/>
  <c r="M61" i="6"/>
  <c r="AH57" i="6"/>
  <c r="M57" i="6"/>
  <c r="V94" i="6"/>
  <c r="V90" i="6"/>
  <c r="V74" i="6"/>
  <c r="V58" i="6"/>
  <c r="L105" i="6"/>
  <c r="L101" i="6"/>
  <c r="L97" i="6"/>
  <c r="L93" i="6"/>
  <c r="L89" i="6"/>
  <c r="L85" i="6"/>
  <c r="L81" i="6"/>
  <c r="L77" i="6"/>
  <c r="L73" i="6"/>
  <c r="L69" i="6"/>
  <c r="L65" i="6"/>
  <c r="L61" i="6"/>
  <c r="L57" i="6"/>
  <c r="V106" i="6"/>
  <c r="AH106" i="6"/>
  <c r="M106" i="6"/>
  <c r="AB105" i="6"/>
  <c r="J105" i="6"/>
  <c r="AH102" i="6"/>
  <c r="M102" i="6"/>
  <c r="AB101" i="6"/>
  <c r="J101" i="6"/>
  <c r="AH98" i="6"/>
  <c r="M98" i="6"/>
  <c r="AB97" i="6"/>
  <c r="J97" i="6"/>
  <c r="AH94" i="6"/>
  <c r="M94" i="6"/>
  <c r="AB93" i="6"/>
  <c r="J93" i="6"/>
  <c r="AH90" i="6"/>
  <c r="M90" i="6"/>
  <c r="AB89" i="6"/>
  <c r="J89" i="6"/>
  <c r="AH86" i="6"/>
  <c r="M86" i="6"/>
  <c r="AB85" i="6"/>
  <c r="J85" i="6"/>
  <c r="AH82" i="6"/>
  <c r="M82" i="6"/>
  <c r="AB81" i="6"/>
  <c r="J81" i="6"/>
  <c r="AH78" i="6"/>
  <c r="M78" i="6"/>
  <c r="AB77" i="6"/>
  <c r="J77" i="6"/>
  <c r="AH74" i="6"/>
  <c r="M74" i="6"/>
  <c r="AB73" i="6"/>
  <c r="J73" i="6"/>
  <c r="AH70" i="6"/>
  <c r="M70" i="6"/>
  <c r="AB69" i="6"/>
  <c r="J69" i="6"/>
  <c r="AH66" i="6"/>
  <c r="M66" i="6"/>
  <c r="AB65" i="6"/>
  <c r="J65" i="6"/>
  <c r="AH62" i="6"/>
  <c r="M62" i="6"/>
  <c r="AB61" i="6"/>
  <c r="J61" i="6"/>
  <c r="AH58" i="6"/>
  <c r="M58" i="6"/>
  <c r="AB57" i="6"/>
  <c r="J57" i="6"/>
  <c r="L106" i="6"/>
  <c r="L102" i="6"/>
  <c r="L98" i="6"/>
  <c r="L94" i="6"/>
  <c r="L90" i="6"/>
  <c r="L86" i="6"/>
  <c r="L82" i="6"/>
  <c r="L78" i="6"/>
  <c r="L74" i="6"/>
  <c r="L70" i="6"/>
  <c r="L66" i="6"/>
  <c r="L62" i="6"/>
  <c r="L58" i="6"/>
  <c r="AB106" i="6"/>
  <c r="J106" i="6"/>
  <c r="AB102" i="6"/>
  <c r="J102" i="6"/>
  <c r="AB98" i="6"/>
  <c r="J98" i="6"/>
  <c r="AB94" i="6"/>
  <c r="J94" i="6"/>
  <c r="AB90" i="6"/>
  <c r="J90" i="6"/>
  <c r="AB86" i="6"/>
  <c r="J86" i="6"/>
  <c r="AB82" i="6"/>
  <c r="J82" i="6"/>
  <c r="AB78" i="6"/>
  <c r="J78" i="6"/>
  <c r="AB74" i="6"/>
  <c r="J74" i="6"/>
  <c r="AB70" i="6"/>
  <c r="J70" i="6"/>
  <c r="AB66" i="6"/>
  <c r="J66" i="6"/>
  <c r="AB62" i="6"/>
  <c r="J62" i="6"/>
  <c r="AB58" i="6"/>
  <c r="J58" i="6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1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101" i="4"/>
  <c r="J93" i="4"/>
  <c r="J85" i="4"/>
  <c r="J77" i="4"/>
  <c r="M71" i="4"/>
  <c r="J69" i="4"/>
  <c r="M63" i="4"/>
  <c r="J61" i="4"/>
  <c r="M104" i="4"/>
  <c r="L103" i="4"/>
  <c r="I101" i="4"/>
  <c r="M96" i="4"/>
  <c r="L95" i="4"/>
  <c r="I93" i="4"/>
  <c r="M88" i="4"/>
  <c r="L87" i="4"/>
  <c r="I85" i="4"/>
  <c r="M80" i="4"/>
  <c r="L79" i="4"/>
  <c r="I77" i="4"/>
  <c r="M72" i="4"/>
  <c r="L71" i="4"/>
  <c r="I69" i="4"/>
  <c r="M64" i="4"/>
  <c r="L63" i="4"/>
  <c r="I61" i="4"/>
  <c r="M57" i="4"/>
  <c r="M106" i="4"/>
  <c r="L105" i="4"/>
  <c r="J104" i="4"/>
  <c r="M98" i="4"/>
  <c r="L97" i="4"/>
  <c r="J96" i="4"/>
  <c r="M90" i="4"/>
  <c r="L89" i="4"/>
  <c r="J88" i="4"/>
  <c r="M82" i="4"/>
  <c r="L81" i="4"/>
  <c r="J80" i="4"/>
  <c r="M74" i="4"/>
  <c r="L73" i="4"/>
  <c r="J72" i="4"/>
  <c r="M66" i="4"/>
  <c r="L65" i="4"/>
  <c r="J64" i="4"/>
  <c r="M58" i="4"/>
  <c r="L57" i="4"/>
  <c r="L106" i="4"/>
  <c r="J105" i="4"/>
  <c r="M99" i="4"/>
  <c r="L98" i="4"/>
  <c r="J97" i="4"/>
  <c r="M91" i="4"/>
  <c r="L90" i="4"/>
  <c r="J89" i="4"/>
  <c r="M83" i="4"/>
  <c r="L82" i="4"/>
  <c r="J81" i="4"/>
  <c r="M75" i="4"/>
  <c r="L74" i="4"/>
  <c r="J73" i="4"/>
  <c r="L66" i="4"/>
  <c r="J65" i="4"/>
  <c r="L58" i="4"/>
  <c r="J57" i="4"/>
  <c r="J106" i="4"/>
  <c r="L99" i="4"/>
  <c r="J98" i="4"/>
  <c r="L91" i="4"/>
  <c r="J90" i="4"/>
  <c r="L83" i="4"/>
  <c r="J82" i="4"/>
  <c r="J74" i="4"/>
  <c r="J66" i="4"/>
  <c r="J58" i="4"/>
  <c r="M103" i="3"/>
  <c r="J101" i="3"/>
  <c r="I100" i="3"/>
  <c r="M95" i="3"/>
  <c r="J93" i="3"/>
  <c r="I92" i="3"/>
  <c r="M87" i="3"/>
  <c r="J85" i="3"/>
  <c r="I84" i="3"/>
  <c r="M79" i="3"/>
  <c r="I76" i="3"/>
  <c r="M71" i="3"/>
  <c r="I68" i="3"/>
  <c r="M63" i="3"/>
  <c r="I60" i="3"/>
  <c r="M104" i="3"/>
  <c r="M96" i="3"/>
  <c r="M88" i="3"/>
  <c r="M80" i="3"/>
  <c r="M72" i="3"/>
  <c r="M64" i="3"/>
  <c r="L104" i="3"/>
  <c r="L96" i="3"/>
  <c r="J95" i="3"/>
  <c r="L88" i="3"/>
  <c r="J87" i="3"/>
  <c r="M81" i="3"/>
  <c r="L80" i="3"/>
  <c r="J79" i="3"/>
  <c r="M73" i="3"/>
  <c r="L72" i="3"/>
  <c r="J71" i="3"/>
  <c r="M65" i="3"/>
  <c r="L64" i="3"/>
  <c r="J63" i="3"/>
  <c r="M57" i="3"/>
  <c r="M106" i="3"/>
  <c r="J104" i="3"/>
  <c r="M98" i="3"/>
  <c r="J96" i="3"/>
  <c r="M90" i="3"/>
  <c r="J88" i="3"/>
  <c r="M82" i="3"/>
  <c r="J80" i="3"/>
  <c r="M74" i="3"/>
  <c r="J72" i="3"/>
  <c r="M66" i="3"/>
  <c r="J64" i="3"/>
  <c r="M58" i="3"/>
  <c r="L57" i="3"/>
  <c r="L106" i="3"/>
  <c r="L98" i="3"/>
  <c r="L90" i="3"/>
  <c r="L82" i="3"/>
  <c r="L74" i="3"/>
  <c r="L66" i="3"/>
  <c r="L58" i="3"/>
  <c r="J57" i="3"/>
  <c r="J58" i="3"/>
  <c r="AD7" i="2"/>
  <c r="AE7" i="2" s="1"/>
  <c r="AG7" i="2" s="1" a="1"/>
  <c r="AE62" i="2"/>
  <c r="AE70" i="2"/>
  <c r="AE78" i="2"/>
  <c r="AE58" i="2"/>
  <c r="AE66" i="2"/>
  <c r="AE74" i="2"/>
  <c r="AE82" i="2"/>
  <c r="AE90" i="2"/>
  <c r="AE98" i="2"/>
  <c r="AE106" i="2"/>
  <c r="AE17" i="2"/>
  <c r="AE25" i="2"/>
  <c r="AE33" i="2"/>
  <c r="AE41" i="2"/>
  <c r="AE49" i="2"/>
  <c r="AE60" i="2"/>
  <c r="AE68" i="2"/>
  <c r="AE76" i="2"/>
  <c r="AE84" i="2"/>
  <c r="AE92" i="2"/>
  <c r="AE100" i="2"/>
  <c r="AE11" i="2"/>
  <c r="AE19" i="2"/>
  <c r="AE27" i="2"/>
  <c r="AE35" i="2"/>
  <c r="AE43" i="2"/>
  <c r="AE51" i="2"/>
  <c r="AE53" i="2"/>
  <c r="AE42" i="2"/>
  <c r="AE31" i="2"/>
  <c r="AE21" i="2"/>
  <c r="AE10" i="2"/>
  <c r="AE96" i="2"/>
  <c r="AE86" i="2"/>
  <c r="AE73" i="2"/>
  <c r="AE61" i="2"/>
  <c r="AE52" i="2"/>
  <c r="AE40" i="2"/>
  <c r="AE30" i="2"/>
  <c r="AE20" i="2"/>
  <c r="AE105" i="2"/>
  <c r="AE95" i="2"/>
  <c r="AE85" i="2"/>
  <c r="AE72" i="2"/>
  <c r="AE59" i="2"/>
  <c r="AE50" i="2"/>
  <c r="AE39" i="2"/>
  <c r="AE29" i="2"/>
  <c r="AE18" i="2"/>
  <c r="AE104" i="2"/>
  <c r="AE94" i="2"/>
  <c r="AE83" i="2"/>
  <c r="AE71" i="2"/>
  <c r="AE57" i="2"/>
  <c r="AE48" i="2"/>
  <c r="AE38" i="2"/>
  <c r="AE28" i="2"/>
  <c r="AE16" i="2"/>
  <c r="AE103" i="2"/>
  <c r="AE93" i="2"/>
  <c r="AE81" i="2"/>
  <c r="AE69" i="2"/>
  <c r="AE47" i="2"/>
  <c r="AE37" i="2"/>
  <c r="AE26" i="2"/>
  <c r="AE15" i="2"/>
  <c r="AE102" i="2"/>
  <c r="AE91" i="2"/>
  <c r="AE80" i="2"/>
  <c r="AE67" i="2"/>
  <c r="AE56" i="2"/>
  <c r="AE46" i="2"/>
  <c r="AE36" i="2"/>
  <c r="AE24" i="2"/>
  <c r="AE14" i="2"/>
  <c r="AE101" i="2"/>
  <c r="AE89" i="2"/>
  <c r="AE79" i="2"/>
  <c r="AE65" i="2"/>
  <c r="AE55" i="2"/>
  <c r="AE45" i="2"/>
  <c r="AE34" i="2"/>
  <c r="AE13" i="2"/>
  <c r="AE99" i="2"/>
  <c r="AE88" i="2"/>
  <c r="AE77" i="2"/>
  <c r="AE64" i="2"/>
  <c r="AE23" i="2"/>
  <c r="AE54" i="2"/>
  <c r="AE44" i="2"/>
  <c r="AE32" i="2"/>
  <c r="AE22" i="2"/>
  <c r="AE12" i="2"/>
  <c r="AE97" i="2"/>
  <c r="AE87" i="2"/>
  <c r="AE75" i="2"/>
  <c r="AE63" i="2"/>
  <c r="AE8" i="2"/>
  <c r="AE33" i="19"/>
  <c r="AE56" i="8"/>
  <c r="AE56" i="12"/>
  <c r="AE54" i="11"/>
  <c r="AE46" i="9"/>
  <c r="AE9" i="2"/>
  <c r="AE54" i="5"/>
  <c r="AE56" i="4"/>
  <c r="AE42" i="3"/>
  <c r="AE9" i="12"/>
  <c r="AE13" i="12"/>
  <c r="AE17" i="12"/>
  <c r="AE21" i="12"/>
  <c r="AE25" i="12"/>
  <c r="AE29" i="12"/>
  <c r="AE33" i="12"/>
  <c r="AE37" i="12"/>
  <c r="AE41" i="12"/>
  <c r="AE45" i="12"/>
  <c r="AE49" i="12"/>
  <c r="AE53" i="12"/>
  <c r="AE7" i="12"/>
  <c r="AE10" i="12"/>
  <c r="AE14" i="12"/>
  <c r="AE18" i="12"/>
  <c r="AE22" i="12"/>
  <c r="AE26" i="12"/>
  <c r="AE30" i="12"/>
  <c r="AE34" i="12"/>
  <c r="AE38" i="12"/>
  <c r="AE42" i="12"/>
  <c r="AE46" i="12"/>
  <c r="AE50" i="12"/>
  <c r="AE54" i="12"/>
  <c r="AE11" i="12"/>
  <c r="AE15" i="12"/>
  <c r="AE19" i="12"/>
  <c r="AE23" i="12"/>
  <c r="AE27" i="12"/>
  <c r="AE31" i="12"/>
  <c r="AE35" i="12"/>
  <c r="AE39" i="12"/>
  <c r="AE43" i="12"/>
  <c r="AE47" i="12"/>
  <c r="AE51" i="12"/>
  <c r="AE55" i="12"/>
  <c r="AE8" i="12"/>
  <c r="AE12" i="12"/>
  <c r="AE16" i="12"/>
  <c r="AE20" i="12"/>
  <c r="AE24" i="12"/>
  <c r="AE28" i="12"/>
  <c r="AE32" i="12"/>
  <c r="AE36" i="12"/>
  <c r="AE40" i="12"/>
  <c r="AE44" i="12"/>
  <c r="AE48" i="12"/>
  <c r="AE52" i="12"/>
  <c r="AE9" i="11"/>
  <c r="AE13" i="11"/>
  <c r="AE17" i="11"/>
  <c r="AE21" i="11"/>
  <c r="AE25" i="11"/>
  <c r="AE29" i="11"/>
  <c r="AE33" i="11"/>
  <c r="AE37" i="11"/>
  <c r="AE41" i="11"/>
  <c r="AE45" i="11"/>
  <c r="AE49" i="11"/>
  <c r="AE53" i="11"/>
  <c r="AE7" i="11"/>
  <c r="AE38" i="11"/>
  <c r="AE10" i="11"/>
  <c r="AE26" i="11"/>
  <c r="AE50" i="11"/>
  <c r="AE11" i="11"/>
  <c r="AE15" i="11"/>
  <c r="AE19" i="11"/>
  <c r="AE23" i="11"/>
  <c r="AE27" i="11"/>
  <c r="AE31" i="11"/>
  <c r="AE35" i="11"/>
  <c r="AE39" i="11"/>
  <c r="AE43" i="11"/>
  <c r="AE47" i="11"/>
  <c r="AE51" i="11"/>
  <c r="AE55" i="11"/>
  <c r="AE14" i="11"/>
  <c r="AE30" i="11"/>
  <c r="AE42" i="11"/>
  <c r="AE18" i="11"/>
  <c r="AE22" i="11"/>
  <c r="AE34" i="11"/>
  <c r="AE46" i="11"/>
  <c r="AE8" i="11"/>
  <c r="AE12" i="11"/>
  <c r="AE16" i="11"/>
  <c r="AE20" i="11"/>
  <c r="AE24" i="11"/>
  <c r="AE28" i="11"/>
  <c r="AE32" i="11"/>
  <c r="AE36" i="11"/>
  <c r="AE40" i="11"/>
  <c r="AE44" i="11"/>
  <c r="AE48" i="11"/>
  <c r="AE52" i="11"/>
  <c r="AE56" i="11"/>
  <c r="AE33" i="10"/>
  <c r="AE13" i="10"/>
  <c r="AE21" i="10"/>
  <c r="AE53" i="10"/>
  <c r="AE7" i="10"/>
  <c r="AE9" i="10"/>
  <c r="AE17" i="10"/>
  <c r="AE25" i="10"/>
  <c r="AE49" i="10"/>
  <c r="AE10" i="10"/>
  <c r="AE14" i="10"/>
  <c r="AE18" i="10"/>
  <c r="AE22" i="10"/>
  <c r="AE26" i="10"/>
  <c r="AE30" i="10"/>
  <c r="AE34" i="10"/>
  <c r="AE38" i="10"/>
  <c r="AE42" i="10"/>
  <c r="AE46" i="10"/>
  <c r="AE50" i="10"/>
  <c r="AE54" i="10"/>
  <c r="AE29" i="10"/>
  <c r="AE41" i="10"/>
  <c r="AE11" i="10"/>
  <c r="AE15" i="10"/>
  <c r="AE19" i="10"/>
  <c r="AE23" i="10"/>
  <c r="AE27" i="10"/>
  <c r="AE31" i="10"/>
  <c r="AE35" i="10"/>
  <c r="AE39" i="10"/>
  <c r="AE43" i="10"/>
  <c r="AE47" i="10"/>
  <c r="AE51" i="10"/>
  <c r="AE55" i="10"/>
  <c r="AE45" i="10"/>
  <c r="AE37" i="10"/>
  <c r="AE8" i="10"/>
  <c r="AE12" i="10"/>
  <c r="AE16" i="10"/>
  <c r="AE20" i="10"/>
  <c r="AE24" i="10"/>
  <c r="AE28" i="10"/>
  <c r="AE32" i="10"/>
  <c r="AE36" i="10"/>
  <c r="AE40" i="10"/>
  <c r="AE44" i="10"/>
  <c r="AE48" i="10"/>
  <c r="AE52" i="10"/>
  <c r="AE56" i="10"/>
  <c r="AE17" i="9"/>
  <c r="AE25" i="9"/>
  <c r="AE33" i="9"/>
  <c r="AE53" i="9"/>
  <c r="AE10" i="9"/>
  <c r="AE18" i="9"/>
  <c r="AE26" i="9"/>
  <c r="AE34" i="9"/>
  <c r="AE38" i="9"/>
  <c r="AE54" i="9"/>
  <c r="AE11" i="9"/>
  <c r="AE15" i="9"/>
  <c r="AE19" i="9"/>
  <c r="AE23" i="9"/>
  <c r="AE27" i="9"/>
  <c r="AE31" i="9"/>
  <c r="AE35" i="9"/>
  <c r="AE39" i="9"/>
  <c r="AE43" i="9"/>
  <c r="AE47" i="9"/>
  <c r="AE51" i="9"/>
  <c r="AE55" i="9"/>
  <c r="AE9" i="9"/>
  <c r="AE21" i="9"/>
  <c r="AE29" i="9"/>
  <c r="AE37" i="9"/>
  <c r="AE45" i="9"/>
  <c r="AE7" i="9"/>
  <c r="AE42" i="9"/>
  <c r="AE41" i="9"/>
  <c r="AE14" i="9"/>
  <c r="AE30" i="9"/>
  <c r="AE50" i="9"/>
  <c r="AE8" i="9"/>
  <c r="AE12" i="9"/>
  <c r="AE16" i="9"/>
  <c r="AE20" i="9"/>
  <c r="AE24" i="9"/>
  <c r="AE28" i="9"/>
  <c r="AE32" i="9"/>
  <c r="AE36" i="9"/>
  <c r="AE40" i="9"/>
  <c r="AE44" i="9"/>
  <c r="AE48" i="9"/>
  <c r="AE52" i="9"/>
  <c r="AE56" i="9"/>
  <c r="AE13" i="9"/>
  <c r="AE49" i="9"/>
  <c r="AE22" i="9"/>
  <c r="AE13" i="19"/>
  <c r="AE21" i="19"/>
  <c r="AE53" i="19"/>
  <c r="AE7" i="19"/>
  <c r="AE37" i="19"/>
  <c r="AE10" i="19"/>
  <c r="AE14" i="19"/>
  <c r="AE18" i="19"/>
  <c r="AE22" i="19"/>
  <c r="AE26" i="19"/>
  <c r="AE30" i="19"/>
  <c r="AE34" i="19"/>
  <c r="AE38" i="19"/>
  <c r="AE42" i="19"/>
  <c r="AE46" i="19"/>
  <c r="AE50" i="19"/>
  <c r="AE54" i="19"/>
  <c r="AE45" i="19"/>
  <c r="AE9" i="19"/>
  <c r="AE17" i="19"/>
  <c r="AE25" i="19"/>
  <c r="AE49" i="19"/>
  <c r="AE11" i="19"/>
  <c r="AE15" i="19"/>
  <c r="AE19" i="19"/>
  <c r="AE23" i="19"/>
  <c r="AE27" i="19"/>
  <c r="AE31" i="19"/>
  <c r="AE35" i="19"/>
  <c r="AE39" i="19"/>
  <c r="AE43" i="19"/>
  <c r="AE47" i="19"/>
  <c r="AE51" i="19"/>
  <c r="AE55" i="19"/>
  <c r="AE41" i="19"/>
  <c r="AE29" i="19"/>
  <c r="AE8" i="19"/>
  <c r="AE12" i="19"/>
  <c r="AE16" i="19"/>
  <c r="AE20" i="19"/>
  <c r="AE24" i="19"/>
  <c r="AE28" i="19"/>
  <c r="AE32" i="19"/>
  <c r="AE36" i="19"/>
  <c r="AE40" i="19"/>
  <c r="AE44" i="19"/>
  <c r="AE48" i="19"/>
  <c r="AE52" i="19"/>
  <c r="AE56" i="19"/>
  <c r="AE9" i="8"/>
  <c r="AE13" i="8"/>
  <c r="AE17" i="8"/>
  <c r="AE21" i="8"/>
  <c r="AE25" i="8"/>
  <c r="AE29" i="8"/>
  <c r="AE33" i="8"/>
  <c r="AE37" i="8"/>
  <c r="AE41" i="8"/>
  <c r="AE45" i="8"/>
  <c r="AE49" i="8"/>
  <c r="AE53" i="8"/>
  <c r="AE7" i="8"/>
  <c r="AE10" i="8"/>
  <c r="AE14" i="8"/>
  <c r="AE18" i="8"/>
  <c r="AE22" i="8"/>
  <c r="AE26" i="8"/>
  <c r="AE30" i="8"/>
  <c r="AE34" i="8"/>
  <c r="AE38" i="8"/>
  <c r="AE42" i="8"/>
  <c r="AE46" i="8"/>
  <c r="AE50" i="8"/>
  <c r="AE54" i="8"/>
  <c r="AE11" i="8"/>
  <c r="AE15" i="8"/>
  <c r="AE19" i="8"/>
  <c r="AE23" i="8"/>
  <c r="AE27" i="8"/>
  <c r="AE31" i="8"/>
  <c r="AE35" i="8"/>
  <c r="AE39" i="8"/>
  <c r="AE43" i="8"/>
  <c r="AE47" i="8"/>
  <c r="AE51" i="8"/>
  <c r="AE55" i="8"/>
  <c r="AE8" i="8"/>
  <c r="AE12" i="8"/>
  <c r="AE16" i="8"/>
  <c r="AE20" i="8"/>
  <c r="AE24" i="8"/>
  <c r="AE28" i="8"/>
  <c r="AE32" i="8"/>
  <c r="AE36" i="8"/>
  <c r="AE40" i="8"/>
  <c r="AE44" i="8"/>
  <c r="AE48" i="8"/>
  <c r="AE52" i="8"/>
  <c r="AE17" i="6"/>
  <c r="AE29" i="6"/>
  <c r="AE45" i="6"/>
  <c r="AE10" i="6"/>
  <c r="AE14" i="6"/>
  <c r="AE18" i="6"/>
  <c r="AE22" i="6"/>
  <c r="AE26" i="6"/>
  <c r="AE30" i="6"/>
  <c r="AE34" i="6"/>
  <c r="AE38" i="6"/>
  <c r="AE42" i="6"/>
  <c r="AE46" i="6"/>
  <c r="AE54" i="6"/>
  <c r="AE11" i="6"/>
  <c r="AE15" i="6"/>
  <c r="AE19" i="6"/>
  <c r="AE23" i="6"/>
  <c r="AE27" i="6"/>
  <c r="AE31" i="6"/>
  <c r="AE35" i="6"/>
  <c r="AE39" i="6"/>
  <c r="AE43" i="6"/>
  <c r="AE47" i="6"/>
  <c r="AE51" i="6"/>
  <c r="AE55" i="6"/>
  <c r="AE13" i="6"/>
  <c r="AE25" i="6"/>
  <c r="AE33" i="6"/>
  <c r="AE53" i="6"/>
  <c r="AE41" i="6"/>
  <c r="AE50" i="6"/>
  <c r="AE8" i="6"/>
  <c r="AE12" i="6"/>
  <c r="AE16" i="6"/>
  <c r="AE20" i="6"/>
  <c r="AE24" i="6"/>
  <c r="AE28" i="6"/>
  <c r="AE32" i="6"/>
  <c r="AE36" i="6"/>
  <c r="AE40" i="6"/>
  <c r="AE44" i="6"/>
  <c r="AE48" i="6"/>
  <c r="AE52" i="6"/>
  <c r="AE56" i="6"/>
  <c r="AE9" i="6"/>
  <c r="AE21" i="6"/>
  <c r="AE37" i="6"/>
  <c r="AE49" i="6"/>
  <c r="AE33" i="5"/>
  <c r="AE7" i="5"/>
  <c r="AE37" i="5"/>
  <c r="AE9" i="5"/>
  <c r="AE21" i="5"/>
  <c r="AE25" i="5"/>
  <c r="AE41" i="5"/>
  <c r="AE46" i="5"/>
  <c r="AE11" i="5"/>
  <c r="AE15" i="5"/>
  <c r="AE19" i="5"/>
  <c r="AE23" i="5"/>
  <c r="AE27" i="5"/>
  <c r="AE31" i="5"/>
  <c r="AE35" i="5"/>
  <c r="AE39" i="5"/>
  <c r="AE43" i="5"/>
  <c r="AE47" i="5"/>
  <c r="AE51" i="5"/>
  <c r="AE55" i="5"/>
  <c r="AE13" i="5"/>
  <c r="AE29" i="5"/>
  <c r="AE53" i="5"/>
  <c r="AE14" i="5"/>
  <c r="AE22" i="5"/>
  <c r="AE34" i="5"/>
  <c r="AE50" i="5"/>
  <c r="AE17" i="5"/>
  <c r="AE45" i="5"/>
  <c r="AE8" i="5"/>
  <c r="AE12" i="5"/>
  <c r="AE16" i="5"/>
  <c r="AE20" i="5"/>
  <c r="AE24" i="5"/>
  <c r="AE28" i="5"/>
  <c r="AE32" i="5"/>
  <c r="AE36" i="5"/>
  <c r="AE40" i="5"/>
  <c r="AE44" i="5"/>
  <c r="AE48" i="5"/>
  <c r="AE52" i="5"/>
  <c r="AE56" i="5"/>
  <c r="AE49" i="5"/>
  <c r="AE10" i="5"/>
  <c r="AE18" i="5"/>
  <c r="AE26" i="5"/>
  <c r="AE30" i="5"/>
  <c r="AE38" i="5"/>
  <c r="AE42" i="5"/>
  <c r="AE9" i="4"/>
  <c r="AE13" i="4"/>
  <c r="AE17" i="4"/>
  <c r="AE21" i="4"/>
  <c r="AE25" i="4"/>
  <c r="AE29" i="4"/>
  <c r="AE33" i="4"/>
  <c r="AE53" i="4"/>
  <c r="AE7" i="4"/>
  <c r="AE37" i="4"/>
  <c r="AE10" i="4"/>
  <c r="AE14" i="4"/>
  <c r="AE18" i="4"/>
  <c r="AE22" i="4"/>
  <c r="AE26" i="4"/>
  <c r="AE30" i="4"/>
  <c r="AE34" i="4"/>
  <c r="AE38" i="4"/>
  <c r="AE42" i="4"/>
  <c r="AE46" i="4"/>
  <c r="AE50" i="4"/>
  <c r="AE54" i="4"/>
  <c r="AE45" i="4"/>
  <c r="AE11" i="4"/>
  <c r="AE15" i="4"/>
  <c r="AE19" i="4"/>
  <c r="AE23" i="4"/>
  <c r="AE27" i="4"/>
  <c r="AE31" i="4"/>
  <c r="AE35" i="4"/>
  <c r="AE39" i="4"/>
  <c r="AE43" i="4"/>
  <c r="AE47" i="4"/>
  <c r="AE51" i="4"/>
  <c r="AE55" i="4"/>
  <c r="AE49" i="4"/>
  <c r="AE41" i="4"/>
  <c r="AE8" i="4"/>
  <c r="AE12" i="4"/>
  <c r="AE16" i="4"/>
  <c r="AE20" i="4"/>
  <c r="AE24" i="4"/>
  <c r="AE28" i="4"/>
  <c r="AE32" i="4"/>
  <c r="AE36" i="4"/>
  <c r="AE40" i="4"/>
  <c r="AE44" i="4"/>
  <c r="AE48" i="4"/>
  <c r="AE52" i="4"/>
  <c r="AE9" i="3"/>
  <c r="AE13" i="3"/>
  <c r="AE17" i="3"/>
  <c r="AE21" i="3"/>
  <c r="AE25" i="3"/>
  <c r="AE29" i="3"/>
  <c r="AE33" i="3"/>
  <c r="AE37" i="3"/>
  <c r="AE41" i="3"/>
  <c r="AE45" i="3"/>
  <c r="AE49" i="3"/>
  <c r="AE53" i="3"/>
  <c r="AE7" i="3"/>
  <c r="AE38" i="3"/>
  <c r="AE18" i="3"/>
  <c r="AE34" i="3"/>
  <c r="AE50" i="3"/>
  <c r="AE11" i="3"/>
  <c r="AE15" i="3"/>
  <c r="AE19" i="3"/>
  <c r="AE23" i="3"/>
  <c r="AE27" i="3"/>
  <c r="AE31" i="3"/>
  <c r="AE35" i="3"/>
  <c r="AE39" i="3"/>
  <c r="AE43" i="3"/>
  <c r="AE47" i="3"/>
  <c r="AE51" i="3"/>
  <c r="AE55" i="3"/>
  <c r="AE10" i="3"/>
  <c r="AE26" i="3"/>
  <c r="AE54" i="3"/>
  <c r="AE14" i="3"/>
  <c r="AE30" i="3"/>
  <c r="AE46" i="3"/>
  <c r="AE8" i="3"/>
  <c r="AE12" i="3"/>
  <c r="AE16" i="3"/>
  <c r="AE20" i="3"/>
  <c r="AE24" i="3"/>
  <c r="AE28" i="3"/>
  <c r="AE32" i="3"/>
  <c r="AE36" i="3"/>
  <c r="AE40" i="3"/>
  <c r="AE44" i="3"/>
  <c r="AE48" i="3"/>
  <c r="AE52" i="3"/>
  <c r="AE56" i="3"/>
  <c r="AE22" i="3"/>
  <c r="X7" i="19" a="1"/>
  <c r="X7" i="19" s="1"/>
  <c r="R7" i="19" a="1"/>
  <c r="R7" i="19" s="1"/>
  <c r="S7" i="19" s="1"/>
  <c r="C7" i="19" a="1"/>
  <c r="C7" i="19" s="1"/>
  <c r="X7" i="8" a="1"/>
  <c r="X7" i="8" s="1"/>
  <c r="R7" i="8" a="1"/>
  <c r="R7" i="8" s="1"/>
  <c r="C7" i="8" a="1"/>
  <c r="C7" i="8" s="1"/>
  <c r="A7" i="19" a="1"/>
  <c r="G30" i="19" s="1"/>
  <c r="M4" i="19"/>
  <c r="J4" i="19"/>
  <c r="AG7" i="2" l="1"/>
  <c r="AH30" i="19"/>
  <c r="A7" i="19"/>
  <c r="G7" i="19" s="1"/>
  <c r="AH3" i="2"/>
  <c r="AH4" i="2"/>
  <c r="AH4" i="12"/>
  <c r="AH3" i="12"/>
  <c r="AH4" i="11"/>
  <c r="AH3" i="11"/>
  <c r="AH4" i="10"/>
  <c r="AH3" i="10"/>
  <c r="AH4" i="9"/>
  <c r="AH3" i="9"/>
  <c r="AH4" i="19"/>
  <c r="AK6" i="19" s="1"/>
  <c r="AH3" i="19"/>
  <c r="AL6" i="19" s="1"/>
  <c r="AH4" i="8"/>
  <c r="AH3" i="8"/>
  <c r="AH4" i="6"/>
  <c r="AH3" i="6"/>
  <c r="AH4" i="5"/>
  <c r="AH3" i="5"/>
  <c r="AH4" i="4"/>
  <c r="AH3" i="4"/>
  <c r="AH4" i="3"/>
  <c r="AH3" i="3"/>
  <c r="D30" i="19"/>
  <c r="Y31" i="19"/>
  <c r="S30" i="19"/>
  <c r="V30" i="19"/>
  <c r="M30" i="19"/>
  <c r="L30" i="19"/>
  <c r="AB30" i="19"/>
  <c r="J30" i="19"/>
  <c r="I30" i="19"/>
  <c r="D9" i="19"/>
  <c r="S9" i="19"/>
  <c r="D11" i="19"/>
  <c r="S11" i="19"/>
  <c r="D13" i="19"/>
  <c r="S13" i="19"/>
  <c r="D15" i="19"/>
  <c r="S15" i="19"/>
  <c r="D17" i="19"/>
  <c r="S17" i="19"/>
  <c r="D19" i="19"/>
  <c r="S19" i="19"/>
  <c r="D21" i="19"/>
  <c r="S21" i="19"/>
  <c r="D23" i="19"/>
  <c r="S23" i="19"/>
  <c r="D25" i="19"/>
  <c r="S25" i="19"/>
  <c r="D27" i="19"/>
  <c r="S27" i="19"/>
  <c r="D29" i="19"/>
  <c r="S29" i="19"/>
  <c r="Y30" i="19"/>
  <c r="D33" i="19"/>
  <c r="S33" i="19"/>
  <c r="D35" i="19"/>
  <c r="S35" i="19"/>
  <c r="D37" i="19"/>
  <c r="S37" i="19"/>
  <c r="D39" i="19"/>
  <c r="S39" i="19"/>
  <c r="D41" i="19"/>
  <c r="S41" i="19"/>
  <c r="D43" i="19"/>
  <c r="S43" i="19"/>
  <c r="D45" i="19"/>
  <c r="S45" i="19"/>
  <c r="D47" i="19"/>
  <c r="S47" i="19"/>
  <c r="D49" i="19"/>
  <c r="S49" i="19"/>
  <c r="D51" i="19"/>
  <c r="S51" i="19"/>
  <c r="D53" i="19"/>
  <c r="S53" i="19"/>
  <c r="D55" i="19"/>
  <c r="S55" i="19"/>
  <c r="G9" i="19"/>
  <c r="G11" i="19"/>
  <c r="G13" i="19"/>
  <c r="G15" i="19"/>
  <c r="G17" i="19"/>
  <c r="G19" i="19"/>
  <c r="G21" i="19"/>
  <c r="G23" i="19"/>
  <c r="G25" i="19"/>
  <c r="G27" i="19"/>
  <c r="G29" i="19"/>
  <c r="G33" i="19"/>
  <c r="G35" i="19"/>
  <c r="G37" i="19"/>
  <c r="G39" i="19"/>
  <c r="G41" i="19"/>
  <c r="G43" i="19"/>
  <c r="G45" i="19"/>
  <c r="G47" i="19"/>
  <c r="G49" i="19"/>
  <c r="G51" i="19"/>
  <c r="G53" i="19"/>
  <c r="G55" i="19"/>
  <c r="I7" i="19"/>
  <c r="Y9" i="19"/>
  <c r="Y11" i="19"/>
  <c r="Y13" i="19"/>
  <c r="Y15" i="19"/>
  <c r="Y17" i="19"/>
  <c r="Y19" i="19"/>
  <c r="Y21" i="19"/>
  <c r="Y23" i="19"/>
  <c r="Y25" i="19"/>
  <c r="Y27" i="19"/>
  <c r="Y29" i="19"/>
  <c r="Y33" i="19"/>
  <c r="Y35" i="19"/>
  <c r="Y37" i="19"/>
  <c r="Y39" i="19"/>
  <c r="Y41" i="19"/>
  <c r="Y43" i="19"/>
  <c r="Y45" i="19"/>
  <c r="Y47" i="19"/>
  <c r="Y49" i="19"/>
  <c r="Y51" i="19"/>
  <c r="Y53" i="19"/>
  <c r="Y55" i="19"/>
  <c r="AB7" i="19"/>
  <c r="L7" i="19"/>
  <c r="D8" i="19"/>
  <c r="S8" i="19"/>
  <c r="D10" i="19"/>
  <c r="S10" i="19"/>
  <c r="D12" i="19"/>
  <c r="S12" i="19"/>
  <c r="D14" i="19"/>
  <c r="S14" i="19"/>
  <c r="D16" i="19"/>
  <c r="S16" i="19"/>
  <c r="D18" i="19"/>
  <c r="S18" i="19"/>
  <c r="D20" i="19"/>
  <c r="S20" i="19"/>
  <c r="D22" i="19"/>
  <c r="S22" i="19"/>
  <c r="D24" i="19"/>
  <c r="S24" i="19"/>
  <c r="D26" i="19"/>
  <c r="S26" i="19"/>
  <c r="D28" i="19"/>
  <c r="S28" i="19"/>
  <c r="D32" i="19"/>
  <c r="S32" i="19"/>
  <c r="D34" i="19"/>
  <c r="S34" i="19"/>
  <c r="D36" i="19"/>
  <c r="S36" i="19"/>
  <c r="D38" i="19"/>
  <c r="S38" i="19"/>
  <c r="D40" i="19"/>
  <c r="S40" i="19"/>
  <c r="D42" i="19"/>
  <c r="S42" i="19"/>
  <c r="D44" i="19"/>
  <c r="S44" i="19"/>
  <c r="D46" i="19"/>
  <c r="S46" i="19"/>
  <c r="D48" i="19"/>
  <c r="S48" i="19"/>
  <c r="D50" i="19"/>
  <c r="S50" i="19"/>
  <c r="D52" i="19"/>
  <c r="S52" i="19"/>
  <c r="D54" i="19"/>
  <c r="S54" i="19"/>
  <c r="D56" i="19"/>
  <c r="S56" i="19"/>
  <c r="J7" i="19"/>
  <c r="D7" i="19"/>
  <c r="M7" i="19"/>
  <c r="G8" i="19"/>
  <c r="G10" i="19"/>
  <c r="G12" i="19"/>
  <c r="G14" i="19"/>
  <c r="G16" i="19"/>
  <c r="G18" i="19"/>
  <c r="G20" i="19"/>
  <c r="G22" i="19"/>
  <c r="G24" i="19"/>
  <c r="G26" i="19"/>
  <c r="G28" i="19"/>
  <c r="D31" i="19"/>
  <c r="S31" i="19"/>
  <c r="G32" i="19"/>
  <c r="G34" i="19"/>
  <c r="G36" i="19"/>
  <c r="G38" i="19"/>
  <c r="G40" i="19"/>
  <c r="G42" i="19"/>
  <c r="G44" i="19"/>
  <c r="G46" i="19"/>
  <c r="G48" i="19"/>
  <c r="G50" i="19"/>
  <c r="G52" i="19"/>
  <c r="G54" i="19"/>
  <c r="G56" i="19"/>
  <c r="Y8" i="19"/>
  <c r="Y10" i="19"/>
  <c r="Y12" i="19"/>
  <c r="Y14" i="19"/>
  <c r="Y16" i="19"/>
  <c r="Y18" i="19"/>
  <c r="Y20" i="19"/>
  <c r="Y22" i="19"/>
  <c r="Y24" i="19"/>
  <c r="Y26" i="19"/>
  <c r="Y28" i="19"/>
  <c r="G31" i="19"/>
  <c r="Y32" i="19"/>
  <c r="Y34" i="19"/>
  <c r="Y36" i="19"/>
  <c r="Y38" i="19"/>
  <c r="Y40" i="19"/>
  <c r="Y42" i="19"/>
  <c r="Y44" i="19"/>
  <c r="Y46" i="19"/>
  <c r="Y48" i="19"/>
  <c r="Y50" i="19"/>
  <c r="Y52" i="19"/>
  <c r="Y54" i="19"/>
  <c r="Y56" i="19"/>
  <c r="Y7" i="19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5" i="1"/>
  <c r="AK6" i="12" l="1"/>
  <c r="CJ2" i="18" a="1"/>
  <c r="CJ2" i="18" s="1"/>
  <c r="AL6" i="12"/>
  <c r="CB2" i="18" a="1"/>
  <c r="CB2" i="18" s="1"/>
  <c r="AL6" i="11"/>
  <c r="AK6" i="11"/>
  <c r="BT2" i="18" a="1"/>
  <c r="BT2" i="18" s="1"/>
  <c r="AL6" i="10"/>
  <c r="AK6" i="10"/>
  <c r="AL6" i="9"/>
  <c r="BL2" i="18" a="1"/>
  <c r="BL2" i="18" s="1"/>
  <c r="AK6" i="9"/>
  <c r="AH44" i="19"/>
  <c r="AH34" i="19"/>
  <c r="AH47" i="19"/>
  <c r="AH13" i="19"/>
  <c r="AH31" i="19"/>
  <c r="AH48" i="19"/>
  <c r="AH32" i="19"/>
  <c r="AH18" i="19"/>
  <c r="AH45" i="19"/>
  <c r="AH27" i="19"/>
  <c r="AH11" i="19"/>
  <c r="AH52" i="19"/>
  <c r="AH50" i="19"/>
  <c r="AH20" i="19"/>
  <c r="AH29" i="19"/>
  <c r="AH46" i="19"/>
  <c r="AH16" i="19"/>
  <c r="AH43" i="19"/>
  <c r="AH25" i="19"/>
  <c r="AH9" i="19"/>
  <c r="AH23" i="19"/>
  <c r="BD2" i="18" a="1"/>
  <c r="BD2" i="18" s="1"/>
  <c r="AH14" i="19"/>
  <c r="AH28" i="19"/>
  <c r="AH21" i="19"/>
  <c r="AH56" i="19"/>
  <c r="AH40" i="19"/>
  <c r="AH26" i="19"/>
  <c r="AH10" i="19"/>
  <c r="AH53" i="19"/>
  <c r="AH37" i="19"/>
  <c r="AH19" i="19"/>
  <c r="V7" i="19"/>
  <c r="AH7" i="19"/>
  <c r="AH41" i="19"/>
  <c r="AH42" i="19"/>
  <c r="AH12" i="19"/>
  <c r="AH55" i="19"/>
  <c r="AH39" i="19"/>
  <c r="AH54" i="19"/>
  <c r="AH38" i="19"/>
  <c r="AH24" i="19"/>
  <c r="AH8" i="19"/>
  <c r="AH51" i="19"/>
  <c r="AH35" i="19"/>
  <c r="AH17" i="19"/>
  <c r="AH36" i="19"/>
  <c r="AH22" i="19"/>
  <c r="AH49" i="19"/>
  <c r="AH33" i="19"/>
  <c r="AH15" i="19"/>
  <c r="AV2" i="18" a="1"/>
  <c r="AV2" i="18" s="1"/>
  <c r="AK6" i="8"/>
  <c r="AL6" i="8"/>
  <c r="AL6" i="6"/>
  <c r="AK6" i="6"/>
  <c r="AN2" i="18" a="1"/>
  <c r="AN2" i="18" s="1"/>
  <c r="AL6" i="5"/>
  <c r="AK6" i="5"/>
  <c r="AF2" i="18" a="1"/>
  <c r="AF2" i="18" s="1"/>
  <c r="AK6" i="4"/>
  <c r="AL6" i="4"/>
  <c r="AK6" i="3"/>
  <c r="AL6" i="3"/>
  <c r="AK6" i="2"/>
  <c r="AL6" i="2"/>
  <c r="V3" i="19"/>
  <c r="AL7" i="19" s="1"/>
  <c r="V4" i="19"/>
  <c r="AK7" i="19" s="1"/>
  <c r="AB46" i="19"/>
  <c r="J46" i="19"/>
  <c r="I46" i="19"/>
  <c r="V46" i="19"/>
  <c r="M46" i="19"/>
  <c r="L46" i="19"/>
  <c r="AB16" i="19"/>
  <c r="J16" i="19"/>
  <c r="I16" i="19"/>
  <c r="V16" i="19"/>
  <c r="M16" i="19"/>
  <c r="L16" i="19"/>
  <c r="M25" i="19"/>
  <c r="L25" i="19"/>
  <c r="AB25" i="19"/>
  <c r="J25" i="19"/>
  <c r="I25" i="19"/>
  <c r="V25" i="19"/>
  <c r="AB44" i="19"/>
  <c r="J44" i="19"/>
  <c r="I44" i="19"/>
  <c r="V44" i="19"/>
  <c r="M44" i="19"/>
  <c r="L44" i="19"/>
  <c r="AB42" i="19"/>
  <c r="J42" i="19"/>
  <c r="I42" i="19"/>
  <c r="V42" i="19"/>
  <c r="M42" i="19"/>
  <c r="L42" i="19"/>
  <c r="AB12" i="19"/>
  <c r="J12" i="19"/>
  <c r="I12" i="19"/>
  <c r="V12" i="19"/>
  <c r="M12" i="19"/>
  <c r="L12" i="19"/>
  <c r="M55" i="19"/>
  <c r="L55" i="19"/>
  <c r="AB55" i="19"/>
  <c r="J55" i="19"/>
  <c r="I55" i="19"/>
  <c r="V55" i="19"/>
  <c r="M39" i="19"/>
  <c r="L39" i="19"/>
  <c r="AB39" i="19"/>
  <c r="J39" i="19"/>
  <c r="I39" i="19"/>
  <c r="V39" i="19"/>
  <c r="M21" i="19"/>
  <c r="L21" i="19"/>
  <c r="AB21" i="19"/>
  <c r="J21" i="19"/>
  <c r="I21" i="19"/>
  <c r="V21" i="19"/>
  <c r="AB56" i="19"/>
  <c r="J56" i="19"/>
  <c r="I56" i="19"/>
  <c r="V56" i="19"/>
  <c r="M56" i="19"/>
  <c r="L56" i="19"/>
  <c r="AB40" i="19"/>
  <c r="J40" i="19"/>
  <c r="I40" i="19"/>
  <c r="V40" i="19"/>
  <c r="M40" i="19"/>
  <c r="L40" i="19"/>
  <c r="AB26" i="19"/>
  <c r="J26" i="19"/>
  <c r="I26" i="19"/>
  <c r="V26" i="19"/>
  <c r="M26" i="19"/>
  <c r="L26" i="19"/>
  <c r="AB10" i="19"/>
  <c r="J10" i="19"/>
  <c r="I10" i="19"/>
  <c r="V10" i="19"/>
  <c r="M10" i="19"/>
  <c r="L10" i="19"/>
  <c r="M53" i="19"/>
  <c r="L53" i="19"/>
  <c r="AB53" i="19"/>
  <c r="J53" i="19"/>
  <c r="I53" i="19"/>
  <c r="V53" i="19"/>
  <c r="M37" i="19"/>
  <c r="L37" i="19"/>
  <c r="AB37" i="19"/>
  <c r="J37" i="19"/>
  <c r="I37" i="19"/>
  <c r="V37" i="19"/>
  <c r="M19" i="19"/>
  <c r="L19" i="19"/>
  <c r="AB19" i="19"/>
  <c r="J19" i="19"/>
  <c r="I19" i="19"/>
  <c r="V19" i="19"/>
  <c r="M41" i="19"/>
  <c r="L41" i="19"/>
  <c r="AB41" i="19"/>
  <c r="J41" i="19"/>
  <c r="I41" i="19"/>
  <c r="V41" i="19"/>
  <c r="AB54" i="19"/>
  <c r="J54" i="19"/>
  <c r="I54" i="19"/>
  <c r="V54" i="19"/>
  <c r="M54" i="19"/>
  <c r="L54" i="19"/>
  <c r="AB38" i="19"/>
  <c r="J38" i="19"/>
  <c r="I38" i="19"/>
  <c r="V38" i="19"/>
  <c r="M38" i="19"/>
  <c r="L38" i="19"/>
  <c r="AB24" i="19"/>
  <c r="J24" i="19"/>
  <c r="I24" i="19"/>
  <c r="V24" i="19"/>
  <c r="M24" i="19"/>
  <c r="L24" i="19"/>
  <c r="AB8" i="19"/>
  <c r="J8" i="19"/>
  <c r="I8" i="19"/>
  <c r="V8" i="19"/>
  <c r="M8" i="19"/>
  <c r="L8" i="19"/>
  <c r="M51" i="19"/>
  <c r="L51" i="19"/>
  <c r="AB51" i="19"/>
  <c r="J51" i="19"/>
  <c r="I51" i="19"/>
  <c r="V51" i="19"/>
  <c r="M35" i="19"/>
  <c r="L35" i="19"/>
  <c r="AB35" i="19"/>
  <c r="J35" i="19"/>
  <c r="I35" i="19"/>
  <c r="V35" i="19"/>
  <c r="M17" i="19"/>
  <c r="L17" i="19"/>
  <c r="AB17" i="19"/>
  <c r="J17" i="19"/>
  <c r="I17" i="19"/>
  <c r="V17" i="19"/>
  <c r="AB14" i="19"/>
  <c r="J14" i="19"/>
  <c r="I14" i="19"/>
  <c r="V14" i="19"/>
  <c r="M14" i="19"/>
  <c r="L14" i="19"/>
  <c r="AB28" i="19"/>
  <c r="J28" i="19"/>
  <c r="I28" i="19"/>
  <c r="V28" i="19"/>
  <c r="M28" i="19"/>
  <c r="L28" i="19"/>
  <c r="AB52" i="19"/>
  <c r="J52" i="19"/>
  <c r="I52" i="19"/>
  <c r="V52" i="19"/>
  <c r="M52" i="19"/>
  <c r="L52" i="19"/>
  <c r="AB36" i="19"/>
  <c r="J36" i="19"/>
  <c r="I36" i="19"/>
  <c r="V36" i="19"/>
  <c r="M36" i="19"/>
  <c r="L36" i="19"/>
  <c r="AB22" i="19"/>
  <c r="J22" i="19"/>
  <c r="I22" i="19"/>
  <c r="V22" i="19"/>
  <c r="M22" i="19"/>
  <c r="L22" i="19"/>
  <c r="M49" i="19"/>
  <c r="L49" i="19"/>
  <c r="AB49" i="19"/>
  <c r="J49" i="19"/>
  <c r="I49" i="19"/>
  <c r="V49" i="19"/>
  <c r="M33" i="19"/>
  <c r="L33" i="19"/>
  <c r="AB33" i="19"/>
  <c r="J33" i="19"/>
  <c r="I33" i="19"/>
  <c r="V33" i="19"/>
  <c r="M15" i="19"/>
  <c r="L15" i="19"/>
  <c r="AB15" i="19"/>
  <c r="J15" i="19"/>
  <c r="I15" i="19"/>
  <c r="V15" i="19"/>
  <c r="M43" i="19"/>
  <c r="L43" i="19"/>
  <c r="AB43" i="19"/>
  <c r="J43" i="19"/>
  <c r="I43" i="19"/>
  <c r="V43" i="19"/>
  <c r="M9" i="19"/>
  <c r="L9" i="19"/>
  <c r="AB9" i="19"/>
  <c r="J9" i="19"/>
  <c r="I9" i="19"/>
  <c r="V9" i="19"/>
  <c r="AB4" i="19"/>
  <c r="AK5" i="19" s="1"/>
  <c r="AB3" i="19"/>
  <c r="AL5" i="19" s="1"/>
  <c r="M23" i="19"/>
  <c r="L23" i="19"/>
  <c r="AB23" i="19"/>
  <c r="J23" i="19"/>
  <c r="I23" i="19"/>
  <c r="V23" i="19"/>
  <c r="AB50" i="19"/>
  <c r="J50" i="19"/>
  <c r="I50" i="19"/>
  <c r="V50" i="19"/>
  <c r="M50" i="19"/>
  <c r="L50" i="19"/>
  <c r="AB34" i="19"/>
  <c r="J34" i="19"/>
  <c r="I34" i="19"/>
  <c r="V34" i="19"/>
  <c r="M34" i="19"/>
  <c r="L34" i="19"/>
  <c r="AB20" i="19"/>
  <c r="J20" i="19"/>
  <c r="I20" i="19"/>
  <c r="V20" i="19"/>
  <c r="M20" i="19"/>
  <c r="L20" i="19"/>
  <c r="G4" i="19"/>
  <c r="AK4" i="19" s="1"/>
  <c r="AM6" i="19" s="1"/>
  <c r="G3" i="19"/>
  <c r="AL4" i="19" s="1"/>
  <c r="M47" i="19"/>
  <c r="L47" i="19"/>
  <c r="AB47" i="19"/>
  <c r="J47" i="19"/>
  <c r="I47" i="19"/>
  <c r="V47" i="19"/>
  <c r="M29" i="19"/>
  <c r="L29" i="19"/>
  <c r="AB29" i="19"/>
  <c r="J29" i="19"/>
  <c r="I29" i="19"/>
  <c r="V29" i="19"/>
  <c r="M13" i="19"/>
  <c r="L13" i="19"/>
  <c r="AB13" i="19"/>
  <c r="J13" i="19"/>
  <c r="I13" i="19"/>
  <c r="V13" i="19"/>
  <c r="I31" i="19"/>
  <c r="V31" i="19"/>
  <c r="M31" i="19"/>
  <c r="L31" i="19"/>
  <c r="AB31" i="19"/>
  <c r="J31" i="19"/>
  <c r="AB48" i="19"/>
  <c r="J48" i="19"/>
  <c r="I48" i="19"/>
  <c r="V48" i="19"/>
  <c r="M48" i="19"/>
  <c r="L48" i="19"/>
  <c r="AB32" i="19"/>
  <c r="J32" i="19"/>
  <c r="I32" i="19"/>
  <c r="V32" i="19"/>
  <c r="M32" i="19"/>
  <c r="L32" i="19"/>
  <c r="AB18" i="19"/>
  <c r="J18" i="19"/>
  <c r="I18" i="19"/>
  <c r="V18" i="19"/>
  <c r="M18" i="19"/>
  <c r="L18" i="19"/>
  <c r="M45" i="19"/>
  <c r="L45" i="19"/>
  <c r="AB45" i="19"/>
  <c r="J45" i="19"/>
  <c r="I45" i="19"/>
  <c r="V45" i="19"/>
  <c r="M27" i="19"/>
  <c r="L27" i="19"/>
  <c r="AB27" i="19"/>
  <c r="J27" i="19"/>
  <c r="I27" i="19"/>
  <c r="V27" i="19"/>
  <c r="M11" i="19"/>
  <c r="L11" i="19"/>
  <c r="AB11" i="19"/>
  <c r="J11" i="19"/>
  <c r="I11" i="19"/>
  <c r="V11" i="19"/>
  <c r="G4" i="1"/>
  <c r="H4" i="1" s="1"/>
  <c r="C7" i="10" a="1"/>
  <c r="C7" i="10" s="1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AY2" i="18" l="1" a="1"/>
  <c r="AY2" i="18" s="1"/>
  <c r="AZ2" i="18" a="1"/>
  <c r="AZ2" i="18" s="1"/>
  <c r="AM7" i="19"/>
  <c r="O55" i="19"/>
  <c r="O53" i="19"/>
  <c r="O51" i="19"/>
  <c r="O49" i="19"/>
  <c r="O47" i="19"/>
  <c r="O45" i="19"/>
  <c r="O43" i="19"/>
  <c r="O41" i="19"/>
  <c r="O39" i="19"/>
  <c r="O37" i="19"/>
  <c r="O35" i="19"/>
  <c r="O33" i="19"/>
  <c r="O29" i="19"/>
  <c r="O27" i="19"/>
  <c r="O25" i="19"/>
  <c r="O23" i="19"/>
  <c r="O21" i="19"/>
  <c r="O19" i="19"/>
  <c r="O17" i="19"/>
  <c r="O15" i="19"/>
  <c r="O13" i="19"/>
  <c r="O11" i="19"/>
  <c r="O9" i="19"/>
  <c r="O30" i="19"/>
  <c r="O31" i="19"/>
  <c r="O56" i="19"/>
  <c r="O54" i="19"/>
  <c r="O52" i="19"/>
  <c r="O50" i="19"/>
  <c r="O48" i="19"/>
  <c r="O46" i="19"/>
  <c r="O44" i="19"/>
  <c r="O42" i="19"/>
  <c r="O40" i="19"/>
  <c r="O38" i="19"/>
  <c r="O36" i="19"/>
  <c r="O34" i="19"/>
  <c r="O32" i="19"/>
  <c r="O28" i="19"/>
  <c r="O26" i="19"/>
  <c r="O24" i="19"/>
  <c r="O22" i="19"/>
  <c r="O20" i="19"/>
  <c r="O18" i="19"/>
  <c r="O16" i="19"/>
  <c r="O14" i="19"/>
  <c r="O12" i="19"/>
  <c r="O10" i="19"/>
  <c r="O8" i="19"/>
  <c r="AM5" i="19"/>
  <c r="G5" i="1"/>
  <c r="H5" i="1" s="1"/>
  <c r="C7" i="9" a="1"/>
  <c r="C7" i="9" s="1"/>
  <c r="AA5" i="7"/>
  <c r="AA6" i="7"/>
  <c r="AA7" i="7"/>
  <c r="AA8" i="7"/>
  <c r="AA9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W51" i="7"/>
  <c r="W52" i="7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102" i="7"/>
  <c r="W103" i="7"/>
  <c r="W104" i="7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BC2" i="18" l="1" a="1"/>
  <c r="BC2" i="18" s="1"/>
  <c r="AX2" i="18" a="1"/>
  <c r="AX2" i="18" s="1"/>
  <c r="BB2" i="18" a="1"/>
  <c r="BB2" i="18" s="1"/>
  <c r="O7" i="19"/>
  <c r="P4" i="19" a="1"/>
  <c r="P4" i="19" s="1"/>
  <c r="P3" i="19" a="1"/>
  <c r="P3" i="19" s="1"/>
  <c r="G17" i="1"/>
  <c r="H17" i="1" s="1"/>
  <c r="G84" i="1"/>
  <c r="H84" i="1" s="1"/>
  <c r="G101" i="1"/>
  <c r="H101" i="1" s="1"/>
  <c r="G55" i="1"/>
  <c r="H55" i="1" s="1"/>
  <c r="G96" i="1"/>
  <c r="H96" i="1" s="1"/>
  <c r="G20" i="1"/>
  <c r="H20" i="1" s="1"/>
  <c r="G59" i="1"/>
  <c r="H59" i="1" s="1"/>
  <c r="G53" i="1"/>
  <c r="H53" i="1" s="1"/>
  <c r="G97" i="1"/>
  <c r="H97" i="1" s="1"/>
  <c r="G62" i="1"/>
  <c r="H62" i="1" s="1"/>
  <c r="G7" i="1"/>
  <c r="H7" i="1" s="1"/>
  <c r="G71" i="1"/>
  <c r="H71" i="1" s="1"/>
  <c r="G57" i="1"/>
  <c r="H57" i="1" s="1"/>
  <c r="G48" i="1"/>
  <c r="H48" i="1" s="1"/>
  <c r="G9" i="1"/>
  <c r="H9" i="1" s="1"/>
  <c r="G58" i="1"/>
  <c r="H58" i="1" s="1"/>
  <c r="G36" i="1"/>
  <c r="H36" i="1" s="1"/>
  <c r="G11" i="1"/>
  <c r="H11" i="1" s="1"/>
  <c r="G75" i="1"/>
  <c r="H75" i="1" s="1"/>
  <c r="G102" i="1"/>
  <c r="H102" i="1" s="1"/>
  <c r="G51" i="1"/>
  <c r="H51" i="1" s="1"/>
  <c r="G61" i="1"/>
  <c r="H61" i="1" s="1"/>
  <c r="G6" i="1"/>
  <c r="H6" i="1" s="1"/>
  <c r="G70" i="1"/>
  <c r="H70" i="1" s="1"/>
  <c r="G15" i="1"/>
  <c r="H15" i="1" s="1"/>
  <c r="G79" i="1"/>
  <c r="H79" i="1" s="1"/>
  <c r="G65" i="1"/>
  <c r="H65" i="1" s="1"/>
  <c r="G56" i="1"/>
  <c r="H56" i="1" s="1"/>
  <c r="G89" i="1"/>
  <c r="H89" i="1" s="1"/>
  <c r="G66" i="1"/>
  <c r="H66" i="1" s="1"/>
  <c r="G44" i="1"/>
  <c r="H44" i="1" s="1"/>
  <c r="G19" i="1"/>
  <c r="H19" i="1" s="1"/>
  <c r="G83" i="1"/>
  <c r="H83" i="1" s="1"/>
  <c r="G29" i="1"/>
  <c r="H29" i="1" s="1"/>
  <c r="G76" i="1"/>
  <c r="H76" i="1" s="1"/>
  <c r="G14" i="1"/>
  <c r="H14" i="1" s="1"/>
  <c r="G91" i="1"/>
  <c r="H91" i="1" s="1"/>
  <c r="G13" i="1"/>
  <c r="H13" i="1" s="1"/>
  <c r="G77" i="1"/>
  <c r="H77" i="1" s="1"/>
  <c r="G22" i="1"/>
  <c r="H22" i="1" s="1"/>
  <c r="G86" i="1"/>
  <c r="H86" i="1" s="1"/>
  <c r="G31" i="1"/>
  <c r="H31" i="1" s="1"/>
  <c r="G95" i="1"/>
  <c r="H95" i="1" s="1"/>
  <c r="G8" i="1"/>
  <c r="H8" i="1" s="1"/>
  <c r="G72" i="1"/>
  <c r="H72" i="1" s="1"/>
  <c r="G18" i="1"/>
  <c r="H18" i="1" s="1"/>
  <c r="G82" i="1"/>
  <c r="H82" i="1" s="1"/>
  <c r="G60" i="1"/>
  <c r="H60" i="1" s="1"/>
  <c r="G35" i="1"/>
  <c r="H35" i="1" s="1"/>
  <c r="G99" i="1"/>
  <c r="H99" i="1" s="1"/>
  <c r="G38" i="1"/>
  <c r="H38" i="1" s="1"/>
  <c r="G24" i="1"/>
  <c r="H24" i="1" s="1"/>
  <c r="G98" i="1"/>
  <c r="H98" i="1" s="1"/>
  <c r="G69" i="1"/>
  <c r="H69" i="1" s="1"/>
  <c r="G78" i="1"/>
  <c r="H78" i="1" s="1"/>
  <c r="G23" i="1"/>
  <c r="H23" i="1" s="1"/>
  <c r="G87" i="1"/>
  <c r="H87" i="1" s="1"/>
  <c r="G73" i="1"/>
  <c r="H73" i="1" s="1"/>
  <c r="G64" i="1"/>
  <c r="H64" i="1" s="1"/>
  <c r="G10" i="1"/>
  <c r="H10" i="1" s="1"/>
  <c r="G74" i="1"/>
  <c r="H74" i="1" s="1"/>
  <c r="G52" i="1"/>
  <c r="H52" i="1" s="1"/>
  <c r="G27" i="1"/>
  <c r="H27" i="1" s="1"/>
  <c r="G21" i="1"/>
  <c r="H21" i="1" s="1"/>
  <c r="G85" i="1"/>
  <c r="H85" i="1" s="1"/>
  <c r="G30" i="1"/>
  <c r="H30" i="1" s="1"/>
  <c r="G94" i="1"/>
  <c r="H94" i="1" s="1"/>
  <c r="G39" i="1"/>
  <c r="H39" i="1" s="1"/>
  <c r="G103" i="1"/>
  <c r="H103" i="1" s="1"/>
  <c r="G16" i="1"/>
  <c r="H16" i="1" s="1"/>
  <c r="G80" i="1"/>
  <c r="H80" i="1" s="1"/>
  <c r="G26" i="1"/>
  <c r="H26" i="1" s="1"/>
  <c r="G90" i="1"/>
  <c r="H90" i="1" s="1"/>
  <c r="G68" i="1"/>
  <c r="H68" i="1" s="1"/>
  <c r="G43" i="1"/>
  <c r="H43" i="1" s="1"/>
  <c r="G12" i="1"/>
  <c r="H12" i="1" s="1"/>
  <c r="G93" i="1"/>
  <c r="H93" i="1" s="1"/>
  <c r="G47" i="1"/>
  <c r="H47" i="1" s="1"/>
  <c r="G88" i="1"/>
  <c r="H88" i="1" s="1"/>
  <c r="G34" i="1"/>
  <c r="H34" i="1" s="1"/>
  <c r="G37" i="1"/>
  <c r="H37" i="1" s="1"/>
  <c r="G46" i="1"/>
  <c r="H46" i="1" s="1"/>
  <c r="G25" i="1"/>
  <c r="H25" i="1" s="1"/>
  <c r="G41" i="1"/>
  <c r="H41" i="1" s="1"/>
  <c r="G32" i="1"/>
  <c r="H32" i="1" s="1"/>
  <c r="G42" i="1"/>
  <c r="H42" i="1" s="1"/>
  <c r="G92" i="1"/>
  <c r="H92" i="1" s="1"/>
  <c r="G45" i="1"/>
  <c r="H45" i="1" s="1"/>
  <c r="G33" i="1"/>
  <c r="H33" i="1" s="1"/>
  <c r="G54" i="1"/>
  <c r="H54" i="1" s="1"/>
  <c r="G81" i="1"/>
  <c r="H81" i="1" s="1"/>
  <c r="G63" i="1"/>
  <c r="H63" i="1" s="1"/>
  <c r="G49" i="1"/>
  <c r="H49" i="1" s="1"/>
  <c r="G40" i="1"/>
  <c r="H40" i="1" s="1"/>
  <c r="G104" i="1"/>
  <c r="H104" i="1" s="1"/>
  <c r="G50" i="1"/>
  <c r="H50" i="1" s="1"/>
  <c r="G28" i="1"/>
  <c r="H28" i="1" s="1"/>
  <c r="G100" i="1"/>
  <c r="H100" i="1" s="1"/>
  <c r="G67" i="1"/>
  <c r="H67" i="1" s="1"/>
  <c r="B5" i="13"/>
  <c r="A7" i="12" a="1"/>
  <c r="G56" i="12" s="1"/>
  <c r="M4" i="12"/>
  <c r="A7" i="11" a="1"/>
  <c r="G56" i="11" s="1"/>
  <c r="M4" i="11"/>
  <c r="J4" i="11"/>
  <c r="X7" i="10" a="1"/>
  <c r="A7" i="10" a="1"/>
  <c r="G56" i="10" s="1"/>
  <c r="M4" i="10"/>
  <c r="J4" i="10"/>
  <c r="X7" i="9" a="1"/>
  <c r="X7" i="9" s="1"/>
  <c r="R7" i="9" a="1"/>
  <c r="S14" i="9" s="1"/>
  <c r="A7" i="9" a="1"/>
  <c r="G56" i="9" s="1"/>
  <c r="M4" i="9"/>
  <c r="J4" i="9"/>
  <c r="A7" i="8" a="1"/>
  <c r="M4" i="8"/>
  <c r="J4" i="8"/>
  <c r="AA4" i="7"/>
  <c r="Y4" i="7"/>
  <c r="W4" i="7"/>
  <c r="P63" i="19" l="1"/>
  <c r="P71" i="19"/>
  <c r="P81" i="19"/>
  <c r="P67" i="19"/>
  <c r="P76" i="19"/>
  <c r="P87" i="19"/>
  <c r="P96" i="19"/>
  <c r="P101" i="19"/>
  <c r="P77" i="19"/>
  <c r="P83" i="19"/>
  <c r="P97" i="19"/>
  <c r="P59" i="19"/>
  <c r="P100" i="19"/>
  <c r="P60" i="19"/>
  <c r="P64" i="19"/>
  <c r="P72" i="19"/>
  <c r="P92" i="19"/>
  <c r="P103" i="19"/>
  <c r="P68" i="19"/>
  <c r="P73" i="19"/>
  <c r="P79" i="19"/>
  <c r="P88" i="19"/>
  <c r="P93" i="19"/>
  <c r="P57" i="19"/>
  <c r="P61" i="19"/>
  <c r="P65" i="19"/>
  <c r="P69" i="19"/>
  <c r="P84" i="19"/>
  <c r="P89" i="19"/>
  <c r="P99" i="19"/>
  <c r="P75" i="19"/>
  <c r="P85" i="19"/>
  <c r="P95" i="19"/>
  <c r="P104" i="19"/>
  <c r="P91" i="19"/>
  <c r="P80" i="19"/>
  <c r="P105" i="19"/>
  <c r="P82" i="19"/>
  <c r="P58" i="19"/>
  <c r="P102" i="19"/>
  <c r="P94" i="19"/>
  <c r="P106" i="19"/>
  <c r="P74" i="19"/>
  <c r="P86" i="19"/>
  <c r="P98" i="19"/>
  <c r="P70" i="19"/>
  <c r="P78" i="19"/>
  <c r="P66" i="19"/>
  <c r="P62" i="19"/>
  <c r="P90" i="19"/>
  <c r="AH56" i="12"/>
  <c r="AH56" i="11"/>
  <c r="AH56" i="10"/>
  <c r="AH56" i="9"/>
  <c r="P10" i="19"/>
  <c r="P31" i="19"/>
  <c r="P49" i="19"/>
  <c r="P48" i="19"/>
  <c r="P42" i="19"/>
  <c r="P37" i="19"/>
  <c r="P15" i="19"/>
  <c r="P50" i="19"/>
  <c r="P32" i="19"/>
  <c r="P28" i="19"/>
  <c r="P24" i="19"/>
  <c r="P51" i="19"/>
  <c r="P52" i="19"/>
  <c r="P34" i="19"/>
  <c r="P14" i="19"/>
  <c r="P12" i="19"/>
  <c r="P20" i="19"/>
  <c r="P7" i="19"/>
  <c r="P16" i="19"/>
  <c r="P53" i="19"/>
  <c r="P17" i="19"/>
  <c r="P18" i="19"/>
  <c r="P30" i="19"/>
  <c r="P44" i="19"/>
  <c r="P26" i="19"/>
  <c r="P39" i="19"/>
  <c r="P56" i="19"/>
  <c r="P38" i="19"/>
  <c r="P47" i="19"/>
  <c r="P27" i="19"/>
  <c r="P25" i="19"/>
  <c r="P21" i="19"/>
  <c r="P40" i="19"/>
  <c r="P29" i="19"/>
  <c r="P11" i="19"/>
  <c r="P9" i="19"/>
  <c r="P22" i="19"/>
  <c r="P13" i="19"/>
  <c r="P46" i="19"/>
  <c r="P8" i="19"/>
  <c r="P35" i="19"/>
  <c r="P36" i="19"/>
  <c r="P23" i="19"/>
  <c r="P41" i="19"/>
  <c r="P55" i="19"/>
  <c r="P19" i="19"/>
  <c r="P54" i="19"/>
  <c r="P33" i="19"/>
  <c r="P45" i="19"/>
  <c r="P43" i="19"/>
  <c r="B25" i="13"/>
  <c r="B50" i="13"/>
  <c r="B18" i="13"/>
  <c r="B49" i="13"/>
  <c r="B17" i="13"/>
  <c r="B42" i="13"/>
  <c r="B10" i="13"/>
  <c r="B41" i="13"/>
  <c r="B9" i="13"/>
  <c r="B34" i="13"/>
  <c r="B33" i="13"/>
  <c r="B26" i="13"/>
  <c r="B48" i="13"/>
  <c r="B40" i="13"/>
  <c r="B32" i="13"/>
  <c r="B24" i="13"/>
  <c r="B16" i="13"/>
  <c r="B8" i="13"/>
  <c r="B47" i="13"/>
  <c r="B39" i="13"/>
  <c r="B31" i="13"/>
  <c r="B23" i="13"/>
  <c r="B15" i="13"/>
  <c r="B7" i="13"/>
  <c r="B54" i="13"/>
  <c r="B46" i="13"/>
  <c r="B38" i="13"/>
  <c r="B30" i="13"/>
  <c r="B22" i="13"/>
  <c r="B14" i="13"/>
  <c r="B6" i="13"/>
  <c r="B53" i="13"/>
  <c r="B45" i="13"/>
  <c r="B37" i="13"/>
  <c r="B29" i="13"/>
  <c r="B21" i="13"/>
  <c r="B13" i="13"/>
  <c r="B52" i="13"/>
  <c r="B44" i="13"/>
  <c r="B36" i="13"/>
  <c r="B28" i="13"/>
  <c r="B20" i="13"/>
  <c r="B12" i="13"/>
  <c r="B51" i="13"/>
  <c r="B43" i="13"/>
  <c r="B35" i="13"/>
  <c r="B27" i="13"/>
  <c r="B19" i="13"/>
  <c r="B11" i="13"/>
  <c r="G41" i="11"/>
  <c r="G13" i="11"/>
  <c r="G21" i="11"/>
  <c r="G14" i="11"/>
  <c r="G22" i="11"/>
  <c r="G33" i="11"/>
  <c r="G54" i="11"/>
  <c r="G31" i="11"/>
  <c r="G17" i="11"/>
  <c r="G34" i="11"/>
  <c r="G46" i="11"/>
  <c r="G10" i="11"/>
  <c r="G18" i="11"/>
  <c r="G26" i="11"/>
  <c r="G37" i="11"/>
  <c r="G53" i="11"/>
  <c r="G25" i="11"/>
  <c r="G38" i="11"/>
  <c r="G49" i="11"/>
  <c r="G42" i="11"/>
  <c r="G9" i="11"/>
  <c r="G45" i="11"/>
  <c r="G29" i="11"/>
  <c r="G50" i="11"/>
  <c r="G9" i="10"/>
  <c r="G13" i="10"/>
  <c r="G17" i="10"/>
  <c r="G21" i="10"/>
  <c r="G41" i="9"/>
  <c r="G9" i="9"/>
  <c r="G13" i="9"/>
  <c r="G49" i="9"/>
  <c r="G25" i="9"/>
  <c r="G29" i="9"/>
  <c r="G45" i="9"/>
  <c r="G17" i="9"/>
  <c r="G21" i="9"/>
  <c r="G53" i="9"/>
  <c r="G33" i="9"/>
  <c r="G37" i="9"/>
  <c r="C7" i="12" a="1"/>
  <c r="C7" i="12" s="1"/>
  <c r="D7" i="12" s="1"/>
  <c r="S7" i="8"/>
  <c r="S38" i="8"/>
  <c r="S54" i="8"/>
  <c r="S32" i="8"/>
  <c r="S36" i="8"/>
  <c r="S40" i="8"/>
  <c r="S44" i="8"/>
  <c r="S48" i="8"/>
  <c r="S52" i="8"/>
  <c r="S56" i="8"/>
  <c r="S33" i="8"/>
  <c r="S37" i="8"/>
  <c r="S41" i="8"/>
  <c r="S45" i="8"/>
  <c r="S49" i="8"/>
  <c r="S53" i="8"/>
  <c r="S34" i="8"/>
  <c r="S42" i="8"/>
  <c r="S50" i="8"/>
  <c r="S35" i="8"/>
  <c r="S39" i="8"/>
  <c r="S43" i="8"/>
  <c r="S47" i="8"/>
  <c r="S51" i="8"/>
  <c r="S55" i="8"/>
  <c r="S46" i="8"/>
  <c r="D33" i="8"/>
  <c r="D41" i="8"/>
  <c r="D49" i="8"/>
  <c r="D37" i="8"/>
  <c r="D46" i="8"/>
  <c r="D34" i="8"/>
  <c r="D42" i="8"/>
  <c r="D50" i="8"/>
  <c r="D35" i="8"/>
  <c r="D43" i="8"/>
  <c r="D51" i="8"/>
  <c r="D36" i="8"/>
  <c r="D44" i="8"/>
  <c r="D52" i="8"/>
  <c r="D45" i="8"/>
  <c r="D53" i="8"/>
  <c r="D38" i="8"/>
  <c r="D39" i="8"/>
  <c r="D47" i="8"/>
  <c r="D55" i="8"/>
  <c r="D32" i="8"/>
  <c r="D40" i="8"/>
  <c r="D48" i="8"/>
  <c r="D56" i="8"/>
  <c r="D54" i="8"/>
  <c r="Y7" i="8"/>
  <c r="Y35" i="8"/>
  <c r="Y39" i="8"/>
  <c r="Y43" i="8"/>
  <c r="Y47" i="8"/>
  <c r="Y51" i="8"/>
  <c r="Y55" i="8"/>
  <c r="Y45" i="8"/>
  <c r="Y32" i="8"/>
  <c r="Y36" i="8"/>
  <c r="Y40" i="8"/>
  <c r="Y44" i="8"/>
  <c r="Y48" i="8"/>
  <c r="Y52" i="8"/>
  <c r="Y56" i="8"/>
  <c r="Y33" i="8"/>
  <c r="Y37" i="8"/>
  <c r="Y41" i="8"/>
  <c r="Y49" i="8"/>
  <c r="Y53" i="8"/>
  <c r="Y34" i="8"/>
  <c r="Y38" i="8"/>
  <c r="Y42" i="8"/>
  <c r="Y46" i="8"/>
  <c r="Y50" i="8"/>
  <c r="Y54" i="8"/>
  <c r="G45" i="8"/>
  <c r="G48" i="8"/>
  <c r="G54" i="8"/>
  <c r="G55" i="8"/>
  <c r="G42" i="8"/>
  <c r="G32" i="8"/>
  <c r="G38" i="8"/>
  <c r="G41" i="8"/>
  <c r="G44" i="8"/>
  <c r="G39" i="8"/>
  <c r="G53" i="8"/>
  <c r="G52" i="8"/>
  <c r="G43" i="8"/>
  <c r="G46" i="8"/>
  <c r="G47" i="8"/>
  <c r="G50" i="8"/>
  <c r="G51" i="8"/>
  <c r="G56" i="8"/>
  <c r="G37" i="8"/>
  <c r="G40" i="8"/>
  <c r="G49" i="8"/>
  <c r="G34" i="8"/>
  <c r="G35" i="8"/>
  <c r="G33" i="8"/>
  <c r="G36" i="8"/>
  <c r="Y37" i="9"/>
  <c r="Y9" i="8"/>
  <c r="D49" i="10"/>
  <c r="S10" i="8"/>
  <c r="S31" i="9"/>
  <c r="S38" i="9"/>
  <c r="S10" i="9"/>
  <c r="S26" i="9"/>
  <c r="S12" i="8"/>
  <c r="S22" i="9"/>
  <c r="S14" i="8"/>
  <c r="X7" i="10"/>
  <c r="Y7" i="10" s="1"/>
  <c r="Y41" i="10"/>
  <c r="S16" i="8"/>
  <c r="S20" i="8"/>
  <c r="S31" i="8"/>
  <c r="S24" i="8"/>
  <c r="R7" i="9"/>
  <c r="S7" i="9" s="1"/>
  <c r="S46" i="9"/>
  <c r="S42" i="9"/>
  <c r="S28" i="8"/>
  <c r="S34" i="9"/>
  <c r="C7" i="11" a="1"/>
  <c r="S8" i="8"/>
  <c r="S18" i="9"/>
  <c r="D11" i="8"/>
  <c r="AB56" i="12"/>
  <c r="V56" i="12"/>
  <c r="M56" i="12"/>
  <c r="L56" i="12"/>
  <c r="J56" i="12"/>
  <c r="I56" i="12"/>
  <c r="G9" i="12"/>
  <c r="G13" i="12"/>
  <c r="G17" i="12"/>
  <c r="G21" i="12"/>
  <c r="G25" i="12"/>
  <c r="G29" i="12"/>
  <c r="G33" i="12"/>
  <c r="G37" i="12"/>
  <c r="G41" i="12"/>
  <c r="G45" i="12"/>
  <c r="G49" i="12"/>
  <c r="G53" i="12"/>
  <c r="G31" i="12"/>
  <c r="G10" i="12"/>
  <c r="G14" i="12"/>
  <c r="G18" i="12"/>
  <c r="G22" i="12"/>
  <c r="G26" i="12"/>
  <c r="G34" i="12"/>
  <c r="G38" i="12"/>
  <c r="G42" i="12"/>
  <c r="G46" i="12"/>
  <c r="G50" i="12"/>
  <c r="G54" i="12"/>
  <c r="G11" i="12"/>
  <c r="G15" i="12"/>
  <c r="G19" i="12"/>
  <c r="G23" i="12"/>
  <c r="G27" i="12"/>
  <c r="G30" i="12"/>
  <c r="G35" i="12"/>
  <c r="G39" i="12"/>
  <c r="G43" i="12"/>
  <c r="G47" i="12"/>
  <c r="G51" i="12"/>
  <c r="G55" i="12"/>
  <c r="A7" i="12"/>
  <c r="G7" i="12" s="1"/>
  <c r="G8" i="12"/>
  <c r="G12" i="12"/>
  <c r="G16" i="12"/>
  <c r="G20" i="12"/>
  <c r="G24" i="12"/>
  <c r="G28" i="12"/>
  <c r="G32" i="12"/>
  <c r="G36" i="12"/>
  <c r="G40" i="12"/>
  <c r="G44" i="12"/>
  <c r="G48" i="12"/>
  <c r="G52" i="12"/>
  <c r="AB56" i="11"/>
  <c r="V56" i="11"/>
  <c r="M56" i="11"/>
  <c r="I56" i="11"/>
  <c r="J56" i="11"/>
  <c r="L56" i="11"/>
  <c r="G11" i="11"/>
  <c r="G15" i="11"/>
  <c r="G19" i="11"/>
  <c r="G23" i="11"/>
  <c r="G27" i="11"/>
  <c r="G30" i="11"/>
  <c r="G35" i="11"/>
  <c r="G39" i="11"/>
  <c r="G43" i="11"/>
  <c r="G47" i="11"/>
  <c r="G51" i="11"/>
  <c r="G55" i="11"/>
  <c r="A7" i="11"/>
  <c r="G7" i="11" s="1"/>
  <c r="G8" i="11"/>
  <c r="G12" i="11"/>
  <c r="G16" i="11"/>
  <c r="G20" i="11"/>
  <c r="G24" i="11"/>
  <c r="G28" i="11"/>
  <c r="G32" i="11"/>
  <c r="G36" i="11"/>
  <c r="G40" i="11"/>
  <c r="G44" i="11"/>
  <c r="G48" i="11"/>
  <c r="G52" i="11"/>
  <c r="Y9" i="10"/>
  <c r="D33" i="10"/>
  <c r="Y45" i="10"/>
  <c r="D7" i="10"/>
  <c r="Y25" i="10"/>
  <c r="Y37" i="10"/>
  <c r="D45" i="10"/>
  <c r="D13" i="10"/>
  <c r="Y33" i="10"/>
  <c r="D53" i="10"/>
  <c r="Y21" i="10"/>
  <c r="Y13" i="10"/>
  <c r="Y53" i="10"/>
  <c r="D9" i="10"/>
  <c r="Y29" i="10"/>
  <c r="Y56" i="10"/>
  <c r="Y52" i="10"/>
  <c r="Y48" i="10"/>
  <c r="Y44" i="10"/>
  <c r="Y40" i="10"/>
  <c r="Y36" i="10"/>
  <c r="Y32" i="10"/>
  <c r="Y28" i="10"/>
  <c r="Y24" i="10"/>
  <c r="Y20" i="10"/>
  <c r="Y16" i="10"/>
  <c r="Y12" i="10"/>
  <c r="Y8" i="10"/>
  <c r="Y55" i="10"/>
  <c r="Y51" i="10"/>
  <c r="Y47" i="10"/>
  <c r="Y43" i="10"/>
  <c r="Y39" i="10"/>
  <c r="Y35" i="10"/>
  <c r="Y30" i="10"/>
  <c r="Y27" i="10"/>
  <c r="Y23" i="10"/>
  <c r="Y19" i="10"/>
  <c r="Y15" i="10"/>
  <c r="Y11" i="10"/>
  <c r="Y31" i="10"/>
  <c r="Y54" i="10"/>
  <c r="Y50" i="10"/>
  <c r="Y46" i="10"/>
  <c r="Y42" i="10"/>
  <c r="Y38" i="10"/>
  <c r="Y34" i="10"/>
  <c r="Y26" i="10"/>
  <c r="Y22" i="10"/>
  <c r="Y18" i="10"/>
  <c r="Y14" i="10"/>
  <c r="Y10" i="10"/>
  <c r="D17" i="10"/>
  <c r="D29" i="10"/>
  <c r="D41" i="10"/>
  <c r="AB56" i="10"/>
  <c r="J56" i="10"/>
  <c r="V56" i="10"/>
  <c r="M56" i="10"/>
  <c r="L56" i="10"/>
  <c r="Y17" i="10"/>
  <c r="D21" i="10"/>
  <c r="D31" i="10"/>
  <c r="D56" i="10"/>
  <c r="D52" i="10"/>
  <c r="D48" i="10"/>
  <c r="D44" i="10"/>
  <c r="D40" i="10"/>
  <c r="D36" i="10"/>
  <c r="D32" i="10"/>
  <c r="D28" i="10"/>
  <c r="D24" i="10"/>
  <c r="D20" i="10"/>
  <c r="D16" i="10"/>
  <c r="D12" i="10"/>
  <c r="D8" i="10"/>
  <c r="D55" i="10"/>
  <c r="D51" i="10"/>
  <c r="D47" i="10"/>
  <c r="D43" i="10"/>
  <c r="D39" i="10"/>
  <c r="D35" i="10"/>
  <c r="D30" i="10"/>
  <c r="D27" i="10"/>
  <c r="D23" i="10"/>
  <c r="D19" i="10"/>
  <c r="D15" i="10"/>
  <c r="D11" i="10"/>
  <c r="D54" i="10"/>
  <c r="D50" i="10"/>
  <c r="D46" i="10"/>
  <c r="D42" i="10"/>
  <c r="D38" i="10"/>
  <c r="D34" i="10"/>
  <c r="D26" i="10"/>
  <c r="D22" i="10"/>
  <c r="D18" i="10"/>
  <c r="D14" i="10"/>
  <c r="D10" i="10"/>
  <c r="D25" i="10"/>
  <c r="D37" i="10"/>
  <c r="Y49" i="10"/>
  <c r="I56" i="10"/>
  <c r="G31" i="10"/>
  <c r="G29" i="10"/>
  <c r="G37" i="10"/>
  <c r="G41" i="10"/>
  <c r="G53" i="10"/>
  <c r="G10" i="10"/>
  <c r="G14" i="10"/>
  <c r="G18" i="10"/>
  <c r="G22" i="10"/>
  <c r="G26" i="10"/>
  <c r="G34" i="10"/>
  <c r="G38" i="10"/>
  <c r="G42" i="10"/>
  <c r="G46" i="10"/>
  <c r="G50" i="10"/>
  <c r="G54" i="10"/>
  <c r="G45" i="10"/>
  <c r="G11" i="10"/>
  <c r="G15" i="10"/>
  <c r="G19" i="10"/>
  <c r="G23" i="10"/>
  <c r="G27" i="10"/>
  <c r="G30" i="10"/>
  <c r="G35" i="10"/>
  <c r="G39" i="10"/>
  <c r="G43" i="10"/>
  <c r="G47" i="10"/>
  <c r="G51" i="10"/>
  <c r="G55" i="10"/>
  <c r="G25" i="10"/>
  <c r="G33" i="10"/>
  <c r="G49" i="10"/>
  <c r="A7" i="10"/>
  <c r="G7" i="10" s="1"/>
  <c r="G8" i="10"/>
  <c r="G12" i="10"/>
  <c r="G16" i="10"/>
  <c r="G20" i="10"/>
  <c r="G24" i="10"/>
  <c r="G28" i="10"/>
  <c r="G32" i="10"/>
  <c r="G36" i="10"/>
  <c r="G40" i="10"/>
  <c r="G44" i="10"/>
  <c r="G48" i="10"/>
  <c r="G52" i="10"/>
  <c r="D56" i="9"/>
  <c r="D52" i="9"/>
  <c r="D48" i="9"/>
  <c r="D44" i="9"/>
  <c r="D40" i="9"/>
  <c r="D36" i="9"/>
  <c r="D32" i="9"/>
  <c r="D28" i="9"/>
  <c r="D24" i="9"/>
  <c r="D20" i="9"/>
  <c r="D16" i="9"/>
  <c r="D12" i="9"/>
  <c r="D8" i="9"/>
  <c r="D49" i="9"/>
  <c r="D55" i="9"/>
  <c r="D51" i="9"/>
  <c r="D47" i="9"/>
  <c r="D43" i="9"/>
  <c r="D39" i="9"/>
  <c r="D35" i="9"/>
  <c r="D30" i="9"/>
  <c r="D27" i="9"/>
  <c r="D23" i="9"/>
  <c r="D19" i="9"/>
  <c r="D15" i="9"/>
  <c r="D11" i="9"/>
  <c r="D31" i="9"/>
  <c r="D7" i="9"/>
  <c r="D54" i="9"/>
  <c r="D50" i="9"/>
  <c r="D46" i="9"/>
  <c r="D42" i="9"/>
  <c r="D38" i="9"/>
  <c r="D34" i="9"/>
  <c r="D26" i="9"/>
  <c r="D22" i="9"/>
  <c r="D18" i="9"/>
  <c r="D14" i="9"/>
  <c r="D10" i="9"/>
  <c r="D37" i="9"/>
  <c r="Y41" i="9"/>
  <c r="Y9" i="9"/>
  <c r="D21" i="9"/>
  <c r="D17" i="9"/>
  <c r="Y21" i="9"/>
  <c r="AB56" i="9"/>
  <c r="I56" i="9"/>
  <c r="V56" i="9"/>
  <c r="M56" i="9"/>
  <c r="J56" i="9"/>
  <c r="L56" i="9"/>
  <c r="Y25" i="9"/>
  <c r="Y7" i="9"/>
  <c r="Y56" i="9"/>
  <c r="Y52" i="9"/>
  <c r="Y48" i="9"/>
  <c r="Y44" i="9"/>
  <c r="Y40" i="9"/>
  <c r="Y36" i="9"/>
  <c r="Y32" i="9"/>
  <c r="Y28" i="9"/>
  <c r="Y24" i="9"/>
  <c r="Y20" i="9"/>
  <c r="Y16" i="9"/>
  <c r="Y12" i="9"/>
  <c r="Y8" i="9"/>
  <c r="Y55" i="9"/>
  <c r="Y51" i="9"/>
  <c r="Y47" i="9"/>
  <c r="Y43" i="9"/>
  <c r="Y39" i="9"/>
  <c r="Y35" i="9"/>
  <c r="Y30" i="9"/>
  <c r="Y27" i="9"/>
  <c r="Y23" i="9"/>
  <c r="Y19" i="9"/>
  <c r="Y15" i="9"/>
  <c r="Y11" i="9"/>
  <c r="Y31" i="9"/>
  <c r="Y53" i="9"/>
  <c r="Y54" i="9"/>
  <c r="Y50" i="9"/>
  <c r="Y46" i="9"/>
  <c r="Y42" i="9"/>
  <c r="Y38" i="9"/>
  <c r="Y34" i="9"/>
  <c r="Y26" i="9"/>
  <c r="Y22" i="9"/>
  <c r="Y18" i="9"/>
  <c r="Y14" i="9"/>
  <c r="Y10" i="9"/>
  <c r="D13" i="9"/>
  <c r="Y17" i="9"/>
  <c r="D29" i="9"/>
  <c r="Y49" i="9"/>
  <c r="D41" i="9"/>
  <c r="Y33" i="9"/>
  <c r="D45" i="9"/>
  <c r="D53" i="9"/>
  <c r="Y45" i="9"/>
  <c r="D33" i="9"/>
  <c r="D9" i="9"/>
  <c r="Y13" i="9"/>
  <c r="D25" i="9"/>
  <c r="Y29" i="9"/>
  <c r="S11" i="9"/>
  <c r="S15" i="9"/>
  <c r="S19" i="9"/>
  <c r="S23" i="9"/>
  <c r="S27" i="9"/>
  <c r="S30" i="9"/>
  <c r="G31" i="9"/>
  <c r="S35" i="9"/>
  <c r="S39" i="9"/>
  <c r="S43" i="9"/>
  <c r="S47" i="9"/>
  <c r="S51" i="9"/>
  <c r="S55" i="9"/>
  <c r="S50" i="9"/>
  <c r="G10" i="9"/>
  <c r="G14" i="9"/>
  <c r="G18" i="9"/>
  <c r="G22" i="9"/>
  <c r="G26" i="9"/>
  <c r="G34" i="9"/>
  <c r="G38" i="9"/>
  <c r="G42" i="9"/>
  <c r="G46" i="9"/>
  <c r="G50" i="9"/>
  <c r="G54" i="9"/>
  <c r="S8" i="9"/>
  <c r="S12" i="9"/>
  <c r="S16" i="9"/>
  <c r="S20" i="9"/>
  <c r="S24" i="9"/>
  <c r="S28" i="9"/>
  <c r="S32" i="9"/>
  <c r="S36" i="9"/>
  <c r="S40" i="9"/>
  <c r="S44" i="9"/>
  <c r="S48" i="9"/>
  <c r="S52" i="9"/>
  <c r="S56" i="9"/>
  <c r="S54" i="9"/>
  <c r="G11" i="9"/>
  <c r="G15" i="9"/>
  <c r="G19" i="9"/>
  <c r="G23" i="9"/>
  <c r="G27" i="9"/>
  <c r="G30" i="9"/>
  <c r="G35" i="9"/>
  <c r="G39" i="9"/>
  <c r="G43" i="9"/>
  <c r="G47" i="9"/>
  <c r="G51" i="9"/>
  <c r="G55" i="9"/>
  <c r="S9" i="9"/>
  <c r="S13" i="9"/>
  <c r="S17" i="9"/>
  <c r="S21" i="9"/>
  <c r="S25" i="9"/>
  <c r="S29" i="9"/>
  <c r="S33" i="9"/>
  <c r="S37" i="9"/>
  <c r="S41" i="9"/>
  <c r="S45" i="9"/>
  <c r="S49" i="9"/>
  <c r="S53" i="9"/>
  <c r="A7" i="9"/>
  <c r="G7" i="9" s="1"/>
  <c r="G8" i="9"/>
  <c r="G12" i="9"/>
  <c r="G16" i="9"/>
  <c r="G20" i="9"/>
  <c r="G24" i="9"/>
  <c r="G28" i="9"/>
  <c r="G32" i="9"/>
  <c r="G36" i="9"/>
  <c r="G40" i="9"/>
  <c r="G44" i="9"/>
  <c r="G48" i="9"/>
  <c r="G52" i="9"/>
  <c r="Y30" i="8"/>
  <c r="Y23" i="8"/>
  <c r="D28" i="8"/>
  <c r="D24" i="8"/>
  <c r="D20" i="8"/>
  <c r="D16" i="8"/>
  <c r="D12" i="8"/>
  <c r="D8" i="8"/>
  <c r="D26" i="8"/>
  <c r="D22" i="8"/>
  <c r="D18" i="8"/>
  <c r="D14" i="8"/>
  <c r="D10" i="8"/>
  <c r="D31" i="8"/>
  <c r="D7" i="8"/>
  <c r="D21" i="8"/>
  <c r="D29" i="8"/>
  <c r="D25" i="8"/>
  <c r="D17" i="8"/>
  <c r="Y11" i="8"/>
  <c r="D15" i="8"/>
  <c r="Y19" i="8"/>
  <c r="D19" i="8"/>
  <c r="D9" i="8"/>
  <c r="D30" i="8"/>
  <c r="Y15" i="8"/>
  <c r="Y27" i="8"/>
  <c r="D13" i="8"/>
  <c r="Y28" i="8"/>
  <c r="Y24" i="8"/>
  <c r="Y20" i="8"/>
  <c r="Y16" i="8"/>
  <c r="Y12" i="8"/>
  <c r="Y8" i="8"/>
  <c r="Y26" i="8"/>
  <c r="Y22" i="8"/>
  <c r="Y18" i="8"/>
  <c r="Y14" i="8"/>
  <c r="Y10" i="8"/>
  <c r="Y31" i="8"/>
  <c r="Y29" i="8"/>
  <c r="Y25" i="8"/>
  <c r="Y17" i="8"/>
  <c r="Y21" i="8"/>
  <c r="Y13" i="8"/>
  <c r="D27" i="8"/>
  <c r="D23" i="8"/>
  <c r="S18" i="8"/>
  <c r="S26" i="8"/>
  <c r="S22" i="8"/>
  <c r="G9" i="8"/>
  <c r="G13" i="8"/>
  <c r="G17" i="8"/>
  <c r="G21" i="8"/>
  <c r="G25" i="8"/>
  <c r="G29" i="8"/>
  <c r="S11" i="8"/>
  <c r="S15" i="8"/>
  <c r="S19" i="8"/>
  <c r="S23" i="8"/>
  <c r="S27" i="8"/>
  <c r="S30" i="8"/>
  <c r="G31" i="8"/>
  <c r="G10" i="8"/>
  <c r="G14" i="8"/>
  <c r="G18" i="8"/>
  <c r="G22" i="8"/>
  <c r="G26" i="8"/>
  <c r="G11" i="8"/>
  <c r="G15" i="8"/>
  <c r="G19" i="8"/>
  <c r="G23" i="8"/>
  <c r="G27" i="8"/>
  <c r="G30" i="8"/>
  <c r="S9" i="8"/>
  <c r="S13" i="8"/>
  <c r="S17" i="8"/>
  <c r="S21" i="8"/>
  <c r="S25" i="8"/>
  <c r="S29" i="8"/>
  <c r="A7" i="8"/>
  <c r="G7" i="8" s="1"/>
  <c r="G8" i="8"/>
  <c r="G12" i="8"/>
  <c r="G16" i="8"/>
  <c r="G20" i="8"/>
  <c r="G24" i="8"/>
  <c r="G28" i="8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4" i="7"/>
  <c r="BA2" i="18" l="1" a="1"/>
  <c r="BA2" i="18" s="1"/>
  <c r="AH26" i="12"/>
  <c r="AH8" i="12"/>
  <c r="AH10" i="12"/>
  <c r="AH36" i="12"/>
  <c r="AH7" i="12"/>
  <c r="AH27" i="12"/>
  <c r="AH42" i="12"/>
  <c r="AH31" i="12"/>
  <c r="AH25" i="12"/>
  <c r="AH13" i="12"/>
  <c r="AH40" i="12"/>
  <c r="AH46" i="12"/>
  <c r="AH29" i="12"/>
  <c r="AH32" i="12"/>
  <c r="AH55" i="12"/>
  <c r="AH23" i="12"/>
  <c r="AH38" i="12"/>
  <c r="AH53" i="12"/>
  <c r="AH21" i="12"/>
  <c r="AH47" i="12"/>
  <c r="AH30" i="12"/>
  <c r="AH28" i="12"/>
  <c r="AH51" i="12"/>
  <c r="AH19" i="12"/>
  <c r="AH34" i="12"/>
  <c r="AH49" i="12"/>
  <c r="AH17" i="12"/>
  <c r="AH24" i="12"/>
  <c r="AH52" i="12"/>
  <c r="AH20" i="12"/>
  <c r="AH43" i="12"/>
  <c r="AH11" i="12"/>
  <c r="AH22" i="12"/>
  <c r="AH41" i="12"/>
  <c r="AH9" i="12"/>
  <c r="AH15" i="12"/>
  <c r="AH48" i="12"/>
  <c r="AH45" i="12"/>
  <c r="AH16" i="12"/>
  <c r="AH39" i="12"/>
  <c r="AH54" i="12"/>
  <c r="AH18" i="12"/>
  <c r="AH37" i="12"/>
  <c r="AH44" i="12"/>
  <c r="AH12" i="12"/>
  <c r="AH35" i="12"/>
  <c r="AH50" i="12"/>
  <c r="AH14" i="12"/>
  <c r="AH33" i="12"/>
  <c r="AH23" i="11"/>
  <c r="AH24" i="11"/>
  <c r="AH52" i="11"/>
  <c r="AH20" i="11"/>
  <c r="AH43" i="11"/>
  <c r="AH11" i="11"/>
  <c r="AB29" i="11"/>
  <c r="AH29" i="11"/>
  <c r="V37" i="11"/>
  <c r="AH37" i="11"/>
  <c r="L54" i="11"/>
  <c r="AH54" i="11"/>
  <c r="V26" i="11"/>
  <c r="AH26" i="11"/>
  <c r="AB33" i="11"/>
  <c r="AH33" i="11"/>
  <c r="AH44" i="11"/>
  <c r="AH12" i="11"/>
  <c r="AH35" i="11"/>
  <c r="V9" i="11"/>
  <c r="AH9" i="11"/>
  <c r="L18" i="11"/>
  <c r="AH18" i="11"/>
  <c r="V22" i="11"/>
  <c r="AH22" i="11"/>
  <c r="AH48" i="11"/>
  <c r="AH39" i="11"/>
  <c r="AH40" i="11"/>
  <c r="AH8" i="11"/>
  <c r="V42" i="11"/>
  <c r="AH42" i="11"/>
  <c r="J10" i="11"/>
  <c r="AH10" i="11"/>
  <c r="L14" i="11"/>
  <c r="AH14" i="11"/>
  <c r="AH16" i="11"/>
  <c r="V45" i="11"/>
  <c r="AH45" i="11"/>
  <c r="AH30" i="11"/>
  <c r="AH36" i="11"/>
  <c r="AH7" i="11"/>
  <c r="AH27" i="11"/>
  <c r="AB49" i="11"/>
  <c r="AH49" i="11"/>
  <c r="V46" i="11"/>
  <c r="AH46" i="11"/>
  <c r="AB21" i="11"/>
  <c r="AH21" i="11"/>
  <c r="AH32" i="11"/>
  <c r="AH55" i="11"/>
  <c r="V38" i="11"/>
  <c r="AH38" i="11"/>
  <c r="V34" i="11"/>
  <c r="AH34" i="11"/>
  <c r="AB13" i="11"/>
  <c r="AH13" i="11"/>
  <c r="AH28" i="11"/>
  <c r="AH51" i="11"/>
  <c r="AH19" i="11"/>
  <c r="AB25" i="11"/>
  <c r="AH25" i="11"/>
  <c r="V17" i="11"/>
  <c r="AH17" i="11"/>
  <c r="AB41" i="11"/>
  <c r="AH41" i="11"/>
  <c r="AH47" i="11"/>
  <c r="AH15" i="11"/>
  <c r="V50" i="11"/>
  <c r="AH50" i="11"/>
  <c r="L53" i="11"/>
  <c r="AH53" i="11"/>
  <c r="V31" i="11"/>
  <c r="AH31" i="11"/>
  <c r="AH27" i="10"/>
  <c r="AH52" i="10"/>
  <c r="AH23" i="10"/>
  <c r="AH53" i="10"/>
  <c r="AH44" i="10"/>
  <c r="AH12" i="10"/>
  <c r="AH47" i="10"/>
  <c r="AH15" i="10"/>
  <c r="AH34" i="10"/>
  <c r="AH37" i="10"/>
  <c r="AH43" i="10"/>
  <c r="AH29" i="10"/>
  <c r="AH40" i="10"/>
  <c r="AH36" i="10"/>
  <c r="AH11" i="10"/>
  <c r="AH39" i="10"/>
  <c r="AH31" i="10"/>
  <c r="AH32" i="10"/>
  <c r="AH49" i="10"/>
  <c r="AH35" i="10"/>
  <c r="AH54" i="10"/>
  <c r="AH18" i="10"/>
  <c r="AH8" i="10"/>
  <c r="AH26" i="10"/>
  <c r="AH7" i="10"/>
  <c r="AH45" i="10"/>
  <c r="AH22" i="10"/>
  <c r="AH28" i="10"/>
  <c r="AH33" i="10"/>
  <c r="AH30" i="10"/>
  <c r="AH50" i="10"/>
  <c r="AH14" i="10"/>
  <c r="AH46" i="10"/>
  <c r="AH24" i="10"/>
  <c r="AH55" i="10"/>
  <c r="AH25" i="10"/>
  <c r="AH10" i="10"/>
  <c r="AH20" i="10"/>
  <c r="AH42" i="10"/>
  <c r="AH48" i="10"/>
  <c r="AH16" i="10"/>
  <c r="AH51" i="10"/>
  <c r="AH19" i="10"/>
  <c r="AH38" i="10"/>
  <c r="AH41" i="10"/>
  <c r="AH7" i="9"/>
  <c r="AH11" i="9"/>
  <c r="AH50" i="9"/>
  <c r="AH32" i="9"/>
  <c r="AH39" i="9"/>
  <c r="AH46" i="9"/>
  <c r="AH10" i="9"/>
  <c r="AH31" i="9"/>
  <c r="V45" i="9"/>
  <c r="AH45" i="9"/>
  <c r="AH43" i="9"/>
  <c r="AH14" i="9"/>
  <c r="AH28" i="9"/>
  <c r="AH35" i="9"/>
  <c r="AH42" i="9"/>
  <c r="V29" i="9"/>
  <c r="AH29" i="9"/>
  <c r="V25" i="9"/>
  <c r="AH25" i="9"/>
  <c r="AH24" i="9"/>
  <c r="AH52" i="9"/>
  <c r="AH20" i="9"/>
  <c r="AH27" i="9"/>
  <c r="AH34" i="9"/>
  <c r="V37" i="9"/>
  <c r="AH37" i="9"/>
  <c r="V49" i="9"/>
  <c r="AH49" i="9"/>
  <c r="AH38" i="9"/>
  <c r="AH48" i="9"/>
  <c r="AH16" i="9"/>
  <c r="AH55" i="9"/>
  <c r="AH23" i="9"/>
  <c r="AH26" i="9"/>
  <c r="V33" i="9"/>
  <c r="AH33" i="9"/>
  <c r="V13" i="9"/>
  <c r="AH13" i="9"/>
  <c r="AH30" i="9"/>
  <c r="AH44" i="9"/>
  <c r="AH12" i="9"/>
  <c r="AH51" i="9"/>
  <c r="AH19" i="9"/>
  <c r="AH22" i="9"/>
  <c r="V53" i="9"/>
  <c r="AH53" i="9"/>
  <c r="V9" i="9"/>
  <c r="AH9" i="9"/>
  <c r="AH40" i="9"/>
  <c r="AH8" i="9"/>
  <c r="AH47" i="9"/>
  <c r="AH15" i="9"/>
  <c r="AH54" i="9"/>
  <c r="AH18" i="9"/>
  <c r="V21" i="9"/>
  <c r="AH21" i="9"/>
  <c r="V41" i="9"/>
  <c r="AH41" i="9"/>
  <c r="AH36" i="9"/>
  <c r="V17" i="9"/>
  <c r="AH17" i="9"/>
  <c r="AH28" i="8"/>
  <c r="AH25" i="8"/>
  <c r="AH44" i="8"/>
  <c r="AH24" i="8"/>
  <c r="AH41" i="8"/>
  <c r="AH20" i="8"/>
  <c r="AH11" i="8"/>
  <c r="AH17" i="8"/>
  <c r="AH35" i="8"/>
  <c r="AH47" i="8"/>
  <c r="AH38" i="8"/>
  <c r="AH19" i="8"/>
  <c r="AH51" i="8"/>
  <c r="AH21" i="8"/>
  <c r="AH50" i="8"/>
  <c r="AH16" i="8"/>
  <c r="AH26" i="8"/>
  <c r="AH13" i="8"/>
  <c r="AH34" i="8"/>
  <c r="AH46" i="8"/>
  <c r="AH32" i="8"/>
  <c r="AH36" i="8"/>
  <c r="AH45" i="8"/>
  <c r="AH12" i="8"/>
  <c r="AH22" i="8"/>
  <c r="AH9" i="8"/>
  <c r="AH49" i="8"/>
  <c r="AH43" i="8"/>
  <c r="AH42" i="8"/>
  <c r="AH8" i="8"/>
  <c r="AH30" i="8"/>
  <c r="AH18" i="8"/>
  <c r="AH40" i="8"/>
  <c r="AH52" i="8"/>
  <c r="AH55" i="8"/>
  <c r="AH31" i="8"/>
  <c r="AH7" i="8"/>
  <c r="AH27" i="8"/>
  <c r="AH14" i="8"/>
  <c r="AH37" i="8"/>
  <c r="AH53" i="8"/>
  <c r="AH54" i="8"/>
  <c r="AH23" i="8"/>
  <c r="AH10" i="8"/>
  <c r="AH29" i="8"/>
  <c r="AH56" i="8"/>
  <c r="AH39" i="8"/>
  <c r="AH48" i="8"/>
  <c r="AH15" i="8"/>
  <c r="AH33" i="8"/>
  <c r="V17" i="10"/>
  <c r="AH17" i="10"/>
  <c r="J13" i="10"/>
  <c r="AH13" i="10"/>
  <c r="AB21" i="10"/>
  <c r="AH21" i="10"/>
  <c r="J9" i="10"/>
  <c r="AH9" i="10"/>
  <c r="L9" i="9"/>
  <c r="J53" i="9"/>
  <c r="L53" i="9"/>
  <c r="I9" i="9"/>
  <c r="L21" i="10"/>
  <c r="M14" i="11"/>
  <c r="I21" i="11"/>
  <c r="I17" i="10"/>
  <c r="M37" i="9"/>
  <c r="L10" i="11"/>
  <c r="J9" i="9"/>
  <c r="AB42" i="11"/>
  <c r="M26" i="11"/>
  <c r="M10" i="11"/>
  <c r="J21" i="10"/>
  <c r="M42" i="11"/>
  <c r="I14" i="11"/>
  <c r="I53" i="9"/>
  <c r="I21" i="10"/>
  <c r="M53" i="9"/>
  <c r="L26" i="11"/>
  <c r="M9" i="9"/>
  <c r="I25" i="11"/>
  <c r="AB9" i="9"/>
  <c r="I38" i="11"/>
  <c r="M38" i="11"/>
  <c r="AB53" i="9"/>
  <c r="J49" i="9"/>
  <c r="M21" i="10"/>
  <c r="I26" i="11"/>
  <c r="AB14" i="11"/>
  <c r="V14" i="11"/>
  <c r="M25" i="9"/>
  <c r="L25" i="9"/>
  <c r="I25" i="9"/>
  <c r="L13" i="10"/>
  <c r="J13" i="11"/>
  <c r="I13" i="11"/>
  <c r="V13" i="10"/>
  <c r="AB34" i="11"/>
  <c r="I9" i="10"/>
  <c r="M9" i="10"/>
  <c r="L13" i="11"/>
  <c r="M17" i="11"/>
  <c r="M13" i="11"/>
  <c r="I13" i="10"/>
  <c r="V13" i="11"/>
  <c r="AB38" i="11"/>
  <c r="I22" i="11"/>
  <c r="V21" i="10"/>
  <c r="L42" i="11"/>
  <c r="J42" i="11"/>
  <c r="M25" i="11"/>
  <c r="I10" i="11"/>
  <c r="J14" i="11"/>
  <c r="I42" i="11"/>
  <c r="J25" i="11"/>
  <c r="L9" i="10"/>
  <c r="V9" i="10"/>
  <c r="V25" i="11"/>
  <c r="L41" i="11"/>
  <c r="M33" i="9"/>
  <c r="AB25" i="9"/>
  <c r="AB17" i="10"/>
  <c r="AB9" i="10"/>
  <c r="L17" i="11"/>
  <c r="I17" i="11"/>
  <c r="L25" i="11"/>
  <c r="AB33" i="9"/>
  <c r="M18" i="11"/>
  <c r="J21" i="9"/>
  <c r="I41" i="9"/>
  <c r="AB13" i="9"/>
  <c r="L13" i="9"/>
  <c r="J13" i="9"/>
  <c r="M13" i="9"/>
  <c r="J33" i="9"/>
  <c r="M49" i="9"/>
  <c r="AB37" i="9"/>
  <c r="AB49" i="9"/>
  <c r="J17" i="10"/>
  <c r="J53" i="11"/>
  <c r="J37" i="9"/>
  <c r="M17" i="10"/>
  <c r="M21" i="11"/>
  <c r="J31" i="11"/>
  <c r="L17" i="10"/>
  <c r="L21" i="11"/>
  <c r="I49" i="9"/>
  <c r="V21" i="11"/>
  <c r="J22" i="11"/>
  <c r="I9" i="11"/>
  <c r="AB22" i="11"/>
  <c r="L22" i="11"/>
  <c r="L9" i="11"/>
  <c r="I18" i="11"/>
  <c r="M22" i="11"/>
  <c r="J21" i="11"/>
  <c r="M9" i="11"/>
  <c r="J18" i="11"/>
  <c r="M54" i="11"/>
  <c r="AB50" i="11"/>
  <c r="M41" i="11"/>
  <c r="M50" i="11"/>
  <c r="M53" i="11"/>
  <c r="J41" i="11"/>
  <c r="M31" i="11"/>
  <c r="AB26" i="11"/>
  <c r="M29" i="11"/>
  <c r="L33" i="11"/>
  <c r="AB53" i="11"/>
  <c r="I45" i="11"/>
  <c r="V53" i="11"/>
  <c r="V41" i="11"/>
  <c r="I31" i="11"/>
  <c r="I53" i="11"/>
  <c r="I54" i="11"/>
  <c r="J29" i="11"/>
  <c r="M33" i="11"/>
  <c r="AB45" i="11"/>
  <c r="I41" i="11"/>
  <c r="J45" i="11"/>
  <c r="J37" i="11"/>
  <c r="L29" i="11"/>
  <c r="J54" i="11"/>
  <c r="I50" i="11"/>
  <c r="I29" i="11"/>
  <c r="V29" i="11"/>
  <c r="J33" i="11"/>
  <c r="I37" i="11"/>
  <c r="L45" i="11"/>
  <c r="L37" i="11"/>
  <c r="L31" i="11"/>
  <c r="V33" i="11"/>
  <c r="AB37" i="11"/>
  <c r="I33" i="11"/>
  <c r="M45" i="11"/>
  <c r="M37" i="11"/>
  <c r="L50" i="11"/>
  <c r="J50" i="11"/>
  <c r="J26" i="11"/>
  <c r="AB31" i="11"/>
  <c r="J49" i="11"/>
  <c r="I34" i="11"/>
  <c r="M34" i="11"/>
  <c r="L49" i="11"/>
  <c r="AB17" i="11"/>
  <c r="J17" i="11"/>
  <c r="L46" i="11"/>
  <c r="J38" i="11"/>
  <c r="M49" i="11"/>
  <c r="V49" i="11"/>
  <c r="AB54" i="11"/>
  <c r="V54" i="11"/>
  <c r="J34" i="11"/>
  <c r="AB46" i="11"/>
  <c r="I49" i="11"/>
  <c r="L34" i="11"/>
  <c r="AB9" i="11"/>
  <c r="J9" i="11"/>
  <c r="AB18" i="11"/>
  <c r="V18" i="11"/>
  <c r="L38" i="11"/>
  <c r="J46" i="11"/>
  <c r="I46" i="11"/>
  <c r="M46" i="11"/>
  <c r="AB10" i="11"/>
  <c r="V10" i="11"/>
  <c r="M13" i="10"/>
  <c r="AB13" i="10"/>
  <c r="M29" i="9"/>
  <c r="L29" i="9"/>
  <c r="L49" i="9"/>
  <c r="J25" i="9"/>
  <c r="I29" i="9"/>
  <c r="AB29" i="9"/>
  <c r="M17" i="9"/>
  <c r="L37" i="9"/>
  <c r="I37" i="9"/>
  <c r="L21" i="9"/>
  <c r="J29" i="9"/>
  <c r="M45" i="9"/>
  <c r="AB45" i="9"/>
  <c r="I45" i="9"/>
  <c r="J45" i="9"/>
  <c r="I17" i="9"/>
  <c r="AB17" i="9"/>
  <c r="L45" i="9"/>
  <c r="M41" i="9"/>
  <c r="AB41" i="9"/>
  <c r="L33" i="9"/>
  <c r="L17" i="9"/>
  <c r="I21" i="9"/>
  <c r="M21" i="9"/>
  <c r="J41" i="9"/>
  <c r="I33" i="9"/>
  <c r="L41" i="9"/>
  <c r="J17" i="9"/>
  <c r="AB21" i="9"/>
  <c r="I13" i="9"/>
  <c r="D45" i="12"/>
  <c r="D23" i="12"/>
  <c r="D41" i="12"/>
  <c r="D43" i="12"/>
  <c r="D51" i="12"/>
  <c r="D26" i="12"/>
  <c r="D38" i="12"/>
  <c r="D24" i="12"/>
  <c r="D42" i="12"/>
  <c r="D32" i="12"/>
  <c r="D31" i="12"/>
  <c r="D11" i="12"/>
  <c r="D36" i="12"/>
  <c r="D55" i="12"/>
  <c r="D21" i="12"/>
  <c r="D19" i="12"/>
  <c r="D56" i="12"/>
  <c r="R7" i="10" a="1"/>
  <c r="D49" i="12"/>
  <c r="D34" i="12"/>
  <c r="D15" i="12"/>
  <c r="D47" i="12"/>
  <c r="D28" i="12"/>
  <c r="D29" i="12"/>
  <c r="D53" i="12"/>
  <c r="D17" i="12"/>
  <c r="D13" i="12"/>
  <c r="D10" i="12"/>
  <c r="D46" i="12"/>
  <c r="D27" i="12"/>
  <c r="D8" i="12"/>
  <c r="D40" i="12"/>
  <c r="D9" i="12"/>
  <c r="D14" i="12"/>
  <c r="D50" i="12"/>
  <c r="D30" i="12"/>
  <c r="D12" i="12"/>
  <c r="D44" i="12"/>
  <c r="D25" i="12"/>
  <c r="D18" i="12"/>
  <c r="D54" i="12"/>
  <c r="D35" i="12"/>
  <c r="D16" i="12"/>
  <c r="D48" i="12"/>
  <c r="D37" i="12"/>
  <c r="D22" i="12"/>
  <c r="D33" i="12"/>
  <c r="D39" i="12"/>
  <c r="D20" i="12"/>
  <c r="D52" i="12"/>
  <c r="L53" i="8"/>
  <c r="J53" i="8"/>
  <c r="AB53" i="8"/>
  <c r="I53" i="8"/>
  <c r="V53" i="8"/>
  <c r="M53" i="8"/>
  <c r="I56" i="8"/>
  <c r="AB56" i="8"/>
  <c r="M56" i="8"/>
  <c r="J56" i="8"/>
  <c r="L56" i="8"/>
  <c r="V56" i="8"/>
  <c r="I33" i="8"/>
  <c r="L33" i="8"/>
  <c r="M33" i="8"/>
  <c r="V33" i="8"/>
  <c r="AB33" i="8"/>
  <c r="J33" i="8"/>
  <c r="I50" i="8"/>
  <c r="V50" i="8"/>
  <c r="AB50" i="8"/>
  <c r="J50" i="8"/>
  <c r="L50" i="8"/>
  <c r="M50" i="8"/>
  <c r="I41" i="8"/>
  <c r="AB41" i="8"/>
  <c r="L41" i="8"/>
  <c r="M41" i="8"/>
  <c r="V41" i="8"/>
  <c r="J41" i="8"/>
  <c r="L38" i="8"/>
  <c r="AB38" i="8"/>
  <c r="I38" i="8"/>
  <c r="J38" i="8"/>
  <c r="V38" i="8"/>
  <c r="M38" i="8"/>
  <c r="M46" i="8"/>
  <c r="AB46" i="8"/>
  <c r="I46" i="8"/>
  <c r="J46" i="8"/>
  <c r="L46" i="8"/>
  <c r="V46" i="8"/>
  <c r="I32" i="8"/>
  <c r="M32" i="8"/>
  <c r="AB32" i="8"/>
  <c r="V32" i="8"/>
  <c r="L32" i="8"/>
  <c r="J32" i="8"/>
  <c r="J35" i="8"/>
  <c r="M35" i="8"/>
  <c r="V35" i="8"/>
  <c r="L35" i="8"/>
  <c r="AB35" i="8"/>
  <c r="I35" i="8"/>
  <c r="I49" i="8"/>
  <c r="AB49" i="8"/>
  <c r="V49" i="8"/>
  <c r="L49" i="8"/>
  <c r="M49" i="8"/>
  <c r="J49" i="8"/>
  <c r="I43" i="8"/>
  <c r="J43" i="8"/>
  <c r="M43" i="8"/>
  <c r="L43" i="8"/>
  <c r="V43" i="8"/>
  <c r="AB43" i="8"/>
  <c r="I42" i="8"/>
  <c r="AB42" i="8"/>
  <c r="J42" i="8"/>
  <c r="L42" i="8"/>
  <c r="M42" i="8"/>
  <c r="V42" i="8"/>
  <c r="I47" i="8"/>
  <c r="AB47" i="8"/>
  <c r="M47" i="8"/>
  <c r="V47" i="8"/>
  <c r="L47" i="8"/>
  <c r="J47" i="8"/>
  <c r="I34" i="8"/>
  <c r="L34" i="8"/>
  <c r="V34" i="8"/>
  <c r="M34" i="8"/>
  <c r="AB34" i="8"/>
  <c r="J34" i="8"/>
  <c r="I40" i="8"/>
  <c r="AB40" i="8"/>
  <c r="M40" i="8"/>
  <c r="J40" i="8"/>
  <c r="L40" i="8"/>
  <c r="V40" i="8"/>
  <c r="M52" i="8"/>
  <c r="AB52" i="8"/>
  <c r="I52" i="8"/>
  <c r="L52" i="8"/>
  <c r="J52" i="8"/>
  <c r="V52" i="8"/>
  <c r="I55" i="8"/>
  <c r="AB55" i="8"/>
  <c r="V55" i="8"/>
  <c r="L55" i="8"/>
  <c r="M55" i="8"/>
  <c r="J55" i="8"/>
  <c r="M54" i="8"/>
  <c r="J54" i="8"/>
  <c r="L54" i="8"/>
  <c r="V54" i="8"/>
  <c r="I54" i="8"/>
  <c r="AB54" i="8"/>
  <c r="I39" i="8"/>
  <c r="AB39" i="8"/>
  <c r="V39" i="8"/>
  <c r="L39" i="8"/>
  <c r="J39" i="8"/>
  <c r="M39" i="8"/>
  <c r="I48" i="8"/>
  <c r="M48" i="8"/>
  <c r="AB48" i="8"/>
  <c r="L48" i="8"/>
  <c r="V48" i="8"/>
  <c r="J48" i="8"/>
  <c r="L37" i="8"/>
  <c r="AB37" i="8"/>
  <c r="J37" i="8"/>
  <c r="M37" i="8"/>
  <c r="I37" i="8"/>
  <c r="V37" i="8"/>
  <c r="M36" i="8"/>
  <c r="I36" i="8"/>
  <c r="AB36" i="8"/>
  <c r="L36" i="8"/>
  <c r="V36" i="8"/>
  <c r="J36" i="8"/>
  <c r="M51" i="8"/>
  <c r="V51" i="8"/>
  <c r="AB51" i="8"/>
  <c r="I51" i="8"/>
  <c r="J51" i="8"/>
  <c r="L51" i="8"/>
  <c r="M44" i="8"/>
  <c r="I44" i="8"/>
  <c r="L44" i="8"/>
  <c r="AB44" i="8"/>
  <c r="J44" i="8"/>
  <c r="V44" i="8"/>
  <c r="L45" i="8"/>
  <c r="J45" i="8"/>
  <c r="M45" i="8"/>
  <c r="V45" i="8"/>
  <c r="I45" i="8"/>
  <c r="AB45" i="8"/>
  <c r="C7" i="11"/>
  <c r="D7" i="11" s="1"/>
  <c r="D29" i="11"/>
  <c r="D33" i="11"/>
  <c r="D27" i="11"/>
  <c r="D8" i="11"/>
  <c r="D40" i="11"/>
  <c r="D17" i="11"/>
  <c r="D46" i="11"/>
  <c r="D50" i="11"/>
  <c r="D10" i="11"/>
  <c r="D30" i="11"/>
  <c r="D12" i="11"/>
  <c r="D44" i="11"/>
  <c r="D42" i="11"/>
  <c r="D26" i="11"/>
  <c r="D21" i="11"/>
  <c r="D36" i="11"/>
  <c r="D31" i="11"/>
  <c r="D35" i="11"/>
  <c r="D16" i="11"/>
  <c r="D48" i="11"/>
  <c r="D38" i="11"/>
  <c r="D14" i="11"/>
  <c r="D53" i="11"/>
  <c r="D39" i="11"/>
  <c r="D20" i="11"/>
  <c r="D52" i="11"/>
  <c r="D9" i="11"/>
  <c r="D34" i="11"/>
  <c r="D18" i="11"/>
  <c r="D49" i="11"/>
  <c r="D11" i="11"/>
  <c r="D43" i="11"/>
  <c r="D24" i="11"/>
  <c r="D56" i="11"/>
  <c r="D13" i="11"/>
  <c r="D23" i="11"/>
  <c r="D45" i="11"/>
  <c r="D22" i="11"/>
  <c r="D15" i="11"/>
  <c r="D47" i="11"/>
  <c r="D28" i="11"/>
  <c r="D25" i="11"/>
  <c r="D37" i="11"/>
  <c r="D55" i="11"/>
  <c r="D41" i="11"/>
  <c r="D19" i="11"/>
  <c r="D51" i="11"/>
  <c r="D32" i="11"/>
  <c r="D54" i="11"/>
  <c r="V21" i="12"/>
  <c r="M21" i="12"/>
  <c r="L21" i="12"/>
  <c r="J21" i="12"/>
  <c r="I21" i="12"/>
  <c r="AB21" i="12"/>
  <c r="AB24" i="12"/>
  <c r="V24" i="12"/>
  <c r="M24" i="12"/>
  <c r="L24" i="12"/>
  <c r="J24" i="12"/>
  <c r="I24" i="12"/>
  <c r="J30" i="12"/>
  <c r="I30" i="12"/>
  <c r="AB30" i="12"/>
  <c r="V30" i="12"/>
  <c r="M30" i="12"/>
  <c r="L30" i="12"/>
  <c r="M42" i="12"/>
  <c r="L42" i="12"/>
  <c r="J42" i="12"/>
  <c r="I42" i="12"/>
  <c r="AB42" i="12"/>
  <c r="V42" i="12"/>
  <c r="M31" i="12"/>
  <c r="L31" i="12"/>
  <c r="V31" i="12"/>
  <c r="J31" i="12"/>
  <c r="I31" i="12"/>
  <c r="AB31" i="12"/>
  <c r="V49" i="12"/>
  <c r="M49" i="12"/>
  <c r="L49" i="12"/>
  <c r="J49" i="12"/>
  <c r="I49" i="12"/>
  <c r="AB49" i="12"/>
  <c r="V17" i="12"/>
  <c r="M17" i="12"/>
  <c r="L17" i="12"/>
  <c r="J17" i="12"/>
  <c r="I17" i="12"/>
  <c r="AB17" i="12"/>
  <c r="AB28" i="12"/>
  <c r="V28" i="12"/>
  <c r="M28" i="12"/>
  <c r="I28" i="12"/>
  <c r="L28" i="12"/>
  <c r="J28" i="12"/>
  <c r="M46" i="12"/>
  <c r="L46" i="12"/>
  <c r="J46" i="12"/>
  <c r="I46" i="12"/>
  <c r="AB46" i="12"/>
  <c r="V46" i="12"/>
  <c r="AB52" i="12"/>
  <c r="V52" i="12"/>
  <c r="M52" i="12"/>
  <c r="L52" i="12"/>
  <c r="J52" i="12"/>
  <c r="I52" i="12"/>
  <c r="AB20" i="12"/>
  <c r="V20" i="12"/>
  <c r="M20" i="12"/>
  <c r="L20" i="12"/>
  <c r="J20" i="12"/>
  <c r="I20" i="12"/>
  <c r="J27" i="12"/>
  <c r="I27" i="12"/>
  <c r="AB27" i="12"/>
  <c r="V27" i="12"/>
  <c r="M27" i="12"/>
  <c r="L27" i="12"/>
  <c r="M38" i="12"/>
  <c r="L38" i="12"/>
  <c r="J38" i="12"/>
  <c r="I38" i="12"/>
  <c r="AB38" i="12"/>
  <c r="V38" i="12"/>
  <c r="V45" i="12"/>
  <c r="M45" i="12"/>
  <c r="L45" i="12"/>
  <c r="J45" i="12"/>
  <c r="I45" i="12"/>
  <c r="AB45" i="12"/>
  <c r="V13" i="12"/>
  <c r="M13" i="12"/>
  <c r="L13" i="12"/>
  <c r="J13" i="12"/>
  <c r="I13" i="12"/>
  <c r="AB13" i="12"/>
  <c r="AB48" i="12"/>
  <c r="V48" i="12"/>
  <c r="M48" i="12"/>
  <c r="L48" i="12"/>
  <c r="J48" i="12"/>
  <c r="I48" i="12"/>
  <c r="AB16" i="12"/>
  <c r="V16" i="12"/>
  <c r="M16" i="12"/>
  <c r="L16" i="12"/>
  <c r="J16" i="12"/>
  <c r="I16" i="12"/>
  <c r="J55" i="12"/>
  <c r="I55" i="12"/>
  <c r="AB55" i="12"/>
  <c r="V55" i="12"/>
  <c r="M55" i="12"/>
  <c r="L55" i="12"/>
  <c r="J23" i="12"/>
  <c r="I23" i="12"/>
  <c r="AB23" i="12"/>
  <c r="V23" i="12"/>
  <c r="M23" i="12"/>
  <c r="L23" i="12"/>
  <c r="M34" i="12"/>
  <c r="L34" i="12"/>
  <c r="J34" i="12"/>
  <c r="I34" i="12"/>
  <c r="AB34" i="12"/>
  <c r="V34" i="12"/>
  <c r="V41" i="12"/>
  <c r="M41" i="12"/>
  <c r="L41" i="12"/>
  <c r="J41" i="12"/>
  <c r="I41" i="12"/>
  <c r="AB41" i="12"/>
  <c r="V9" i="12"/>
  <c r="M9" i="12"/>
  <c r="L9" i="12"/>
  <c r="J9" i="12"/>
  <c r="I9" i="12"/>
  <c r="AB9" i="12"/>
  <c r="V53" i="12"/>
  <c r="M53" i="12"/>
  <c r="L53" i="12"/>
  <c r="J53" i="12"/>
  <c r="I53" i="12"/>
  <c r="AB53" i="12"/>
  <c r="AB44" i="12"/>
  <c r="V44" i="12"/>
  <c r="M44" i="12"/>
  <c r="L44" i="12"/>
  <c r="J44" i="12"/>
  <c r="I44" i="12"/>
  <c r="AB12" i="12"/>
  <c r="V12" i="12"/>
  <c r="M12" i="12"/>
  <c r="L12" i="12"/>
  <c r="J12" i="12"/>
  <c r="I12" i="12"/>
  <c r="J51" i="12"/>
  <c r="I51" i="12"/>
  <c r="AB51" i="12"/>
  <c r="V51" i="12"/>
  <c r="L51" i="12"/>
  <c r="M51" i="12"/>
  <c r="J19" i="12"/>
  <c r="I19" i="12"/>
  <c r="AB19" i="12"/>
  <c r="V19" i="12"/>
  <c r="M19" i="12"/>
  <c r="L19" i="12"/>
  <c r="M26" i="12"/>
  <c r="L26" i="12"/>
  <c r="J26" i="12"/>
  <c r="I26" i="12"/>
  <c r="AB26" i="12"/>
  <c r="V26" i="12"/>
  <c r="V37" i="12"/>
  <c r="M37" i="12"/>
  <c r="L37" i="12"/>
  <c r="J37" i="12"/>
  <c r="I37" i="12"/>
  <c r="AB37" i="12"/>
  <c r="J35" i="12"/>
  <c r="I35" i="12"/>
  <c r="AB35" i="12"/>
  <c r="L35" i="12"/>
  <c r="V35" i="12"/>
  <c r="M35" i="12"/>
  <c r="AB40" i="12"/>
  <c r="V40" i="12"/>
  <c r="M40" i="12"/>
  <c r="L40" i="12"/>
  <c r="J40" i="12"/>
  <c r="I40" i="12"/>
  <c r="AB8" i="12"/>
  <c r="V8" i="12"/>
  <c r="M8" i="12"/>
  <c r="L8" i="12"/>
  <c r="J8" i="12"/>
  <c r="I8" i="12"/>
  <c r="J47" i="12"/>
  <c r="I47" i="12"/>
  <c r="AB47" i="12"/>
  <c r="V47" i="12"/>
  <c r="M47" i="12"/>
  <c r="L47" i="12"/>
  <c r="J15" i="12"/>
  <c r="I15" i="12"/>
  <c r="AB15" i="12"/>
  <c r="V15" i="12"/>
  <c r="M15" i="12"/>
  <c r="L15" i="12"/>
  <c r="M22" i="12"/>
  <c r="L22" i="12"/>
  <c r="J22" i="12"/>
  <c r="I22" i="12"/>
  <c r="AB22" i="12"/>
  <c r="V22" i="12"/>
  <c r="V33" i="12"/>
  <c r="M33" i="12"/>
  <c r="L33" i="12"/>
  <c r="J33" i="12"/>
  <c r="I33" i="12"/>
  <c r="AB33" i="12"/>
  <c r="AB36" i="12"/>
  <c r="I36" i="12"/>
  <c r="V36" i="12"/>
  <c r="M36" i="12"/>
  <c r="L36" i="12"/>
  <c r="J36" i="12"/>
  <c r="V7" i="12"/>
  <c r="J7" i="12"/>
  <c r="I7" i="12"/>
  <c r="AB7" i="12"/>
  <c r="M7" i="12"/>
  <c r="L7" i="12"/>
  <c r="J43" i="12"/>
  <c r="I43" i="12"/>
  <c r="AB43" i="12"/>
  <c r="V43" i="12"/>
  <c r="M43" i="12"/>
  <c r="L43" i="12"/>
  <c r="J11" i="12"/>
  <c r="I11" i="12"/>
  <c r="AB11" i="12"/>
  <c r="V11" i="12"/>
  <c r="M11" i="12"/>
  <c r="L11" i="12"/>
  <c r="M54" i="12"/>
  <c r="L54" i="12"/>
  <c r="J54" i="12"/>
  <c r="I54" i="12"/>
  <c r="AB54" i="12"/>
  <c r="V54" i="12"/>
  <c r="M18" i="12"/>
  <c r="L18" i="12"/>
  <c r="J18" i="12"/>
  <c r="I18" i="12"/>
  <c r="AB18" i="12"/>
  <c r="V18" i="12"/>
  <c r="V29" i="12"/>
  <c r="M29" i="12"/>
  <c r="L29" i="12"/>
  <c r="J29" i="12"/>
  <c r="I29" i="12"/>
  <c r="AB29" i="12"/>
  <c r="M10" i="12"/>
  <c r="L10" i="12"/>
  <c r="J10" i="12"/>
  <c r="I10" i="12"/>
  <c r="AB10" i="12"/>
  <c r="V10" i="12"/>
  <c r="AB32" i="12"/>
  <c r="V32" i="12"/>
  <c r="M32" i="12"/>
  <c r="L32" i="12"/>
  <c r="J32" i="12"/>
  <c r="I32" i="12"/>
  <c r="J39" i="12"/>
  <c r="I39" i="12"/>
  <c r="AB39" i="12"/>
  <c r="V39" i="12"/>
  <c r="M39" i="12"/>
  <c r="L39" i="12"/>
  <c r="M50" i="12"/>
  <c r="L50" i="12"/>
  <c r="J50" i="12"/>
  <c r="I50" i="12"/>
  <c r="AB50" i="12"/>
  <c r="V50" i="12"/>
  <c r="M14" i="12"/>
  <c r="L14" i="12"/>
  <c r="J14" i="12"/>
  <c r="I14" i="12"/>
  <c r="AB14" i="12"/>
  <c r="V14" i="12"/>
  <c r="V25" i="12"/>
  <c r="M25" i="12"/>
  <c r="L25" i="12"/>
  <c r="J25" i="12"/>
  <c r="I25" i="12"/>
  <c r="AB25" i="12"/>
  <c r="AB12" i="11"/>
  <c r="V12" i="11"/>
  <c r="L12" i="11"/>
  <c r="J12" i="11"/>
  <c r="I12" i="11"/>
  <c r="M12" i="11"/>
  <c r="J27" i="11"/>
  <c r="I27" i="11"/>
  <c r="V27" i="11"/>
  <c r="AB27" i="11"/>
  <c r="L27" i="11"/>
  <c r="M27" i="11"/>
  <c r="AB36" i="11"/>
  <c r="V36" i="11"/>
  <c r="M36" i="11"/>
  <c r="L36" i="11"/>
  <c r="J36" i="11"/>
  <c r="I36" i="11"/>
  <c r="V7" i="11"/>
  <c r="J7" i="11"/>
  <c r="I7" i="11"/>
  <c r="AB7" i="11"/>
  <c r="M7" i="11"/>
  <c r="L7" i="11"/>
  <c r="J43" i="11"/>
  <c r="I43" i="11"/>
  <c r="AB43" i="11"/>
  <c r="V43" i="11"/>
  <c r="M43" i="11"/>
  <c r="L43" i="11"/>
  <c r="AB44" i="11"/>
  <c r="M44" i="11"/>
  <c r="V44" i="11"/>
  <c r="L44" i="11"/>
  <c r="J44" i="11"/>
  <c r="I44" i="11"/>
  <c r="AB40" i="11"/>
  <c r="M40" i="11"/>
  <c r="V40" i="11"/>
  <c r="L40" i="11"/>
  <c r="J40" i="11"/>
  <c r="I40" i="11"/>
  <c r="AB32" i="11"/>
  <c r="M32" i="11"/>
  <c r="V32" i="11"/>
  <c r="L32" i="11"/>
  <c r="J32" i="11"/>
  <c r="I32" i="11"/>
  <c r="J23" i="11"/>
  <c r="I23" i="11"/>
  <c r="AB23" i="11"/>
  <c r="M23" i="11"/>
  <c r="L23" i="11"/>
  <c r="V23" i="11"/>
  <c r="J47" i="11"/>
  <c r="I47" i="11"/>
  <c r="AB47" i="11"/>
  <c r="V47" i="11"/>
  <c r="M47" i="11"/>
  <c r="L47" i="11"/>
  <c r="AB8" i="11"/>
  <c r="V8" i="11"/>
  <c r="M8" i="11"/>
  <c r="L8" i="11"/>
  <c r="J8" i="11"/>
  <c r="I8" i="11"/>
  <c r="J19" i="11"/>
  <c r="I19" i="11"/>
  <c r="AB19" i="11"/>
  <c r="V19" i="11"/>
  <c r="M19" i="11"/>
  <c r="L19" i="11"/>
  <c r="AB24" i="11"/>
  <c r="V24" i="11"/>
  <c r="M24" i="11"/>
  <c r="L24" i="11"/>
  <c r="J24" i="11"/>
  <c r="I24" i="11"/>
  <c r="J15" i="11"/>
  <c r="I15" i="11"/>
  <c r="AB15" i="11"/>
  <c r="M15" i="11"/>
  <c r="L15" i="11"/>
  <c r="V15" i="11"/>
  <c r="J55" i="11"/>
  <c r="V55" i="11"/>
  <c r="I55" i="11"/>
  <c r="AB55" i="11"/>
  <c r="M55" i="11"/>
  <c r="L55" i="11"/>
  <c r="AB52" i="11"/>
  <c r="V52" i="11"/>
  <c r="M52" i="11"/>
  <c r="L52" i="11"/>
  <c r="J52" i="11"/>
  <c r="I52" i="11"/>
  <c r="AB20" i="11"/>
  <c r="V20" i="11"/>
  <c r="L20" i="11"/>
  <c r="J20" i="11"/>
  <c r="I20" i="11"/>
  <c r="M20" i="11"/>
  <c r="J51" i="11"/>
  <c r="I51" i="11"/>
  <c r="AB51" i="11"/>
  <c r="V51" i="11"/>
  <c r="M51" i="11"/>
  <c r="L51" i="11"/>
  <c r="J35" i="11"/>
  <c r="I35" i="11"/>
  <c r="AB35" i="11"/>
  <c r="V35" i="11"/>
  <c r="M35" i="11"/>
  <c r="L35" i="11"/>
  <c r="J11" i="11"/>
  <c r="I11" i="11"/>
  <c r="AB11" i="11"/>
  <c r="V11" i="11"/>
  <c r="M11" i="11"/>
  <c r="L11" i="11"/>
  <c r="J30" i="11"/>
  <c r="I30" i="11"/>
  <c r="AB30" i="11"/>
  <c r="V30" i="11"/>
  <c r="M30" i="11"/>
  <c r="L30" i="11"/>
  <c r="AB28" i="11"/>
  <c r="V28" i="11"/>
  <c r="M28" i="11"/>
  <c r="L28" i="11"/>
  <c r="J28" i="11"/>
  <c r="I28" i="11"/>
  <c r="J39" i="11"/>
  <c r="I39" i="11"/>
  <c r="AB39" i="11"/>
  <c r="V39" i="11"/>
  <c r="M39" i="11"/>
  <c r="L39" i="11"/>
  <c r="AB48" i="11"/>
  <c r="M48" i="11"/>
  <c r="V48" i="11"/>
  <c r="L48" i="11"/>
  <c r="J48" i="11"/>
  <c r="I48" i="11"/>
  <c r="AB16" i="11"/>
  <c r="V16" i="11"/>
  <c r="M16" i="11"/>
  <c r="L16" i="11"/>
  <c r="J16" i="11"/>
  <c r="I16" i="11"/>
  <c r="M38" i="10"/>
  <c r="V38" i="10"/>
  <c r="L38" i="10"/>
  <c r="J38" i="10"/>
  <c r="I38" i="10"/>
  <c r="AB38" i="10"/>
  <c r="AB40" i="10"/>
  <c r="J40" i="10"/>
  <c r="V40" i="10"/>
  <c r="M40" i="10"/>
  <c r="L40" i="10"/>
  <c r="I40" i="10"/>
  <c r="J27" i="10"/>
  <c r="M27" i="10"/>
  <c r="I27" i="10"/>
  <c r="AB27" i="10"/>
  <c r="V27" i="10"/>
  <c r="L27" i="10"/>
  <c r="V41" i="10"/>
  <c r="AB41" i="10"/>
  <c r="M41" i="10"/>
  <c r="L41" i="10"/>
  <c r="J41" i="10"/>
  <c r="I41" i="10"/>
  <c r="AB36" i="10"/>
  <c r="J36" i="10"/>
  <c r="V36" i="10"/>
  <c r="M36" i="10"/>
  <c r="L36" i="10"/>
  <c r="I36" i="10"/>
  <c r="V7" i="10"/>
  <c r="J7" i="10"/>
  <c r="I7" i="10"/>
  <c r="AB7" i="10"/>
  <c r="L7" i="10"/>
  <c r="M7" i="10"/>
  <c r="J55" i="10"/>
  <c r="I55" i="10"/>
  <c r="AB55" i="10"/>
  <c r="V55" i="10"/>
  <c r="M55" i="10"/>
  <c r="L55" i="10"/>
  <c r="J23" i="10"/>
  <c r="I23" i="10"/>
  <c r="AB23" i="10"/>
  <c r="V23" i="10"/>
  <c r="M23" i="10"/>
  <c r="L23" i="10"/>
  <c r="M26" i="10"/>
  <c r="L26" i="10"/>
  <c r="J26" i="10"/>
  <c r="V26" i="10"/>
  <c r="I26" i="10"/>
  <c r="AB26" i="10"/>
  <c r="V37" i="10"/>
  <c r="M37" i="10"/>
  <c r="AB37" i="10"/>
  <c r="L37" i="10"/>
  <c r="J37" i="10"/>
  <c r="I37" i="10"/>
  <c r="M31" i="10"/>
  <c r="L31" i="10"/>
  <c r="J31" i="10"/>
  <c r="I31" i="10"/>
  <c r="AB31" i="10"/>
  <c r="V31" i="10"/>
  <c r="V53" i="10"/>
  <c r="M53" i="10"/>
  <c r="L53" i="10"/>
  <c r="AB53" i="10"/>
  <c r="J53" i="10"/>
  <c r="I53" i="10"/>
  <c r="AB32" i="10"/>
  <c r="V32" i="10"/>
  <c r="J32" i="10"/>
  <c r="M32" i="10"/>
  <c r="L32" i="10"/>
  <c r="I32" i="10"/>
  <c r="V49" i="10"/>
  <c r="M49" i="10"/>
  <c r="L49" i="10"/>
  <c r="J49" i="10"/>
  <c r="AB49" i="10"/>
  <c r="I49" i="10"/>
  <c r="J51" i="10"/>
  <c r="I51" i="10"/>
  <c r="AB51" i="10"/>
  <c r="V51" i="10"/>
  <c r="M51" i="10"/>
  <c r="L51" i="10"/>
  <c r="J19" i="10"/>
  <c r="I19" i="10"/>
  <c r="AB19" i="10"/>
  <c r="V19" i="10"/>
  <c r="M19" i="10"/>
  <c r="L19" i="10"/>
  <c r="M22" i="10"/>
  <c r="L22" i="10"/>
  <c r="J22" i="10"/>
  <c r="I22" i="10"/>
  <c r="AB22" i="10"/>
  <c r="V22" i="10"/>
  <c r="V29" i="10"/>
  <c r="AB29" i="10"/>
  <c r="M29" i="10"/>
  <c r="L29" i="10"/>
  <c r="J29" i="10"/>
  <c r="I29" i="10"/>
  <c r="AB12" i="10"/>
  <c r="V12" i="10"/>
  <c r="M12" i="10"/>
  <c r="L12" i="10"/>
  <c r="J12" i="10"/>
  <c r="I12" i="10"/>
  <c r="AB8" i="10"/>
  <c r="V8" i="10"/>
  <c r="M8" i="10"/>
  <c r="L8" i="10"/>
  <c r="J8" i="10"/>
  <c r="I8" i="10"/>
  <c r="M34" i="10"/>
  <c r="V34" i="10"/>
  <c r="L34" i="10"/>
  <c r="J34" i="10"/>
  <c r="I34" i="10"/>
  <c r="AB34" i="10"/>
  <c r="AB28" i="10"/>
  <c r="V28" i="10"/>
  <c r="J28" i="10"/>
  <c r="M28" i="10"/>
  <c r="L28" i="10"/>
  <c r="I28" i="10"/>
  <c r="V33" i="10"/>
  <c r="M33" i="10"/>
  <c r="L33" i="10"/>
  <c r="J33" i="10"/>
  <c r="AB33" i="10"/>
  <c r="I33" i="10"/>
  <c r="J47" i="10"/>
  <c r="M47" i="10"/>
  <c r="I47" i="10"/>
  <c r="AB47" i="10"/>
  <c r="V47" i="10"/>
  <c r="L47" i="10"/>
  <c r="J15" i="10"/>
  <c r="I15" i="10"/>
  <c r="AB15" i="10"/>
  <c r="V15" i="10"/>
  <c r="M15" i="10"/>
  <c r="L15" i="10"/>
  <c r="M54" i="10"/>
  <c r="L54" i="10"/>
  <c r="J54" i="10"/>
  <c r="V54" i="10"/>
  <c r="I54" i="10"/>
  <c r="AB54" i="10"/>
  <c r="M18" i="10"/>
  <c r="L18" i="10"/>
  <c r="J18" i="10"/>
  <c r="I18" i="10"/>
  <c r="AB18" i="10"/>
  <c r="V18" i="10"/>
  <c r="G3" i="10"/>
  <c r="G4" i="10"/>
  <c r="AB24" i="10"/>
  <c r="V24" i="10"/>
  <c r="M24" i="10"/>
  <c r="J24" i="10"/>
  <c r="L24" i="10"/>
  <c r="I24" i="10"/>
  <c r="V25" i="10"/>
  <c r="M25" i="10"/>
  <c r="L25" i="10"/>
  <c r="J25" i="10"/>
  <c r="AB25" i="10"/>
  <c r="I25" i="10"/>
  <c r="J43" i="10"/>
  <c r="M43" i="10"/>
  <c r="I43" i="10"/>
  <c r="AB43" i="10"/>
  <c r="V43" i="10"/>
  <c r="L43" i="10"/>
  <c r="J11" i="10"/>
  <c r="I11" i="10"/>
  <c r="AB11" i="10"/>
  <c r="V11" i="10"/>
  <c r="M11" i="10"/>
  <c r="L11" i="10"/>
  <c r="M50" i="10"/>
  <c r="V50" i="10"/>
  <c r="L50" i="10"/>
  <c r="J50" i="10"/>
  <c r="I50" i="10"/>
  <c r="AB50" i="10"/>
  <c r="M14" i="10"/>
  <c r="L14" i="10"/>
  <c r="J14" i="10"/>
  <c r="I14" i="10"/>
  <c r="AB14" i="10"/>
  <c r="V14" i="10"/>
  <c r="AB52" i="10"/>
  <c r="J52" i="10"/>
  <c r="V52" i="10"/>
  <c r="M52" i="10"/>
  <c r="L52" i="10"/>
  <c r="I52" i="10"/>
  <c r="AB20" i="10"/>
  <c r="V20" i="10"/>
  <c r="M20" i="10"/>
  <c r="L20" i="10"/>
  <c r="J20" i="10"/>
  <c r="I20" i="10"/>
  <c r="J39" i="10"/>
  <c r="I39" i="10"/>
  <c r="AB39" i="10"/>
  <c r="V39" i="10"/>
  <c r="M39" i="10"/>
  <c r="L39" i="10"/>
  <c r="V45" i="10"/>
  <c r="AB45" i="10"/>
  <c r="M45" i="10"/>
  <c r="L45" i="10"/>
  <c r="J45" i="10"/>
  <c r="I45" i="10"/>
  <c r="M46" i="10"/>
  <c r="L46" i="10"/>
  <c r="J46" i="10"/>
  <c r="I46" i="10"/>
  <c r="AB46" i="10"/>
  <c r="V46" i="10"/>
  <c r="M10" i="10"/>
  <c r="L10" i="10"/>
  <c r="J10" i="10"/>
  <c r="I10" i="10"/>
  <c r="AB10" i="10"/>
  <c r="V10" i="10"/>
  <c r="AB4" i="10"/>
  <c r="AB3" i="10"/>
  <c r="AB44" i="10"/>
  <c r="V44" i="10"/>
  <c r="M44" i="10"/>
  <c r="J44" i="10"/>
  <c r="L44" i="10"/>
  <c r="I44" i="10"/>
  <c r="J30" i="10"/>
  <c r="I30" i="10"/>
  <c r="AB30" i="10"/>
  <c r="V30" i="10"/>
  <c r="M30" i="10"/>
  <c r="L30" i="10"/>
  <c r="AB48" i="10"/>
  <c r="V48" i="10"/>
  <c r="M48" i="10"/>
  <c r="J48" i="10"/>
  <c r="L48" i="10"/>
  <c r="I48" i="10"/>
  <c r="AB16" i="10"/>
  <c r="V16" i="10"/>
  <c r="M16" i="10"/>
  <c r="L16" i="10"/>
  <c r="J16" i="10"/>
  <c r="I16" i="10"/>
  <c r="J35" i="10"/>
  <c r="I35" i="10"/>
  <c r="AB35" i="10"/>
  <c r="M35" i="10"/>
  <c r="V35" i="10"/>
  <c r="L35" i="10"/>
  <c r="M42" i="10"/>
  <c r="L42" i="10"/>
  <c r="J42" i="10"/>
  <c r="I42" i="10"/>
  <c r="AB42" i="10"/>
  <c r="V42" i="10"/>
  <c r="AB36" i="9"/>
  <c r="V36" i="9"/>
  <c r="M36" i="9"/>
  <c r="J36" i="9"/>
  <c r="L36" i="9"/>
  <c r="I36" i="9"/>
  <c r="J51" i="9"/>
  <c r="I51" i="9"/>
  <c r="AB51" i="9"/>
  <c r="L51" i="9"/>
  <c r="V51" i="9"/>
  <c r="M51" i="9"/>
  <c r="J19" i="9"/>
  <c r="I19" i="9"/>
  <c r="AB19" i="9"/>
  <c r="V19" i="9"/>
  <c r="M19" i="9"/>
  <c r="L19" i="9"/>
  <c r="M38" i="9"/>
  <c r="L38" i="9"/>
  <c r="V38" i="9"/>
  <c r="J38" i="9"/>
  <c r="I38" i="9"/>
  <c r="AB38" i="9"/>
  <c r="M31" i="9"/>
  <c r="L31" i="9"/>
  <c r="J31" i="9"/>
  <c r="I31" i="9"/>
  <c r="AB31" i="9"/>
  <c r="V31" i="9"/>
  <c r="J39" i="9"/>
  <c r="M39" i="9"/>
  <c r="I39" i="9"/>
  <c r="AB39" i="9"/>
  <c r="V39" i="9"/>
  <c r="L39" i="9"/>
  <c r="V7" i="9"/>
  <c r="J7" i="9"/>
  <c r="I7" i="9"/>
  <c r="M7" i="9"/>
  <c r="AB7" i="9"/>
  <c r="L7" i="9"/>
  <c r="J35" i="9"/>
  <c r="I35" i="9"/>
  <c r="AB35" i="9"/>
  <c r="M35" i="9"/>
  <c r="V35" i="9"/>
  <c r="L35" i="9"/>
  <c r="M54" i="9"/>
  <c r="L54" i="9"/>
  <c r="V54" i="9"/>
  <c r="J54" i="9"/>
  <c r="I54" i="9"/>
  <c r="AB54" i="9"/>
  <c r="AB32" i="9"/>
  <c r="V32" i="9"/>
  <c r="J32" i="9"/>
  <c r="M32" i="9"/>
  <c r="L32" i="9"/>
  <c r="I32" i="9"/>
  <c r="M18" i="9"/>
  <c r="L18" i="9"/>
  <c r="J18" i="9"/>
  <c r="I18" i="9"/>
  <c r="V18" i="9"/>
  <c r="AB18" i="9"/>
  <c r="AB4" i="9"/>
  <c r="AB3" i="9"/>
  <c r="AB8" i="9"/>
  <c r="V8" i="9"/>
  <c r="J8" i="9"/>
  <c r="M8" i="9"/>
  <c r="L8" i="9"/>
  <c r="I8" i="9"/>
  <c r="AB28" i="9"/>
  <c r="V28" i="9"/>
  <c r="M28" i="9"/>
  <c r="J28" i="9"/>
  <c r="L28" i="9"/>
  <c r="I28" i="9"/>
  <c r="J30" i="9"/>
  <c r="M30" i="9"/>
  <c r="I30" i="9"/>
  <c r="AB30" i="9"/>
  <c r="V30" i="9"/>
  <c r="L30" i="9"/>
  <c r="J15" i="9"/>
  <c r="I15" i="9"/>
  <c r="AB15" i="9"/>
  <c r="V15" i="9"/>
  <c r="M15" i="9"/>
  <c r="L15" i="9"/>
  <c r="M50" i="9"/>
  <c r="L50" i="9"/>
  <c r="J50" i="9"/>
  <c r="I50" i="9"/>
  <c r="V50" i="9"/>
  <c r="AB50" i="9"/>
  <c r="M34" i="9"/>
  <c r="L34" i="9"/>
  <c r="J34" i="9"/>
  <c r="V34" i="9"/>
  <c r="I34" i="9"/>
  <c r="AB34" i="9"/>
  <c r="G3" i="9"/>
  <c r="G4" i="9"/>
  <c r="J55" i="9"/>
  <c r="I55" i="9"/>
  <c r="AB55" i="9"/>
  <c r="M55" i="9"/>
  <c r="L55" i="9"/>
  <c r="V55" i="9"/>
  <c r="AB24" i="9"/>
  <c r="V24" i="9"/>
  <c r="M24" i="9"/>
  <c r="J24" i="9"/>
  <c r="L24" i="9"/>
  <c r="I24" i="9"/>
  <c r="M14" i="9"/>
  <c r="L14" i="9"/>
  <c r="J14" i="9"/>
  <c r="I14" i="9"/>
  <c r="V14" i="9"/>
  <c r="AB14" i="9"/>
  <c r="AB12" i="9"/>
  <c r="J12" i="9"/>
  <c r="V12" i="9"/>
  <c r="M12" i="9"/>
  <c r="L12" i="9"/>
  <c r="I12" i="9"/>
  <c r="J23" i="9"/>
  <c r="I23" i="9"/>
  <c r="AB23" i="9"/>
  <c r="M23" i="9"/>
  <c r="V23" i="9"/>
  <c r="L23" i="9"/>
  <c r="M42" i="9"/>
  <c r="L42" i="9"/>
  <c r="J42" i="9"/>
  <c r="V42" i="9"/>
  <c r="I42" i="9"/>
  <c r="AB42" i="9"/>
  <c r="V3" i="9"/>
  <c r="V4" i="9"/>
  <c r="J47" i="9"/>
  <c r="I47" i="9"/>
  <c r="AB47" i="9"/>
  <c r="V47" i="9"/>
  <c r="M47" i="9"/>
  <c r="L47" i="9"/>
  <c r="AB52" i="9"/>
  <c r="V52" i="9"/>
  <c r="J52" i="9"/>
  <c r="I52" i="9"/>
  <c r="M52" i="9"/>
  <c r="L52" i="9"/>
  <c r="AB20" i="9"/>
  <c r="V20" i="9"/>
  <c r="J20" i="9"/>
  <c r="M20" i="9"/>
  <c r="L20" i="9"/>
  <c r="I20" i="9"/>
  <c r="J43" i="9"/>
  <c r="M43" i="9"/>
  <c r="I43" i="9"/>
  <c r="AB43" i="9"/>
  <c r="V43" i="9"/>
  <c r="L43" i="9"/>
  <c r="J27" i="9"/>
  <c r="I27" i="9"/>
  <c r="AB27" i="9"/>
  <c r="M27" i="9"/>
  <c r="V27" i="9"/>
  <c r="L27" i="9"/>
  <c r="J11" i="9"/>
  <c r="I11" i="9"/>
  <c r="AB11" i="9"/>
  <c r="M11" i="9"/>
  <c r="V11" i="9"/>
  <c r="L11" i="9"/>
  <c r="M46" i="9"/>
  <c r="V46" i="9"/>
  <c r="L46" i="9"/>
  <c r="J46" i="9"/>
  <c r="I46" i="9"/>
  <c r="AB46" i="9"/>
  <c r="AB44" i="9"/>
  <c r="V44" i="9"/>
  <c r="J44" i="9"/>
  <c r="M44" i="9"/>
  <c r="L44" i="9"/>
  <c r="I44" i="9"/>
  <c r="AB40" i="9"/>
  <c r="V40" i="9"/>
  <c r="M40" i="9"/>
  <c r="J40" i="9"/>
  <c r="L40" i="9"/>
  <c r="I40" i="9"/>
  <c r="M22" i="9"/>
  <c r="L22" i="9"/>
  <c r="J22" i="9"/>
  <c r="I22" i="9"/>
  <c r="V22" i="9"/>
  <c r="AB22" i="9"/>
  <c r="AB48" i="9"/>
  <c r="V48" i="9"/>
  <c r="J48" i="9"/>
  <c r="M48" i="9"/>
  <c r="L48" i="9"/>
  <c r="I48" i="9"/>
  <c r="AB16" i="9"/>
  <c r="J16" i="9"/>
  <c r="V16" i="9"/>
  <c r="M16" i="9"/>
  <c r="L16" i="9"/>
  <c r="I16" i="9"/>
  <c r="M26" i="9"/>
  <c r="L26" i="9"/>
  <c r="V26" i="9"/>
  <c r="J26" i="9"/>
  <c r="I26" i="9"/>
  <c r="AB26" i="9"/>
  <c r="M10" i="9"/>
  <c r="L10" i="9"/>
  <c r="V10" i="9"/>
  <c r="J10" i="9"/>
  <c r="I10" i="9"/>
  <c r="AB10" i="9"/>
  <c r="M26" i="8"/>
  <c r="L26" i="8"/>
  <c r="J26" i="8"/>
  <c r="AB26" i="8"/>
  <c r="V26" i="8"/>
  <c r="I26" i="8"/>
  <c r="G4" i="8"/>
  <c r="G3" i="8"/>
  <c r="AB24" i="8"/>
  <c r="V24" i="8"/>
  <c r="M24" i="8"/>
  <c r="L24" i="8"/>
  <c r="J24" i="8"/>
  <c r="I24" i="8"/>
  <c r="AB20" i="8"/>
  <c r="V20" i="8"/>
  <c r="M20" i="8"/>
  <c r="L20" i="8"/>
  <c r="J20" i="8"/>
  <c r="I20" i="8"/>
  <c r="J27" i="8"/>
  <c r="I27" i="8"/>
  <c r="AB27" i="8"/>
  <c r="V27" i="8"/>
  <c r="M27" i="8"/>
  <c r="L27" i="8"/>
  <c r="M22" i="8"/>
  <c r="L22" i="8"/>
  <c r="J22" i="8"/>
  <c r="AB22" i="8"/>
  <c r="V22" i="8"/>
  <c r="I22" i="8"/>
  <c r="V29" i="8"/>
  <c r="M29" i="8"/>
  <c r="J29" i="8"/>
  <c r="I29" i="8"/>
  <c r="AB29" i="8"/>
  <c r="L29" i="8"/>
  <c r="J23" i="8"/>
  <c r="I23" i="8"/>
  <c r="AB23" i="8"/>
  <c r="V23" i="8"/>
  <c r="M23" i="8"/>
  <c r="L23" i="8"/>
  <c r="M18" i="8"/>
  <c r="L18" i="8"/>
  <c r="J18" i="8"/>
  <c r="AB18" i="8"/>
  <c r="V18" i="8"/>
  <c r="I18" i="8"/>
  <c r="V25" i="8"/>
  <c r="M25" i="8"/>
  <c r="J25" i="8"/>
  <c r="I25" i="8"/>
  <c r="AB25" i="8"/>
  <c r="L25" i="8"/>
  <c r="AB12" i="8"/>
  <c r="V12" i="8"/>
  <c r="M12" i="8"/>
  <c r="L12" i="8"/>
  <c r="J12" i="8"/>
  <c r="I12" i="8"/>
  <c r="J19" i="8"/>
  <c r="I19" i="8"/>
  <c r="AB19" i="8"/>
  <c r="V19" i="8"/>
  <c r="M19" i="8"/>
  <c r="L19" i="8"/>
  <c r="M14" i="8"/>
  <c r="L14" i="8"/>
  <c r="J14" i="8"/>
  <c r="AB14" i="8"/>
  <c r="V14" i="8"/>
  <c r="I14" i="8"/>
  <c r="V21" i="8"/>
  <c r="M21" i="8"/>
  <c r="J21" i="8"/>
  <c r="I21" i="8"/>
  <c r="AB21" i="8"/>
  <c r="L21" i="8"/>
  <c r="AB16" i="8"/>
  <c r="V16" i="8"/>
  <c r="M16" i="8"/>
  <c r="L16" i="8"/>
  <c r="J16" i="8"/>
  <c r="I16" i="8"/>
  <c r="AB8" i="8"/>
  <c r="V8" i="8"/>
  <c r="M8" i="8"/>
  <c r="L8" i="8"/>
  <c r="J8" i="8"/>
  <c r="I8" i="8"/>
  <c r="J15" i="8"/>
  <c r="I15" i="8"/>
  <c r="AB15" i="8"/>
  <c r="V15" i="8"/>
  <c r="M15" i="8"/>
  <c r="L15" i="8"/>
  <c r="M10" i="8"/>
  <c r="L10" i="8"/>
  <c r="J10" i="8"/>
  <c r="AB10" i="8"/>
  <c r="V10" i="8"/>
  <c r="I10" i="8"/>
  <c r="M31" i="8"/>
  <c r="L31" i="8"/>
  <c r="I31" i="8"/>
  <c r="AB31" i="8"/>
  <c r="V31" i="8"/>
  <c r="J31" i="8"/>
  <c r="V17" i="8"/>
  <c r="M17" i="8"/>
  <c r="J17" i="8"/>
  <c r="I17" i="8"/>
  <c r="AB17" i="8"/>
  <c r="L17" i="8"/>
  <c r="J11" i="8"/>
  <c r="I11" i="8"/>
  <c r="AB11" i="8"/>
  <c r="V11" i="8"/>
  <c r="M11" i="8"/>
  <c r="L11" i="8"/>
  <c r="V3" i="8"/>
  <c r="V4" i="8"/>
  <c r="V13" i="8"/>
  <c r="M13" i="8"/>
  <c r="J13" i="8"/>
  <c r="I13" i="8"/>
  <c r="AB13" i="8"/>
  <c r="L13" i="8"/>
  <c r="V9" i="8"/>
  <c r="M9" i="8"/>
  <c r="J9" i="8"/>
  <c r="I9" i="8"/>
  <c r="AB9" i="8"/>
  <c r="L9" i="8"/>
  <c r="AB4" i="8"/>
  <c r="AB3" i="8"/>
  <c r="J30" i="8"/>
  <c r="I30" i="8"/>
  <c r="AB30" i="8"/>
  <c r="V30" i="8"/>
  <c r="M30" i="8"/>
  <c r="L30" i="8"/>
  <c r="V7" i="8"/>
  <c r="J7" i="8"/>
  <c r="I7" i="8"/>
  <c r="AQ2" i="18" s="1" a="1"/>
  <c r="AQ2" i="18" s="1"/>
  <c r="AB7" i="8"/>
  <c r="M7" i="8"/>
  <c r="L7" i="8"/>
  <c r="AB28" i="8"/>
  <c r="V28" i="8"/>
  <c r="M28" i="8"/>
  <c r="L28" i="8"/>
  <c r="J28" i="8"/>
  <c r="I28" i="8"/>
  <c r="N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4" i="7"/>
  <c r="X7" i="6" a="1"/>
  <c r="X7" i="6" s="1"/>
  <c r="R7" i="6" a="1"/>
  <c r="R7" i="6" s="1"/>
  <c r="C7" i="6" a="1"/>
  <c r="C7" i="6" s="1"/>
  <c r="A7" i="6" a="1"/>
  <c r="G56" i="6" s="1"/>
  <c r="M4" i="6"/>
  <c r="J4" i="6"/>
  <c r="X7" i="5" a="1"/>
  <c r="X7" i="5" s="1"/>
  <c r="R7" i="5" a="1"/>
  <c r="R7" i="5" s="1"/>
  <c r="C7" i="5" a="1"/>
  <c r="C7" i="5" s="1"/>
  <c r="A7" i="5" a="1"/>
  <c r="G56" i="5" s="1"/>
  <c r="M4" i="5"/>
  <c r="J4" i="5"/>
  <c r="C7" i="4" a="1"/>
  <c r="C7" i="4" s="1"/>
  <c r="R7" i="4" a="1"/>
  <c r="R7" i="4" s="1"/>
  <c r="X7" i="4" a="1"/>
  <c r="X7" i="4" s="1"/>
  <c r="X7" i="3" a="1"/>
  <c r="X7" i="3" s="1"/>
  <c r="R7" i="3" a="1"/>
  <c r="R7" i="3" s="1"/>
  <c r="C7" i="3" a="1"/>
  <c r="C7" i="3" s="1"/>
  <c r="CE2" i="18" l="1" a="1"/>
  <c r="CE2" i="18" s="1"/>
  <c r="CF2" i="18" a="1"/>
  <c r="CF2" i="18" s="1"/>
  <c r="BW2" i="18" a="1"/>
  <c r="BW2" i="18" s="1"/>
  <c r="BX2" i="18" a="1"/>
  <c r="BX2" i="18" s="1"/>
  <c r="BP2" i="18" a="1"/>
  <c r="BP2" i="18" s="1"/>
  <c r="BO2" i="18" a="1"/>
  <c r="BO2" i="18" s="1"/>
  <c r="BG2" i="18" a="1"/>
  <c r="BG2" i="18" s="1"/>
  <c r="BH2" i="18" a="1"/>
  <c r="BH2" i="18" s="1"/>
  <c r="AR2" i="18" a="1"/>
  <c r="AR2" i="18" s="1"/>
  <c r="AH56" i="6"/>
  <c r="AH56" i="5"/>
  <c r="AL7" i="8"/>
  <c r="AL4" i="9"/>
  <c r="AK5" i="10"/>
  <c r="AK5" i="8"/>
  <c r="AL7" i="9"/>
  <c r="AK4" i="10"/>
  <c r="AM6" i="10" s="1"/>
  <c r="O12" i="10"/>
  <c r="O20" i="10"/>
  <c r="O28" i="10"/>
  <c r="O36" i="10"/>
  <c r="O44" i="10"/>
  <c r="O52" i="10"/>
  <c r="O13" i="10"/>
  <c r="O21" i="10"/>
  <c r="O29" i="10"/>
  <c r="O37" i="10"/>
  <c r="O45" i="10"/>
  <c r="O53" i="10"/>
  <c r="O14" i="10"/>
  <c r="O22" i="10"/>
  <c r="O30" i="10"/>
  <c r="O38" i="10"/>
  <c r="O46" i="10"/>
  <c r="O54" i="10"/>
  <c r="O15" i="10"/>
  <c r="O23" i="10"/>
  <c r="O31" i="10"/>
  <c r="O39" i="10"/>
  <c r="O47" i="10"/>
  <c r="O55" i="10"/>
  <c r="O8" i="10"/>
  <c r="O16" i="10"/>
  <c r="O24" i="10"/>
  <c r="O32" i="10"/>
  <c r="O40" i="10"/>
  <c r="O48" i="10"/>
  <c r="O56" i="10"/>
  <c r="O9" i="10"/>
  <c r="O17" i="10"/>
  <c r="O25" i="10"/>
  <c r="O33" i="10"/>
  <c r="O41" i="10"/>
  <c r="O49" i="10"/>
  <c r="O10" i="10"/>
  <c r="O18" i="10"/>
  <c r="O26" i="10"/>
  <c r="O34" i="10"/>
  <c r="O42" i="10"/>
  <c r="O50" i="10"/>
  <c r="O11" i="10"/>
  <c r="O19" i="10"/>
  <c r="O27" i="10"/>
  <c r="O35" i="10"/>
  <c r="O43" i="10"/>
  <c r="O51" i="10"/>
  <c r="O15" i="8"/>
  <c r="O23" i="8"/>
  <c r="O31" i="8"/>
  <c r="O39" i="8"/>
  <c r="O47" i="8"/>
  <c r="O55" i="8"/>
  <c r="O8" i="8"/>
  <c r="O16" i="8"/>
  <c r="O24" i="8"/>
  <c r="O32" i="8"/>
  <c r="O40" i="8"/>
  <c r="O48" i="8"/>
  <c r="O56" i="8"/>
  <c r="O9" i="8"/>
  <c r="O17" i="8"/>
  <c r="O25" i="8"/>
  <c r="O33" i="8"/>
  <c r="O41" i="8"/>
  <c r="O49" i="8"/>
  <c r="O10" i="8"/>
  <c r="O18" i="8"/>
  <c r="O26" i="8"/>
  <c r="O34" i="8"/>
  <c r="O42" i="8"/>
  <c r="O50" i="8"/>
  <c r="O11" i="8"/>
  <c r="O19" i="8"/>
  <c r="O27" i="8"/>
  <c r="O35" i="8"/>
  <c r="O43" i="8"/>
  <c r="O51" i="8"/>
  <c r="O12" i="8"/>
  <c r="O20" i="8"/>
  <c r="O28" i="8"/>
  <c r="O36" i="8"/>
  <c r="O44" i="8"/>
  <c r="O52" i="8"/>
  <c r="O13" i="8"/>
  <c r="O21" i="8"/>
  <c r="O29" i="8"/>
  <c r="O37" i="8"/>
  <c r="O45" i="8"/>
  <c r="O53" i="8"/>
  <c r="O14" i="8"/>
  <c r="O22" i="8"/>
  <c r="O30" i="8"/>
  <c r="O38" i="8"/>
  <c r="O46" i="8"/>
  <c r="O54" i="8"/>
  <c r="AL4" i="8"/>
  <c r="AL4" i="10"/>
  <c r="AK4" i="8"/>
  <c r="AM6" i="8" s="1"/>
  <c r="AL5" i="9"/>
  <c r="AK7" i="8"/>
  <c r="O14" i="9"/>
  <c r="O22" i="9"/>
  <c r="O30" i="9"/>
  <c r="O38" i="9"/>
  <c r="O46" i="9"/>
  <c r="O54" i="9"/>
  <c r="O15" i="9"/>
  <c r="O23" i="9"/>
  <c r="O31" i="9"/>
  <c r="O39" i="9"/>
  <c r="O47" i="9"/>
  <c r="O55" i="9"/>
  <c r="O8" i="9"/>
  <c r="O16" i="9"/>
  <c r="O24" i="9"/>
  <c r="O32" i="9"/>
  <c r="O40" i="9"/>
  <c r="O48" i="9"/>
  <c r="O56" i="9"/>
  <c r="O9" i="9"/>
  <c r="O17" i="9"/>
  <c r="O25" i="9"/>
  <c r="O33" i="9"/>
  <c r="O41" i="9"/>
  <c r="O49" i="9"/>
  <c r="O10" i="9"/>
  <c r="O18" i="9"/>
  <c r="O26" i="9"/>
  <c r="O34" i="9"/>
  <c r="O42" i="9"/>
  <c r="O50" i="9"/>
  <c r="O11" i="9"/>
  <c r="O19" i="9"/>
  <c r="O27" i="9"/>
  <c r="O35" i="9"/>
  <c r="O43" i="9"/>
  <c r="O51" i="9"/>
  <c r="O12" i="9"/>
  <c r="O20" i="9"/>
  <c r="O28" i="9"/>
  <c r="O36" i="9"/>
  <c r="O44" i="9"/>
  <c r="O52" i="9"/>
  <c r="O13" i="9"/>
  <c r="O21" i="9"/>
  <c r="O29" i="9"/>
  <c r="O37" i="9"/>
  <c r="O45" i="9"/>
  <c r="O53" i="9"/>
  <c r="AL5" i="10"/>
  <c r="AL5" i="8"/>
  <c r="AK7" i="9"/>
  <c r="AK4" i="9"/>
  <c r="AM6" i="9" s="1"/>
  <c r="AK5" i="9"/>
  <c r="G9" i="6"/>
  <c r="G13" i="6"/>
  <c r="G17" i="6"/>
  <c r="G31" i="6"/>
  <c r="G4" i="12"/>
  <c r="G3" i="12"/>
  <c r="R7" i="11" a="1"/>
  <c r="R7" i="12" a="1"/>
  <c r="S35" i="10"/>
  <c r="S16" i="10"/>
  <c r="S9" i="10"/>
  <c r="S41" i="10"/>
  <c r="S50" i="10"/>
  <c r="S11" i="10"/>
  <c r="S39" i="10"/>
  <c r="S20" i="10"/>
  <c r="S52" i="10"/>
  <c r="S13" i="10"/>
  <c r="S45" i="10"/>
  <c r="R7" i="10"/>
  <c r="S7" i="10" s="1"/>
  <c r="S22" i="10"/>
  <c r="S31" i="10"/>
  <c r="S10" i="10"/>
  <c r="S15" i="10"/>
  <c r="S43" i="10"/>
  <c r="S24" i="10"/>
  <c r="S56" i="10"/>
  <c r="S17" i="10"/>
  <c r="S49" i="10"/>
  <c r="S30" i="10"/>
  <c r="S54" i="10"/>
  <c r="S26" i="10"/>
  <c r="S42" i="10"/>
  <c r="S19" i="10"/>
  <c r="S47" i="10"/>
  <c r="S28" i="10"/>
  <c r="S21" i="10"/>
  <c r="S53" i="10"/>
  <c r="S55" i="10"/>
  <c r="S29" i="10"/>
  <c r="S46" i="10"/>
  <c r="S23" i="10"/>
  <c r="S51" i="10"/>
  <c r="S32" i="10"/>
  <c r="S25" i="10"/>
  <c r="S18" i="10"/>
  <c r="S27" i="10"/>
  <c r="S36" i="10"/>
  <c r="S8" i="10"/>
  <c r="S33" i="10"/>
  <c r="S38" i="10"/>
  <c r="S34" i="10"/>
  <c r="S40" i="10"/>
  <c r="S14" i="10"/>
  <c r="S12" i="10"/>
  <c r="S44" i="10"/>
  <c r="S37" i="10"/>
  <c r="S48" i="10"/>
  <c r="X7" i="12" a="1"/>
  <c r="X7" i="11" a="1"/>
  <c r="G4" i="11"/>
  <c r="G3" i="11"/>
  <c r="AI7" i="13"/>
  <c r="AI9" i="13"/>
  <c r="AI11" i="13"/>
  <c r="AI13" i="13"/>
  <c r="AI15" i="13"/>
  <c r="AI17" i="13"/>
  <c r="AI19" i="13"/>
  <c r="AI21" i="13"/>
  <c r="AI23" i="13"/>
  <c r="AI25" i="13"/>
  <c r="AI27" i="13"/>
  <c r="AI29" i="13"/>
  <c r="AI31" i="13"/>
  <c r="AI33" i="13"/>
  <c r="AI35" i="13"/>
  <c r="AI37" i="13"/>
  <c r="AI39" i="13"/>
  <c r="AI20" i="13"/>
  <c r="AI28" i="13"/>
  <c r="AI36" i="13"/>
  <c r="AI6" i="13"/>
  <c r="AI8" i="13"/>
  <c r="AI18" i="13"/>
  <c r="AI26" i="13"/>
  <c r="AI34" i="13"/>
  <c r="AI10" i="13"/>
  <c r="AI41" i="13"/>
  <c r="AI43" i="13"/>
  <c r="AI45" i="13"/>
  <c r="AI47" i="13"/>
  <c r="AI49" i="13"/>
  <c r="AI51" i="13"/>
  <c r="AI53" i="13"/>
  <c r="AI12" i="13"/>
  <c r="AI24" i="13"/>
  <c r="AI32" i="13"/>
  <c r="AI14" i="13"/>
  <c r="AI16" i="13"/>
  <c r="AI22" i="13"/>
  <c r="AI30" i="13"/>
  <c r="AI38" i="13"/>
  <c r="AI40" i="13"/>
  <c r="AI42" i="13"/>
  <c r="AI44" i="13"/>
  <c r="AI54" i="13"/>
  <c r="AI46" i="13"/>
  <c r="AI48" i="13"/>
  <c r="AI50" i="13"/>
  <c r="AI52" i="13"/>
  <c r="AO6" i="13"/>
  <c r="AO8" i="13"/>
  <c r="AO10" i="13"/>
  <c r="AO12" i="13"/>
  <c r="AO14" i="13"/>
  <c r="AO16" i="13"/>
  <c r="AO18" i="13"/>
  <c r="AO20" i="13"/>
  <c r="AO22" i="13"/>
  <c r="AO24" i="13"/>
  <c r="AO26" i="13"/>
  <c r="AO28" i="13"/>
  <c r="AO30" i="13"/>
  <c r="AO32" i="13"/>
  <c r="AO34" i="13"/>
  <c r="AO36" i="13"/>
  <c r="AO38" i="13"/>
  <c r="AO7" i="13"/>
  <c r="AO23" i="13"/>
  <c r="AO31" i="13"/>
  <c r="AO39" i="13"/>
  <c r="AO9" i="13"/>
  <c r="AO11" i="13"/>
  <c r="AO21" i="13"/>
  <c r="AO29" i="13"/>
  <c r="AO37" i="13"/>
  <c r="AO13" i="13"/>
  <c r="AO40" i="13"/>
  <c r="AO42" i="13"/>
  <c r="AO44" i="13"/>
  <c r="AO46" i="13"/>
  <c r="AO48" i="13"/>
  <c r="AO50" i="13"/>
  <c r="AO52" i="13"/>
  <c r="AO54" i="13"/>
  <c r="AO15" i="13"/>
  <c r="AO19" i="13"/>
  <c r="AO27" i="13"/>
  <c r="AO35" i="13"/>
  <c r="AO17" i="13"/>
  <c r="AO25" i="13"/>
  <c r="AO33" i="13"/>
  <c r="AO43" i="13"/>
  <c r="AO45" i="13"/>
  <c r="AO47" i="13"/>
  <c r="AO49" i="13"/>
  <c r="AO51" i="13"/>
  <c r="AO53" i="13"/>
  <c r="AO41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AL7" i="13"/>
  <c r="AL9" i="13"/>
  <c r="AL11" i="13"/>
  <c r="AL13" i="13"/>
  <c r="AL15" i="13"/>
  <c r="AL17" i="13"/>
  <c r="AL19" i="13"/>
  <c r="AL21" i="13"/>
  <c r="AL23" i="13"/>
  <c r="AL25" i="13"/>
  <c r="AL27" i="13"/>
  <c r="AL29" i="13"/>
  <c r="AL31" i="13"/>
  <c r="AL33" i="13"/>
  <c r="AL35" i="13"/>
  <c r="AL37" i="13"/>
  <c r="AL39" i="13"/>
  <c r="AL6" i="13"/>
  <c r="AL8" i="13"/>
  <c r="AL10" i="13"/>
  <c r="AL12" i="13"/>
  <c r="AL14" i="13"/>
  <c r="AL16" i="13"/>
  <c r="AL22" i="13"/>
  <c r="AL30" i="13"/>
  <c r="AL38" i="13"/>
  <c r="AL40" i="13"/>
  <c r="AL42" i="13"/>
  <c r="AL44" i="13"/>
  <c r="AL46" i="13"/>
  <c r="AL48" i="13"/>
  <c r="AL50" i="13"/>
  <c r="AL52" i="13"/>
  <c r="AL54" i="13"/>
  <c r="AL20" i="13"/>
  <c r="AL28" i="13"/>
  <c r="AL36" i="13"/>
  <c r="AL18" i="13"/>
  <c r="AL26" i="13"/>
  <c r="AL34" i="13"/>
  <c r="AL41" i="13"/>
  <c r="AL43" i="13"/>
  <c r="AL45" i="13"/>
  <c r="AL47" i="13"/>
  <c r="AL49" i="13"/>
  <c r="AL51" i="13"/>
  <c r="AL53" i="13"/>
  <c r="AL24" i="13"/>
  <c r="AL32" i="13"/>
  <c r="T6" i="13"/>
  <c r="T8" i="13"/>
  <c r="T10" i="13"/>
  <c r="T12" i="13"/>
  <c r="T14" i="13"/>
  <c r="T16" i="13"/>
  <c r="T18" i="13"/>
  <c r="T20" i="13"/>
  <c r="T22" i="13"/>
  <c r="T24" i="13"/>
  <c r="T26" i="13"/>
  <c r="T28" i="13"/>
  <c r="T30" i="13"/>
  <c r="T32" i="13"/>
  <c r="T34" i="13"/>
  <c r="T36" i="13"/>
  <c r="T38" i="13"/>
  <c r="T7" i="13"/>
  <c r="T9" i="13"/>
  <c r="T11" i="13"/>
  <c r="T13" i="13"/>
  <c r="T15" i="13"/>
  <c r="T17" i="13"/>
  <c r="T21" i="13"/>
  <c r="T29" i="13"/>
  <c r="T37" i="13"/>
  <c r="T41" i="13"/>
  <c r="T43" i="13"/>
  <c r="T45" i="13"/>
  <c r="T47" i="13"/>
  <c r="T49" i="13"/>
  <c r="T51" i="13"/>
  <c r="T53" i="13"/>
  <c r="T19" i="13"/>
  <c r="T27" i="13"/>
  <c r="T35" i="13"/>
  <c r="T25" i="13"/>
  <c r="T33" i="13"/>
  <c r="T40" i="13"/>
  <c r="T42" i="13"/>
  <c r="T44" i="13"/>
  <c r="T46" i="13"/>
  <c r="T48" i="13"/>
  <c r="T50" i="13"/>
  <c r="T52" i="13"/>
  <c r="T54" i="13"/>
  <c r="T23" i="13"/>
  <c r="T31" i="13"/>
  <c r="T39" i="13"/>
  <c r="W7" i="13"/>
  <c r="W9" i="13"/>
  <c r="W11" i="13"/>
  <c r="W13" i="13"/>
  <c r="W15" i="13"/>
  <c r="W17" i="13"/>
  <c r="W19" i="13"/>
  <c r="W21" i="13"/>
  <c r="W23" i="13"/>
  <c r="W25" i="13"/>
  <c r="W27" i="13"/>
  <c r="W29" i="13"/>
  <c r="W31" i="13"/>
  <c r="W33" i="13"/>
  <c r="W35" i="13"/>
  <c r="W37" i="13"/>
  <c r="W39" i="13"/>
  <c r="W14" i="13"/>
  <c r="W22" i="13"/>
  <c r="W30" i="13"/>
  <c r="W38" i="13"/>
  <c r="W16" i="13"/>
  <c r="W20" i="13"/>
  <c r="W28" i="13"/>
  <c r="W36" i="13"/>
  <c r="W41" i="13"/>
  <c r="W43" i="13"/>
  <c r="W45" i="13"/>
  <c r="W47" i="13"/>
  <c r="W49" i="13"/>
  <c r="W51" i="13"/>
  <c r="W53" i="13"/>
  <c r="W6" i="13"/>
  <c r="W18" i="13"/>
  <c r="W26" i="13"/>
  <c r="W34" i="13"/>
  <c r="W8" i="13"/>
  <c r="W10" i="13"/>
  <c r="W24" i="13"/>
  <c r="W32" i="13"/>
  <c r="W50" i="13"/>
  <c r="W12" i="13"/>
  <c r="W52" i="13"/>
  <c r="W54" i="13"/>
  <c r="W40" i="13"/>
  <c r="W42" i="13"/>
  <c r="W44" i="13"/>
  <c r="W46" i="13"/>
  <c r="W48" i="13"/>
  <c r="E7" i="13"/>
  <c r="E15" i="13"/>
  <c r="E23" i="13"/>
  <c r="E31" i="13"/>
  <c r="E39" i="13"/>
  <c r="E47" i="13"/>
  <c r="E8" i="13"/>
  <c r="E16" i="13"/>
  <c r="E24" i="13"/>
  <c r="E32" i="13"/>
  <c r="E40" i="13"/>
  <c r="E48" i="13"/>
  <c r="E6" i="13"/>
  <c r="E9" i="13"/>
  <c r="E17" i="13"/>
  <c r="E25" i="13"/>
  <c r="E33" i="13"/>
  <c r="E41" i="13"/>
  <c r="E49" i="13"/>
  <c r="E30" i="13"/>
  <c r="E10" i="13"/>
  <c r="E18" i="13"/>
  <c r="E26" i="13"/>
  <c r="E34" i="13"/>
  <c r="E42" i="13"/>
  <c r="E50" i="13"/>
  <c r="E54" i="13"/>
  <c r="E11" i="13"/>
  <c r="E19" i="13"/>
  <c r="E27" i="13"/>
  <c r="E35" i="13"/>
  <c r="E43" i="13"/>
  <c r="E51" i="13"/>
  <c r="E22" i="13"/>
  <c r="E12" i="13"/>
  <c r="E20" i="13"/>
  <c r="E28" i="13"/>
  <c r="E36" i="13"/>
  <c r="E44" i="13"/>
  <c r="E52" i="13"/>
  <c r="E46" i="13"/>
  <c r="E13" i="13"/>
  <c r="E21" i="13"/>
  <c r="E29" i="13"/>
  <c r="E37" i="13"/>
  <c r="E45" i="13"/>
  <c r="E53" i="13"/>
  <c r="E38" i="13"/>
  <c r="E14" i="13"/>
  <c r="D33" i="6"/>
  <c r="Y37" i="5"/>
  <c r="Y29" i="6"/>
  <c r="S14" i="6"/>
  <c r="S26" i="5"/>
  <c r="S42" i="6"/>
  <c r="S34" i="5"/>
  <c r="S18" i="6"/>
  <c r="S31" i="5"/>
  <c r="S38" i="5"/>
  <c r="S31" i="6"/>
  <c r="S22" i="6"/>
  <c r="S26" i="6"/>
  <c r="S14" i="5"/>
  <c r="S10" i="6"/>
  <c r="S22" i="5"/>
  <c r="S38" i="6"/>
  <c r="S10" i="5"/>
  <c r="S18" i="5"/>
  <c r="S34" i="6"/>
  <c r="Y25" i="6"/>
  <c r="Y37" i="6"/>
  <c r="Y9" i="6"/>
  <c r="D21" i="6"/>
  <c r="Y21" i="6"/>
  <c r="D54" i="6"/>
  <c r="D18" i="6"/>
  <c r="D14" i="6"/>
  <c r="D45" i="6"/>
  <c r="D56" i="6"/>
  <c r="D52" i="6"/>
  <c r="D48" i="6"/>
  <c r="D44" i="6"/>
  <c r="D40" i="6"/>
  <c r="D36" i="6"/>
  <c r="D32" i="6"/>
  <c r="D28" i="6"/>
  <c r="D24" i="6"/>
  <c r="D20" i="6"/>
  <c r="D16" i="6"/>
  <c r="D12" i="6"/>
  <c r="D8" i="6"/>
  <c r="D26" i="6"/>
  <c r="D10" i="6"/>
  <c r="D49" i="6"/>
  <c r="D38" i="6"/>
  <c r="D34" i="6"/>
  <c r="D53" i="6"/>
  <c r="D55" i="6"/>
  <c r="D51" i="6"/>
  <c r="D47" i="6"/>
  <c r="D43" i="6"/>
  <c r="D39" i="6"/>
  <c r="D35" i="6"/>
  <c r="D30" i="6"/>
  <c r="D27" i="6"/>
  <c r="D23" i="6"/>
  <c r="D19" i="6"/>
  <c r="D15" i="6"/>
  <c r="D11" i="6"/>
  <c r="D46" i="6"/>
  <c r="D50" i="6"/>
  <c r="D42" i="6"/>
  <c r="D22" i="6"/>
  <c r="D31" i="6"/>
  <c r="D7" i="6"/>
  <c r="D17" i="6"/>
  <c r="D29" i="6"/>
  <c r="Y33" i="6"/>
  <c r="AB56" i="6"/>
  <c r="I56" i="6"/>
  <c r="V56" i="6"/>
  <c r="L56" i="6"/>
  <c r="M56" i="6"/>
  <c r="J56" i="6"/>
  <c r="D41" i="6"/>
  <c r="Y26" i="6"/>
  <c r="Y22" i="6"/>
  <c r="Y10" i="6"/>
  <c r="Y56" i="6"/>
  <c r="Y52" i="6"/>
  <c r="Y48" i="6"/>
  <c r="Y44" i="6"/>
  <c r="Y40" i="6"/>
  <c r="Y36" i="6"/>
  <c r="Y32" i="6"/>
  <c r="Y28" i="6"/>
  <c r="Y24" i="6"/>
  <c r="Y20" i="6"/>
  <c r="Y16" i="6"/>
  <c r="Y12" i="6"/>
  <c r="Y8" i="6"/>
  <c r="Y14" i="6"/>
  <c r="Y45" i="6"/>
  <c r="Y46" i="6"/>
  <c r="Y42" i="6"/>
  <c r="Y53" i="6"/>
  <c r="Y49" i="6"/>
  <c r="Y55" i="6"/>
  <c r="Y51" i="6"/>
  <c r="Y47" i="6"/>
  <c r="Y43" i="6"/>
  <c r="Y39" i="6"/>
  <c r="Y35" i="6"/>
  <c r="Y30" i="6"/>
  <c r="Y27" i="6"/>
  <c r="Y23" i="6"/>
  <c r="Y19" i="6"/>
  <c r="Y15" i="6"/>
  <c r="Y11" i="6"/>
  <c r="Y50" i="6"/>
  <c r="Y38" i="6"/>
  <c r="Y54" i="6"/>
  <c r="Y34" i="6"/>
  <c r="Y18" i="6"/>
  <c r="Y31" i="6"/>
  <c r="Y7" i="6"/>
  <c r="D13" i="6"/>
  <c r="Y17" i="6"/>
  <c r="Y41" i="6"/>
  <c r="D25" i="6"/>
  <c r="D9" i="6"/>
  <c r="Y13" i="6"/>
  <c r="D37" i="6"/>
  <c r="G21" i="6"/>
  <c r="G25" i="6"/>
  <c r="G29" i="6"/>
  <c r="G33" i="6"/>
  <c r="G37" i="6"/>
  <c r="G41" i="6"/>
  <c r="G45" i="6"/>
  <c r="G49" i="6"/>
  <c r="G53" i="6"/>
  <c r="S27" i="6"/>
  <c r="S39" i="6"/>
  <c r="S47" i="6"/>
  <c r="S7" i="6"/>
  <c r="G10" i="6"/>
  <c r="G14" i="6"/>
  <c r="G18" i="6"/>
  <c r="G22" i="6"/>
  <c r="G26" i="6"/>
  <c r="G34" i="6"/>
  <c r="G38" i="6"/>
  <c r="G42" i="6"/>
  <c r="G46" i="6"/>
  <c r="G50" i="6"/>
  <c r="G54" i="6"/>
  <c r="S46" i="6"/>
  <c r="S50" i="6"/>
  <c r="S54" i="6"/>
  <c r="S30" i="6"/>
  <c r="S43" i="6"/>
  <c r="S55" i="6"/>
  <c r="S8" i="6"/>
  <c r="S12" i="6"/>
  <c r="S16" i="6"/>
  <c r="S20" i="6"/>
  <c r="S24" i="6"/>
  <c r="S28" i="6"/>
  <c r="S32" i="6"/>
  <c r="S36" i="6"/>
  <c r="S40" i="6"/>
  <c r="S44" i="6"/>
  <c r="S48" i="6"/>
  <c r="S52" i="6"/>
  <c r="S56" i="6"/>
  <c r="S11" i="6"/>
  <c r="S15" i="6"/>
  <c r="S19" i="6"/>
  <c r="S23" i="6"/>
  <c r="S51" i="6"/>
  <c r="G11" i="6"/>
  <c r="G15" i="6"/>
  <c r="G19" i="6"/>
  <c r="G23" i="6"/>
  <c r="G27" i="6"/>
  <c r="G30" i="6"/>
  <c r="G35" i="6"/>
  <c r="G39" i="6"/>
  <c r="G43" i="6"/>
  <c r="G47" i="6"/>
  <c r="G51" i="6"/>
  <c r="G55" i="6"/>
  <c r="S9" i="6"/>
  <c r="S13" i="6"/>
  <c r="S17" i="6"/>
  <c r="S21" i="6"/>
  <c r="S25" i="6"/>
  <c r="S29" i="6"/>
  <c r="S33" i="6"/>
  <c r="S37" i="6"/>
  <c r="S41" i="6"/>
  <c r="S45" i="6"/>
  <c r="S49" i="6"/>
  <c r="S53" i="6"/>
  <c r="S35" i="6"/>
  <c r="A7" i="6"/>
  <c r="G7" i="6" s="1"/>
  <c r="G8" i="6"/>
  <c r="G12" i="6"/>
  <c r="G16" i="6"/>
  <c r="G20" i="6"/>
  <c r="G24" i="6"/>
  <c r="G28" i="6"/>
  <c r="G32" i="6"/>
  <c r="G36" i="6"/>
  <c r="G40" i="6"/>
  <c r="G44" i="6"/>
  <c r="G48" i="6"/>
  <c r="G52" i="6"/>
  <c r="D56" i="5"/>
  <c r="D52" i="5"/>
  <c r="D48" i="5"/>
  <c r="D44" i="5"/>
  <c r="D40" i="5"/>
  <c r="D36" i="5"/>
  <c r="D32" i="5"/>
  <c r="D28" i="5"/>
  <c r="D24" i="5"/>
  <c r="D20" i="5"/>
  <c r="D16" i="5"/>
  <c r="D12" i="5"/>
  <c r="D8" i="5"/>
  <c r="D55" i="5"/>
  <c r="D51" i="5"/>
  <c r="D47" i="5"/>
  <c r="D43" i="5"/>
  <c r="D39" i="5"/>
  <c r="D35" i="5"/>
  <c r="D30" i="5"/>
  <c r="D27" i="5"/>
  <c r="D23" i="5"/>
  <c r="D19" i="5"/>
  <c r="D15" i="5"/>
  <c r="D11" i="5"/>
  <c r="D54" i="5"/>
  <c r="D50" i="5"/>
  <c r="D46" i="5"/>
  <c r="D42" i="5"/>
  <c r="D38" i="5"/>
  <c r="D34" i="5"/>
  <c r="D26" i="5"/>
  <c r="D22" i="5"/>
  <c r="D18" i="5"/>
  <c r="D14" i="5"/>
  <c r="D10" i="5"/>
  <c r="D31" i="5"/>
  <c r="D7" i="5"/>
  <c r="D53" i="5"/>
  <c r="D49" i="5"/>
  <c r="D45" i="5"/>
  <c r="Y17" i="5"/>
  <c r="Y21" i="5"/>
  <c r="D9" i="5"/>
  <c r="AB56" i="5"/>
  <c r="V56" i="5"/>
  <c r="M56" i="5"/>
  <c r="L56" i="5"/>
  <c r="J56" i="5"/>
  <c r="I56" i="5"/>
  <c r="D17" i="5"/>
  <c r="Y29" i="5"/>
  <c r="D25" i="5"/>
  <c r="D37" i="5"/>
  <c r="D13" i="5"/>
  <c r="Y25" i="5"/>
  <c r="Y56" i="5"/>
  <c r="Y52" i="5"/>
  <c r="Y48" i="5"/>
  <c r="Y44" i="5"/>
  <c r="Y40" i="5"/>
  <c r="Y36" i="5"/>
  <c r="Y32" i="5"/>
  <c r="Y28" i="5"/>
  <c r="Y24" i="5"/>
  <c r="Y20" i="5"/>
  <c r="Y16" i="5"/>
  <c r="Y12" i="5"/>
  <c r="Y8" i="5"/>
  <c r="Y55" i="5"/>
  <c r="Y51" i="5"/>
  <c r="Y47" i="5"/>
  <c r="Y43" i="5"/>
  <c r="Y39" i="5"/>
  <c r="Y35" i="5"/>
  <c r="Y30" i="5"/>
  <c r="Y27" i="5"/>
  <c r="Y23" i="5"/>
  <c r="Y19" i="5"/>
  <c r="Y15" i="5"/>
  <c r="Y11" i="5"/>
  <c r="Y54" i="5"/>
  <c r="Y50" i="5"/>
  <c r="Y46" i="5"/>
  <c r="Y42" i="5"/>
  <c r="Y38" i="5"/>
  <c r="Y34" i="5"/>
  <c r="Y26" i="5"/>
  <c r="Y22" i="5"/>
  <c r="Y18" i="5"/>
  <c r="Y14" i="5"/>
  <c r="Y10" i="5"/>
  <c r="Y31" i="5"/>
  <c r="Y7" i="5"/>
  <c r="Y53" i="5"/>
  <c r="Y49" i="5"/>
  <c r="Y45" i="5"/>
  <c r="Y41" i="5"/>
  <c r="Y13" i="5"/>
  <c r="D21" i="5"/>
  <c r="D33" i="5"/>
  <c r="Y33" i="5"/>
  <c r="Y9" i="5"/>
  <c r="D29" i="5"/>
  <c r="D41" i="5"/>
  <c r="S42" i="5"/>
  <c r="S46" i="5"/>
  <c r="S50" i="5"/>
  <c r="S54" i="5"/>
  <c r="G9" i="5"/>
  <c r="G13" i="5"/>
  <c r="G17" i="5"/>
  <c r="G21" i="5"/>
  <c r="G25" i="5"/>
  <c r="G29" i="5"/>
  <c r="G33" i="5"/>
  <c r="G37" i="5"/>
  <c r="G41" i="5"/>
  <c r="G45" i="5"/>
  <c r="G49" i="5"/>
  <c r="G53" i="5"/>
  <c r="S11" i="5"/>
  <c r="S15" i="5"/>
  <c r="S19" i="5"/>
  <c r="S23" i="5"/>
  <c r="S27" i="5"/>
  <c r="S30" i="5"/>
  <c r="G31" i="5"/>
  <c r="S35" i="5"/>
  <c r="S39" i="5"/>
  <c r="S43" i="5"/>
  <c r="S47" i="5"/>
  <c r="S51" i="5"/>
  <c r="S55" i="5"/>
  <c r="S7" i="5"/>
  <c r="G10" i="5"/>
  <c r="G14" i="5"/>
  <c r="G18" i="5"/>
  <c r="G22" i="5"/>
  <c r="G26" i="5"/>
  <c r="G34" i="5"/>
  <c r="G38" i="5"/>
  <c r="G42" i="5"/>
  <c r="G46" i="5"/>
  <c r="G50" i="5"/>
  <c r="G54" i="5"/>
  <c r="S8" i="5"/>
  <c r="S12" i="5"/>
  <c r="S16" i="5"/>
  <c r="S20" i="5"/>
  <c r="S24" i="5"/>
  <c r="S28" i="5"/>
  <c r="S32" i="5"/>
  <c r="S36" i="5"/>
  <c r="S40" i="5"/>
  <c r="S44" i="5"/>
  <c r="S48" i="5"/>
  <c r="S52" i="5"/>
  <c r="S56" i="5"/>
  <c r="G11" i="5"/>
  <c r="G15" i="5"/>
  <c r="G19" i="5"/>
  <c r="G23" i="5"/>
  <c r="G27" i="5"/>
  <c r="G30" i="5"/>
  <c r="G35" i="5"/>
  <c r="G39" i="5"/>
  <c r="G43" i="5"/>
  <c r="G47" i="5"/>
  <c r="G51" i="5"/>
  <c r="G55" i="5"/>
  <c r="S9" i="5"/>
  <c r="S13" i="5"/>
  <c r="S17" i="5"/>
  <c r="S21" i="5"/>
  <c r="S25" i="5"/>
  <c r="S29" i="5"/>
  <c r="S33" i="5"/>
  <c r="S37" i="5"/>
  <c r="S41" i="5"/>
  <c r="S45" i="5"/>
  <c r="S49" i="5"/>
  <c r="S53" i="5"/>
  <c r="A7" i="5"/>
  <c r="G7" i="5" s="1"/>
  <c r="G8" i="5"/>
  <c r="G12" i="5"/>
  <c r="G16" i="5"/>
  <c r="G20" i="5"/>
  <c r="G24" i="5"/>
  <c r="G28" i="5"/>
  <c r="G32" i="5"/>
  <c r="G36" i="5"/>
  <c r="G40" i="5"/>
  <c r="G44" i="5"/>
  <c r="G48" i="5"/>
  <c r="G52" i="5"/>
  <c r="BN2" i="18" l="1" a="1"/>
  <c r="BN2" i="18" s="1"/>
  <c r="BF2" i="18" a="1"/>
  <c r="BF2" i="18" s="1"/>
  <c r="W5" i="13"/>
  <c r="BJ2" i="18" a="1"/>
  <c r="BJ2" i="18" s="1"/>
  <c r="AL5" i="13"/>
  <c r="BK2" i="18" a="1"/>
  <c r="BK2" i="18" s="1"/>
  <c r="T5" i="13"/>
  <c r="AT2" i="18" a="1"/>
  <c r="AT2" i="18" s="1"/>
  <c r="AI5" i="13"/>
  <c r="AU2" i="18" a="1"/>
  <c r="AU2" i="18" s="1"/>
  <c r="E5" i="13"/>
  <c r="AP2" i="18" a="1"/>
  <c r="AP2" i="18" s="1"/>
  <c r="AH44" i="6"/>
  <c r="AH23" i="6"/>
  <c r="AH38" i="6"/>
  <c r="AH40" i="6"/>
  <c r="AH32" i="6"/>
  <c r="AH43" i="6"/>
  <c r="AH11" i="6"/>
  <c r="AH22" i="6"/>
  <c r="AH53" i="6"/>
  <c r="AH21" i="6"/>
  <c r="I31" i="6"/>
  <c r="AH31" i="6"/>
  <c r="AH27" i="6"/>
  <c r="AH28" i="6"/>
  <c r="AH54" i="6"/>
  <c r="AH49" i="6"/>
  <c r="AH24" i="6"/>
  <c r="AH35" i="6"/>
  <c r="AH50" i="6"/>
  <c r="AH14" i="6"/>
  <c r="AH45" i="6"/>
  <c r="V13" i="6"/>
  <c r="AH13" i="6"/>
  <c r="AH16" i="6"/>
  <c r="AH42" i="6"/>
  <c r="AH12" i="6"/>
  <c r="AH33" i="6"/>
  <c r="AH39" i="6"/>
  <c r="AH18" i="6"/>
  <c r="V17" i="6"/>
  <c r="AH17" i="6"/>
  <c r="AH52" i="6"/>
  <c r="AH20" i="6"/>
  <c r="AH30" i="6"/>
  <c r="AH46" i="6"/>
  <c r="AH10" i="6"/>
  <c r="AH41" i="6"/>
  <c r="V9" i="6"/>
  <c r="AH9" i="6"/>
  <c r="AH48" i="6"/>
  <c r="AH37" i="6"/>
  <c r="AH19" i="6"/>
  <c r="AH55" i="6"/>
  <c r="AH8" i="6"/>
  <c r="AH51" i="6"/>
  <c r="AH34" i="6"/>
  <c r="AH29" i="6"/>
  <c r="AH36" i="6"/>
  <c r="AH7" i="6"/>
  <c r="AH47" i="6"/>
  <c r="AH15" i="6"/>
  <c r="AH26" i="6"/>
  <c r="AH25" i="6"/>
  <c r="AH11" i="5"/>
  <c r="AH17" i="5"/>
  <c r="AH45" i="5"/>
  <c r="AH52" i="5"/>
  <c r="AH20" i="5"/>
  <c r="AH27" i="5"/>
  <c r="AH26" i="5"/>
  <c r="AH33" i="5"/>
  <c r="AH10" i="5"/>
  <c r="AH48" i="5"/>
  <c r="AH16" i="5"/>
  <c r="AH55" i="5"/>
  <c r="AH23" i="5"/>
  <c r="AH22" i="5"/>
  <c r="AH29" i="5"/>
  <c r="AH36" i="5"/>
  <c r="AH43" i="5"/>
  <c r="AH49" i="5"/>
  <c r="AH32" i="5"/>
  <c r="AH42" i="5"/>
  <c r="AH37" i="5"/>
  <c r="AH12" i="5"/>
  <c r="AH19" i="5"/>
  <c r="AH54" i="5"/>
  <c r="AH7" i="5"/>
  <c r="AH46" i="5"/>
  <c r="AH24" i="5"/>
  <c r="AH30" i="5"/>
  <c r="AH34" i="5"/>
  <c r="AH44" i="5"/>
  <c r="AH51" i="5"/>
  <c r="AH18" i="5"/>
  <c r="AH25" i="5"/>
  <c r="AH40" i="5"/>
  <c r="AH8" i="5"/>
  <c r="AH47" i="5"/>
  <c r="AH15" i="5"/>
  <c r="AH50" i="5"/>
  <c r="AH14" i="5"/>
  <c r="AH53" i="5"/>
  <c r="AH21" i="5"/>
  <c r="AH31" i="5"/>
  <c r="AH39" i="5"/>
  <c r="AH13" i="5"/>
  <c r="AH28" i="5"/>
  <c r="AH35" i="5"/>
  <c r="AH38" i="5"/>
  <c r="AH41" i="5"/>
  <c r="AH9" i="5"/>
  <c r="AO5" i="13"/>
  <c r="BS2" i="18" a="1"/>
  <c r="BS2" i="18" s="1"/>
  <c r="AM5" i="9"/>
  <c r="J31" i="6"/>
  <c r="AM5" i="10"/>
  <c r="AB31" i="6"/>
  <c r="J17" i="6"/>
  <c r="AM7" i="8"/>
  <c r="AM5" i="8"/>
  <c r="L13" i="6"/>
  <c r="AB13" i="6"/>
  <c r="J13" i="6"/>
  <c r="I13" i="6"/>
  <c r="M13" i="6"/>
  <c r="AM7" i="9"/>
  <c r="O7" i="8"/>
  <c r="P4" i="8" a="1"/>
  <c r="P4" i="8" s="1"/>
  <c r="P3" i="8" a="1"/>
  <c r="P3" i="8" s="1"/>
  <c r="AL4" i="11"/>
  <c r="H5" i="13"/>
  <c r="O7" i="9"/>
  <c r="P4" i="9" a="1"/>
  <c r="P4" i="9" s="1"/>
  <c r="P3" i="9" a="1"/>
  <c r="P3" i="9" s="1"/>
  <c r="AK4" i="11"/>
  <c r="AM6" i="11" s="1"/>
  <c r="AL4" i="12"/>
  <c r="O10" i="11"/>
  <c r="O18" i="11"/>
  <c r="O26" i="11"/>
  <c r="O34" i="11"/>
  <c r="O42" i="11"/>
  <c r="O50" i="11"/>
  <c r="O11" i="11"/>
  <c r="O19" i="11"/>
  <c r="O27" i="11"/>
  <c r="O35" i="11"/>
  <c r="O43" i="11"/>
  <c r="O51" i="11"/>
  <c r="O12" i="11"/>
  <c r="O20" i="11"/>
  <c r="O28" i="11"/>
  <c r="O36" i="11"/>
  <c r="O44" i="11"/>
  <c r="O52" i="11"/>
  <c r="O13" i="11"/>
  <c r="O21" i="11"/>
  <c r="O29" i="11"/>
  <c r="O37" i="11"/>
  <c r="O45" i="11"/>
  <c r="O53" i="11"/>
  <c r="O14" i="11"/>
  <c r="O22" i="11"/>
  <c r="O30" i="11"/>
  <c r="O38" i="11"/>
  <c r="O46" i="11"/>
  <c r="O54" i="11"/>
  <c r="O15" i="11"/>
  <c r="O23" i="11"/>
  <c r="O31" i="11"/>
  <c r="O39" i="11"/>
  <c r="O47" i="11"/>
  <c r="O55" i="11"/>
  <c r="O8" i="11"/>
  <c r="O16" i="11"/>
  <c r="O24" i="11"/>
  <c r="O32" i="11"/>
  <c r="O40" i="11"/>
  <c r="O48" i="11"/>
  <c r="O56" i="11"/>
  <c r="O9" i="11"/>
  <c r="O17" i="11"/>
  <c r="O25" i="11"/>
  <c r="O33" i="11"/>
  <c r="O41" i="11"/>
  <c r="O49" i="11"/>
  <c r="AK4" i="12"/>
  <c r="AM6" i="12" s="1"/>
  <c r="K5" i="13"/>
  <c r="O7" i="10"/>
  <c r="P4" i="10" a="1"/>
  <c r="P4" i="10" s="1"/>
  <c r="P3" i="10" a="1"/>
  <c r="P3" i="10" s="1"/>
  <c r="O8" i="12"/>
  <c r="O16" i="12"/>
  <c r="O24" i="12"/>
  <c r="O32" i="12"/>
  <c r="O40" i="12"/>
  <c r="O48" i="12"/>
  <c r="O56" i="12"/>
  <c r="O9" i="12"/>
  <c r="O17" i="12"/>
  <c r="O25" i="12"/>
  <c r="O33" i="12"/>
  <c r="O41" i="12"/>
  <c r="O49" i="12"/>
  <c r="O10" i="12"/>
  <c r="O18" i="12"/>
  <c r="O26" i="12"/>
  <c r="O34" i="12"/>
  <c r="O42" i="12"/>
  <c r="O50" i="12"/>
  <c r="O11" i="12"/>
  <c r="O19" i="12"/>
  <c r="O27" i="12"/>
  <c r="O35" i="12"/>
  <c r="O43" i="12"/>
  <c r="O51" i="12"/>
  <c r="O12" i="12"/>
  <c r="O20" i="12"/>
  <c r="O28" i="12"/>
  <c r="O36" i="12"/>
  <c r="O44" i="12"/>
  <c r="O52" i="12"/>
  <c r="O13" i="12"/>
  <c r="O21" i="12"/>
  <c r="O29" i="12"/>
  <c r="O37" i="12"/>
  <c r="O45" i="12"/>
  <c r="O53" i="12"/>
  <c r="O14" i="12"/>
  <c r="O22" i="12"/>
  <c r="O30" i="12"/>
  <c r="O38" i="12"/>
  <c r="O46" i="12"/>
  <c r="O54" i="12"/>
  <c r="O15" i="12"/>
  <c r="O23" i="12"/>
  <c r="O31" i="12"/>
  <c r="O39" i="12"/>
  <c r="O47" i="12"/>
  <c r="O55" i="12"/>
  <c r="M9" i="6"/>
  <c r="L17" i="6"/>
  <c r="I9" i="6"/>
  <c r="M17" i="6"/>
  <c r="AB17" i="6"/>
  <c r="I17" i="6"/>
  <c r="L9" i="6"/>
  <c r="J9" i="6"/>
  <c r="M31" i="6"/>
  <c r="V31" i="6"/>
  <c r="AB9" i="6"/>
  <c r="L31" i="6"/>
  <c r="Q22" i="13"/>
  <c r="Q20" i="13"/>
  <c r="Q44" i="13"/>
  <c r="Q19" i="13"/>
  <c r="Q47" i="13"/>
  <c r="Q46" i="13"/>
  <c r="Q42" i="13"/>
  <c r="Q15" i="13"/>
  <c r="Q35" i="13"/>
  <c r="Q10" i="13"/>
  <c r="Q34" i="13"/>
  <c r="Q7" i="13"/>
  <c r="Q31" i="13"/>
  <c r="Q6" i="13"/>
  <c r="Q54" i="13"/>
  <c r="Q28" i="13"/>
  <c r="Q52" i="13"/>
  <c r="Q39" i="13"/>
  <c r="Q27" i="13"/>
  <c r="Q14" i="13"/>
  <c r="Q51" i="13"/>
  <c r="Q38" i="13"/>
  <c r="Q26" i="13"/>
  <c r="Q12" i="13"/>
  <c r="Q50" i="13"/>
  <c r="Q36" i="13"/>
  <c r="Q23" i="13"/>
  <c r="Q11" i="13"/>
  <c r="Q43" i="13"/>
  <c r="Q30" i="13"/>
  <c r="Q18" i="13"/>
  <c r="Q49" i="13"/>
  <c r="Q41" i="13"/>
  <c r="Q33" i="13"/>
  <c r="Q25" i="13"/>
  <c r="Q17" i="13"/>
  <c r="Q9" i="13"/>
  <c r="Q48" i="13"/>
  <c r="Q40" i="13"/>
  <c r="Q32" i="13"/>
  <c r="Q24" i="13"/>
  <c r="Q16" i="13"/>
  <c r="Q8" i="13"/>
  <c r="Q53" i="13"/>
  <c r="Q45" i="13"/>
  <c r="Q37" i="13"/>
  <c r="Q29" i="13"/>
  <c r="Q21" i="13"/>
  <c r="Q13" i="13"/>
  <c r="V3" i="10"/>
  <c r="AL7" i="10" s="1"/>
  <c r="V4" i="10"/>
  <c r="AK7" i="10" s="1"/>
  <c r="AM7" i="10" s="1"/>
  <c r="R7" i="12"/>
  <c r="S7" i="12" s="1"/>
  <c r="S10" i="12"/>
  <c r="S46" i="12"/>
  <c r="S19" i="12"/>
  <c r="S47" i="12"/>
  <c r="S8" i="12"/>
  <c r="S40" i="12"/>
  <c r="S29" i="12"/>
  <c r="S18" i="12"/>
  <c r="S54" i="12"/>
  <c r="S23" i="12"/>
  <c r="S51" i="12"/>
  <c r="S12" i="12"/>
  <c r="S44" i="12"/>
  <c r="S33" i="12"/>
  <c r="S27" i="12"/>
  <c r="S55" i="12"/>
  <c r="S16" i="12"/>
  <c r="S48" i="12"/>
  <c r="S37" i="12"/>
  <c r="S30" i="12"/>
  <c r="S38" i="12"/>
  <c r="S20" i="12"/>
  <c r="S52" i="12"/>
  <c r="S9" i="12"/>
  <c r="S41" i="12"/>
  <c r="S49" i="12"/>
  <c r="S14" i="12"/>
  <c r="S24" i="12"/>
  <c r="S56" i="12"/>
  <c r="S13" i="12"/>
  <c r="S45" i="12"/>
  <c r="S22" i="12"/>
  <c r="S35" i="12"/>
  <c r="S28" i="12"/>
  <c r="S26" i="12"/>
  <c r="S17" i="12"/>
  <c r="S11" i="12"/>
  <c r="S34" i="12"/>
  <c r="S39" i="12"/>
  <c r="S32" i="12"/>
  <c r="S50" i="12"/>
  <c r="S21" i="12"/>
  <c r="S53" i="12"/>
  <c r="S31" i="12"/>
  <c r="S42" i="12"/>
  <c r="S15" i="12"/>
  <c r="S43" i="12"/>
  <c r="S36" i="12"/>
  <c r="S25" i="12"/>
  <c r="S41" i="11"/>
  <c r="S9" i="11"/>
  <c r="S28" i="11"/>
  <c r="S19" i="11"/>
  <c r="S43" i="11"/>
  <c r="S55" i="11"/>
  <c r="S37" i="11"/>
  <c r="S56" i="11"/>
  <c r="S24" i="11"/>
  <c r="S10" i="11"/>
  <c r="S34" i="11"/>
  <c r="S15" i="11"/>
  <c r="R7" i="11"/>
  <c r="S7" i="11" s="1"/>
  <c r="S33" i="11"/>
  <c r="S52" i="11"/>
  <c r="S20" i="11"/>
  <c r="S47" i="11"/>
  <c r="S18" i="11"/>
  <c r="S38" i="11"/>
  <c r="S27" i="11"/>
  <c r="S29" i="11"/>
  <c r="S48" i="11"/>
  <c r="S16" i="11"/>
  <c r="S51" i="11"/>
  <c r="S30" i="11"/>
  <c r="S42" i="11"/>
  <c r="S23" i="11"/>
  <c r="S21" i="11"/>
  <c r="S8" i="11"/>
  <c r="S14" i="11"/>
  <c r="S31" i="11"/>
  <c r="S25" i="11"/>
  <c r="S44" i="11"/>
  <c r="S12" i="11"/>
  <c r="S35" i="11"/>
  <c r="S46" i="11"/>
  <c r="S22" i="11"/>
  <c r="S53" i="11"/>
  <c r="S40" i="11"/>
  <c r="S50" i="11"/>
  <c r="S49" i="11"/>
  <c r="S17" i="11"/>
  <c r="S36" i="11"/>
  <c r="S11" i="11"/>
  <c r="S39" i="11"/>
  <c r="S54" i="11"/>
  <c r="S45" i="11"/>
  <c r="S13" i="11"/>
  <c r="S32" i="11"/>
  <c r="S26" i="11"/>
  <c r="N41" i="13"/>
  <c r="X7" i="12"/>
  <c r="Y7" i="12" s="1"/>
  <c r="Y48" i="12"/>
  <c r="Y16" i="12"/>
  <c r="Y51" i="12"/>
  <c r="Y19" i="12"/>
  <c r="Y34" i="12"/>
  <c r="Y45" i="12"/>
  <c r="Y8" i="12"/>
  <c r="Y43" i="12"/>
  <c r="Y22" i="12"/>
  <c r="Y25" i="12"/>
  <c r="Y17" i="12"/>
  <c r="Y44" i="12"/>
  <c r="Y12" i="12"/>
  <c r="Y47" i="12"/>
  <c r="Y15" i="12"/>
  <c r="Y26" i="12"/>
  <c r="Y13" i="12"/>
  <c r="Y40" i="12"/>
  <c r="Y11" i="12"/>
  <c r="Y36" i="12"/>
  <c r="Y53" i="12"/>
  <c r="Y39" i="12"/>
  <c r="Y54" i="12"/>
  <c r="Y18" i="12"/>
  <c r="Y21" i="12"/>
  <c r="Y32" i="12"/>
  <c r="Y41" i="12"/>
  <c r="Y35" i="12"/>
  <c r="Y50" i="12"/>
  <c r="Y14" i="12"/>
  <c r="Y55" i="12"/>
  <c r="Y49" i="12"/>
  <c r="Y9" i="12"/>
  <c r="Y33" i="12"/>
  <c r="Y28" i="12"/>
  <c r="Y37" i="12"/>
  <c r="Y30" i="12"/>
  <c r="Y46" i="12"/>
  <c r="Y10" i="12"/>
  <c r="Y20" i="12"/>
  <c r="Y38" i="12"/>
  <c r="Y56" i="12"/>
  <c r="Y24" i="12"/>
  <c r="Y29" i="12"/>
  <c r="Y27" i="12"/>
  <c r="Y42" i="12"/>
  <c r="Y31" i="12"/>
  <c r="Y52" i="12"/>
  <c r="Y23" i="12"/>
  <c r="N54" i="13"/>
  <c r="N23" i="13"/>
  <c r="N48" i="13"/>
  <c r="N21" i="13"/>
  <c r="N6" i="13"/>
  <c r="N32" i="13"/>
  <c r="N9" i="13"/>
  <c r="N52" i="13"/>
  <c r="N16" i="13"/>
  <c r="N31" i="13"/>
  <c r="N34" i="13"/>
  <c r="N35" i="13"/>
  <c r="N44" i="13"/>
  <c r="N18" i="13"/>
  <c r="N19" i="13"/>
  <c r="N12" i="13"/>
  <c r="N37" i="13"/>
  <c r="N22" i="13"/>
  <c r="X7" i="11"/>
  <c r="Y7" i="11" s="1"/>
  <c r="Y37" i="11"/>
  <c r="Y28" i="11"/>
  <c r="Y47" i="11"/>
  <c r="Y15" i="11"/>
  <c r="Y35" i="11"/>
  <c r="Y41" i="11"/>
  <c r="Y14" i="11"/>
  <c r="Y56" i="11"/>
  <c r="Y24" i="11"/>
  <c r="Y43" i="11"/>
  <c r="Y11" i="11"/>
  <c r="Y26" i="11"/>
  <c r="Y18" i="11"/>
  <c r="Y16" i="11"/>
  <c r="Y45" i="11"/>
  <c r="Y34" i="11"/>
  <c r="Y52" i="11"/>
  <c r="Y20" i="11"/>
  <c r="Y39" i="11"/>
  <c r="Y9" i="11"/>
  <c r="Y53" i="11"/>
  <c r="Y22" i="11"/>
  <c r="Y25" i="11"/>
  <c r="Y42" i="11"/>
  <c r="Y44" i="11"/>
  <c r="Y12" i="11"/>
  <c r="Y30" i="11"/>
  <c r="Y49" i="11"/>
  <c r="Y29" i="11"/>
  <c r="Y40" i="11"/>
  <c r="Y8" i="11"/>
  <c r="Y27" i="11"/>
  <c r="Y21" i="11"/>
  <c r="Y48" i="11"/>
  <c r="Y54" i="11"/>
  <c r="Y46" i="11"/>
  <c r="Y17" i="11"/>
  <c r="Y31" i="11"/>
  <c r="Y36" i="11"/>
  <c r="Y55" i="11"/>
  <c r="Y23" i="11"/>
  <c r="Y10" i="11"/>
  <c r="Y50" i="11"/>
  <c r="Y33" i="11"/>
  <c r="Y32" i="11"/>
  <c r="Y51" i="11"/>
  <c r="Y19" i="11"/>
  <c r="Y38" i="11"/>
  <c r="Y13" i="11"/>
  <c r="N26" i="13"/>
  <c r="N29" i="13"/>
  <c r="N24" i="13"/>
  <c r="N11" i="13"/>
  <c r="N49" i="13"/>
  <c r="N15" i="13"/>
  <c r="N10" i="13"/>
  <c r="N13" i="13"/>
  <c r="N8" i="13"/>
  <c r="N46" i="13"/>
  <c r="N33" i="13"/>
  <c r="N36" i="13"/>
  <c r="N53" i="13"/>
  <c r="N50" i="13"/>
  <c r="N47" i="13"/>
  <c r="N38" i="13"/>
  <c r="N25" i="13"/>
  <c r="N28" i="13"/>
  <c r="N39" i="13"/>
  <c r="N7" i="13"/>
  <c r="N43" i="13"/>
  <c r="N30" i="13"/>
  <c r="N17" i="13"/>
  <c r="N20" i="13"/>
  <c r="N42" i="13"/>
  <c r="N45" i="13"/>
  <c r="N40" i="13"/>
  <c r="N27" i="13"/>
  <c r="N14" i="13"/>
  <c r="N51" i="13"/>
  <c r="M10" i="6"/>
  <c r="L10" i="6"/>
  <c r="J10" i="6"/>
  <c r="I10" i="6"/>
  <c r="AB10" i="6"/>
  <c r="V10" i="6"/>
  <c r="V49" i="6"/>
  <c r="M49" i="6"/>
  <c r="I49" i="6"/>
  <c r="L49" i="6"/>
  <c r="J49" i="6"/>
  <c r="AB49" i="6"/>
  <c r="AB28" i="6"/>
  <c r="V28" i="6"/>
  <c r="L28" i="6"/>
  <c r="M28" i="6"/>
  <c r="J28" i="6"/>
  <c r="I28" i="6"/>
  <c r="J39" i="6"/>
  <c r="I39" i="6"/>
  <c r="AB39" i="6"/>
  <c r="V39" i="6"/>
  <c r="M39" i="6"/>
  <c r="L39" i="6"/>
  <c r="J15" i="6"/>
  <c r="I15" i="6"/>
  <c r="AB15" i="6"/>
  <c r="V15" i="6"/>
  <c r="M15" i="6"/>
  <c r="L15" i="6"/>
  <c r="V45" i="6"/>
  <c r="M45" i="6"/>
  <c r="L45" i="6"/>
  <c r="J45" i="6"/>
  <c r="I45" i="6"/>
  <c r="AB45" i="6"/>
  <c r="AB24" i="6"/>
  <c r="V24" i="6"/>
  <c r="L24" i="6"/>
  <c r="M24" i="6"/>
  <c r="J24" i="6"/>
  <c r="I24" i="6"/>
  <c r="J35" i="6"/>
  <c r="I35" i="6"/>
  <c r="AB35" i="6"/>
  <c r="V35" i="6"/>
  <c r="M35" i="6"/>
  <c r="L35" i="6"/>
  <c r="M26" i="6"/>
  <c r="L26" i="6"/>
  <c r="J26" i="6"/>
  <c r="I26" i="6"/>
  <c r="AB26" i="6"/>
  <c r="V26" i="6"/>
  <c r="V3" i="6"/>
  <c r="AL7" i="6" s="1"/>
  <c r="V4" i="6"/>
  <c r="AK7" i="6" s="1"/>
  <c r="V41" i="6"/>
  <c r="M41" i="6"/>
  <c r="L41" i="6"/>
  <c r="I41" i="6"/>
  <c r="J41" i="6"/>
  <c r="AB41" i="6"/>
  <c r="AB4" i="6"/>
  <c r="AB3" i="6"/>
  <c r="AB52" i="6"/>
  <c r="I52" i="6"/>
  <c r="V52" i="6"/>
  <c r="L52" i="6"/>
  <c r="M52" i="6"/>
  <c r="J52" i="6"/>
  <c r="AB20" i="6"/>
  <c r="L20" i="6"/>
  <c r="V20" i="6"/>
  <c r="M20" i="6"/>
  <c r="J20" i="6"/>
  <c r="I20" i="6"/>
  <c r="J11" i="6"/>
  <c r="I11" i="6"/>
  <c r="AB11" i="6"/>
  <c r="V11" i="6"/>
  <c r="M11" i="6"/>
  <c r="L11" i="6"/>
  <c r="M54" i="6"/>
  <c r="L54" i="6"/>
  <c r="J54" i="6"/>
  <c r="I54" i="6"/>
  <c r="AB54" i="6"/>
  <c r="V54" i="6"/>
  <c r="M22" i="6"/>
  <c r="L22" i="6"/>
  <c r="J22" i="6"/>
  <c r="I22" i="6"/>
  <c r="AB22" i="6"/>
  <c r="V22" i="6"/>
  <c r="V37" i="6"/>
  <c r="M37" i="6"/>
  <c r="L37" i="6"/>
  <c r="J37" i="6"/>
  <c r="I37" i="6"/>
  <c r="AB37" i="6"/>
  <c r="M50" i="6"/>
  <c r="L50" i="6"/>
  <c r="J50" i="6"/>
  <c r="I50" i="6"/>
  <c r="AB50" i="6"/>
  <c r="V50" i="6"/>
  <c r="AB16" i="6"/>
  <c r="V16" i="6"/>
  <c r="M16" i="6"/>
  <c r="L16" i="6"/>
  <c r="J16" i="6"/>
  <c r="I16" i="6"/>
  <c r="J30" i="6"/>
  <c r="I30" i="6"/>
  <c r="AB30" i="6"/>
  <c r="V30" i="6"/>
  <c r="M30" i="6"/>
  <c r="L30" i="6"/>
  <c r="V33" i="6"/>
  <c r="I33" i="6"/>
  <c r="M33" i="6"/>
  <c r="L33" i="6"/>
  <c r="J33" i="6"/>
  <c r="AB33" i="6"/>
  <c r="AB48" i="6"/>
  <c r="I48" i="6"/>
  <c r="V48" i="6"/>
  <c r="L48" i="6"/>
  <c r="M48" i="6"/>
  <c r="J48" i="6"/>
  <c r="M18" i="6"/>
  <c r="L18" i="6"/>
  <c r="J18" i="6"/>
  <c r="I18" i="6"/>
  <c r="AB18" i="6"/>
  <c r="V18" i="6"/>
  <c r="AB44" i="6"/>
  <c r="V44" i="6"/>
  <c r="L44" i="6"/>
  <c r="M44" i="6"/>
  <c r="J44" i="6"/>
  <c r="I44" i="6"/>
  <c r="AB12" i="6"/>
  <c r="V12" i="6"/>
  <c r="M12" i="6"/>
  <c r="L12" i="6"/>
  <c r="J12" i="6"/>
  <c r="I12" i="6"/>
  <c r="J55" i="6"/>
  <c r="I55" i="6"/>
  <c r="L55" i="6"/>
  <c r="AB55" i="6"/>
  <c r="V55" i="6"/>
  <c r="M55" i="6"/>
  <c r="J27" i="6"/>
  <c r="I27" i="6"/>
  <c r="AB27" i="6"/>
  <c r="V27" i="6"/>
  <c r="M27" i="6"/>
  <c r="L27" i="6"/>
  <c r="M46" i="6"/>
  <c r="L46" i="6"/>
  <c r="J46" i="6"/>
  <c r="I46" i="6"/>
  <c r="AB46" i="6"/>
  <c r="V46" i="6"/>
  <c r="V29" i="6"/>
  <c r="I29" i="6"/>
  <c r="M29" i="6"/>
  <c r="L29" i="6"/>
  <c r="J29" i="6"/>
  <c r="AB29" i="6"/>
  <c r="G3" i="6"/>
  <c r="G4" i="6"/>
  <c r="AB40" i="6"/>
  <c r="V40" i="6"/>
  <c r="L40" i="6"/>
  <c r="M40" i="6"/>
  <c r="J40" i="6"/>
  <c r="I40" i="6"/>
  <c r="AB8" i="6"/>
  <c r="V8" i="6"/>
  <c r="L8" i="6"/>
  <c r="M8" i="6"/>
  <c r="J8" i="6"/>
  <c r="I8" i="6"/>
  <c r="J51" i="6"/>
  <c r="L51" i="6"/>
  <c r="I51" i="6"/>
  <c r="AB51" i="6"/>
  <c r="V51" i="6"/>
  <c r="M51" i="6"/>
  <c r="J23" i="6"/>
  <c r="I23" i="6"/>
  <c r="AB23" i="6"/>
  <c r="V23" i="6"/>
  <c r="M23" i="6"/>
  <c r="L23" i="6"/>
  <c r="M42" i="6"/>
  <c r="L42" i="6"/>
  <c r="J42" i="6"/>
  <c r="I42" i="6"/>
  <c r="AB42" i="6"/>
  <c r="V42" i="6"/>
  <c r="M14" i="6"/>
  <c r="L14" i="6"/>
  <c r="J14" i="6"/>
  <c r="I14" i="6"/>
  <c r="AB14" i="6"/>
  <c r="V14" i="6"/>
  <c r="V25" i="6"/>
  <c r="M25" i="6"/>
  <c r="L25" i="6"/>
  <c r="J25" i="6"/>
  <c r="I25" i="6"/>
  <c r="AB25" i="6"/>
  <c r="AB36" i="6"/>
  <c r="V36" i="6"/>
  <c r="L36" i="6"/>
  <c r="M36" i="6"/>
  <c r="J36" i="6"/>
  <c r="I36" i="6"/>
  <c r="V7" i="6"/>
  <c r="J7" i="6"/>
  <c r="I7" i="6"/>
  <c r="AB7" i="6"/>
  <c r="M7" i="6"/>
  <c r="L7" i="6"/>
  <c r="J47" i="6"/>
  <c r="I47" i="6"/>
  <c r="AB47" i="6"/>
  <c r="L47" i="6"/>
  <c r="V47" i="6"/>
  <c r="M47" i="6"/>
  <c r="J19" i="6"/>
  <c r="I19" i="6"/>
  <c r="AB19" i="6"/>
  <c r="V19" i="6"/>
  <c r="M19" i="6"/>
  <c r="L19" i="6"/>
  <c r="M38" i="6"/>
  <c r="L38" i="6"/>
  <c r="J38" i="6"/>
  <c r="I38" i="6"/>
  <c r="AB38" i="6"/>
  <c r="V38" i="6"/>
  <c r="V53" i="6"/>
  <c r="I53" i="6"/>
  <c r="M53" i="6"/>
  <c r="L53" i="6"/>
  <c r="J53" i="6"/>
  <c r="AB53" i="6"/>
  <c r="V21" i="6"/>
  <c r="M21" i="6"/>
  <c r="L21" i="6"/>
  <c r="I21" i="6"/>
  <c r="J21" i="6"/>
  <c r="AB21" i="6"/>
  <c r="J43" i="6"/>
  <c r="I43" i="6"/>
  <c r="L43" i="6"/>
  <c r="AB43" i="6"/>
  <c r="V43" i="6"/>
  <c r="M43" i="6"/>
  <c r="M34" i="6"/>
  <c r="L34" i="6"/>
  <c r="J34" i="6"/>
  <c r="I34" i="6"/>
  <c r="AB34" i="6"/>
  <c r="V34" i="6"/>
  <c r="AB32" i="6"/>
  <c r="V32" i="6"/>
  <c r="L32" i="6"/>
  <c r="M32" i="6"/>
  <c r="J32" i="6"/>
  <c r="I32" i="6"/>
  <c r="AB40" i="5"/>
  <c r="V40" i="5"/>
  <c r="M40" i="5"/>
  <c r="L40" i="5"/>
  <c r="J40" i="5"/>
  <c r="I40" i="5"/>
  <c r="J15" i="5"/>
  <c r="I15" i="5"/>
  <c r="AB15" i="5"/>
  <c r="V15" i="5"/>
  <c r="M15" i="5"/>
  <c r="L15" i="5"/>
  <c r="M50" i="5"/>
  <c r="L50" i="5"/>
  <c r="J50" i="5"/>
  <c r="I50" i="5"/>
  <c r="AB50" i="5"/>
  <c r="V50" i="5"/>
  <c r="V21" i="5"/>
  <c r="M21" i="5"/>
  <c r="L21" i="5"/>
  <c r="J21" i="5"/>
  <c r="I21" i="5"/>
  <c r="AB21" i="5"/>
  <c r="AB36" i="5"/>
  <c r="V36" i="5"/>
  <c r="M36" i="5"/>
  <c r="L36" i="5"/>
  <c r="J36" i="5"/>
  <c r="I36" i="5"/>
  <c r="V7" i="5"/>
  <c r="J7" i="5"/>
  <c r="I7" i="5"/>
  <c r="AB7" i="5"/>
  <c r="M7" i="5"/>
  <c r="L7" i="5"/>
  <c r="J43" i="5"/>
  <c r="I43" i="5"/>
  <c r="AB43" i="5"/>
  <c r="V43" i="5"/>
  <c r="M43" i="5"/>
  <c r="L43" i="5"/>
  <c r="J11" i="5"/>
  <c r="I11" i="5"/>
  <c r="AB11" i="5"/>
  <c r="V11" i="5"/>
  <c r="M11" i="5"/>
  <c r="L11" i="5"/>
  <c r="M46" i="5"/>
  <c r="L46" i="5"/>
  <c r="J46" i="5"/>
  <c r="I46" i="5"/>
  <c r="AB46" i="5"/>
  <c r="V46" i="5"/>
  <c r="M10" i="5"/>
  <c r="L10" i="5"/>
  <c r="J10" i="5"/>
  <c r="I10" i="5"/>
  <c r="AB10" i="5"/>
  <c r="V10" i="5"/>
  <c r="M31" i="5"/>
  <c r="L31" i="5"/>
  <c r="J31" i="5"/>
  <c r="I31" i="5"/>
  <c r="AB31" i="5"/>
  <c r="V31" i="5"/>
  <c r="V49" i="5"/>
  <c r="M49" i="5"/>
  <c r="L49" i="5"/>
  <c r="J49" i="5"/>
  <c r="I49" i="5"/>
  <c r="AB49" i="5"/>
  <c r="V17" i="5"/>
  <c r="M17" i="5"/>
  <c r="L17" i="5"/>
  <c r="J17" i="5"/>
  <c r="I17" i="5"/>
  <c r="AB17" i="5"/>
  <c r="AB8" i="5"/>
  <c r="V8" i="5"/>
  <c r="M8" i="5"/>
  <c r="L8" i="5"/>
  <c r="J8" i="5"/>
  <c r="I8" i="5"/>
  <c r="AB32" i="5"/>
  <c r="V32" i="5"/>
  <c r="M32" i="5"/>
  <c r="L32" i="5"/>
  <c r="J32" i="5"/>
  <c r="I32" i="5"/>
  <c r="J39" i="5"/>
  <c r="I39" i="5"/>
  <c r="AB39" i="5"/>
  <c r="V39" i="5"/>
  <c r="M39" i="5"/>
  <c r="L39" i="5"/>
  <c r="M42" i="5"/>
  <c r="L42" i="5"/>
  <c r="J42" i="5"/>
  <c r="I42" i="5"/>
  <c r="AB42" i="5"/>
  <c r="V42" i="5"/>
  <c r="V3" i="5"/>
  <c r="V4" i="5"/>
  <c r="V45" i="5"/>
  <c r="M45" i="5"/>
  <c r="L45" i="5"/>
  <c r="J45" i="5"/>
  <c r="I45" i="5"/>
  <c r="AB45" i="5"/>
  <c r="V13" i="5"/>
  <c r="M13" i="5"/>
  <c r="L13" i="5"/>
  <c r="J13" i="5"/>
  <c r="I13" i="5"/>
  <c r="AB13" i="5"/>
  <c r="V41" i="5"/>
  <c r="M41" i="5"/>
  <c r="L41" i="5"/>
  <c r="J41" i="5"/>
  <c r="I41" i="5"/>
  <c r="AB41" i="5"/>
  <c r="AB4" i="5"/>
  <c r="AB3" i="5"/>
  <c r="G4" i="5"/>
  <c r="G3" i="5"/>
  <c r="AB28" i="5"/>
  <c r="V28" i="5"/>
  <c r="M28" i="5"/>
  <c r="L28" i="5"/>
  <c r="J28" i="5"/>
  <c r="I28" i="5"/>
  <c r="J35" i="5"/>
  <c r="I35" i="5"/>
  <c r="AB35" i="5"/>
  <c r="V35" i="5"/>
  <c r="M35" i="5"/>
  <c r="L35" i="5"/>
  <c r="M38" i="5"/>
  <c r="L38" i="5"/>
  <c r="J38" i="5"/>
  <c r="I38" i="5"/>
  <c r="AB38" i="5"/>
  <c r="V38" i="5"/>
  <c r="V9" i="5"/>
  <c r="M9" i="5"/>
  <c r="L9" i="5"/>
  <c r="J9" i="5"/>
  <c r="I9" i="5"/>
  <c r="AB9" i="5"/>
  <c r="AB24" i="5"/>
  <c r="V24" i="5"/>
  <c r="M24" i="5"/>
  <c r="L24" i="5"/>
  <c r="J24" i="5"/>
  <c r="I24" i="5"/>
  <c r="J30" i="5"/>
  <c r="I30" i="5"/>
  <c r="AB30" i="5"/>
  <c r="V30" i="5"/>
  <c r="M30" i="5"/>
  <c r="L30" i="5"/>
  <c r="M34" i="5"/>
  <c r="L34" i="5"/>
  <c r="J34" i="5"/>
  <c r="I34" i="5"/>
  <c r="AB34" i="5"/>
  <c r="V34" i="5"/>
  <c r="V37" i="5"/>
  <c r="M37" i="5"/>
  <c r="L37" i="5"/>
  <c r="J37" i="5"/>
  <c r="I37" i="5"/>
  <c r="AB37" i="5"/>
  <c r="AB52" i="5"/>
  <c r="V52" i="5"/>
  <c r="M52" i="5"/>
  <c r="L52" i="5"/>
  <c r="J52" i="5"/>
  <c r="I52" i="5"/>
  <c r="AB20" i="5"/>
  <c r="V20" i="5"/>
  <c r="M20" i="5"/>
  <c r="L20" i="5"/>
  <c r="J20" i="5"/>
  <c r="I20" i="5"/>
  <c r="J27" i="5"/>
  <c r="I27" i="5"/>
  <c r="AB27" i="5"/>
  <c r="V27" i="5"/>
  <c r="M27" i="5"/>
  <c r="L27" i="5"/>
  <c r="M26" i="5"/>
  <c r="L26" i="5"/>
  <c r="J26" i="5"/>
  <c r="I26" i="5"/>
  <c r="AB26" i="5"/>
  <c r="V26" i="5"/>
  <c r="V33" i="5"/>
  <c r="M33" i="5"/>
  <c r="L33" i="5"/>
  <c r="J33" i="5"/>
  <c r="I33" i="5"/>
  <c r="AB33" i="5"/>
  <c r="AB48" i="5"/>
  <c r="V48" i="5"/>
  <c r="M48" i="5"/>
  <c r="L48" i="5"/>
  <c r="J48" i="5"/>
  <c r="I48" i="5"/>
  <c r="J55" i="5"/>
  <c r="I55" i="5"/>
  <c r="AB55" i="5"/>
  <c r="V55" i="5"/>
  <c r="M55" i="5"/>
  <c r="L55" i="5"/>
  <c r="M22" i="5"/>
  <c r="L22" i="5"/>
  <c r="J22" i="5"/>
  <c r="I22" i="5"/>
  <c r="AB22" i="5"/>
  <c r="V22" i="5"/>
  <c r="AB16" i="5"/>
  <c r="V16" i="5"/>
  <c r="M16" i="5"/>
  <c r="L16" i="5"/>
  <c r="J16" i="5"/>
  <c r="I16" i="5"/>
  <c r="J23" i="5"/>
  <c r="I23" i="5"/>
  <c r="AB23" i="5"/>
  <c r="V23" i="5"/>
  <c r="M23" i="5"/>
  <c r="L23" i="5"/>
  <c r="V29" i="5"/>
  <c r="M29" i="5"/>
  <c r="L29" i="5"/>
  <c r="J29" i="5"/>
  <c r="I29" i="5"/>
  <c r="AB29" i="5"/>
  <c r="AB44" i="5"/>
  <c r="V44" i="5"/>
  <c r="M44" i="5"/>
  <c r="L44" i="5"/>
  <c r="J44" i="5"/>
  <c r="I44" i="5"/>
  <c r="AB12" i="5"/>
  <c r="V12" i="5"/>
  <c r="M12" i="5"/>
  <c r="L12" i="5"/>
  <c r="J12" i="5"/>
  <c r="I12" i="5"/>
  <c r="J51" i="5"/>
  <c r="I51" i="5"/>
  <c r="AB51" i="5"/>
  <c r="V51" i="5"/>
  <c r="M51" i="5"/>
  <c r="L51" i="5"/>
  <c r="J19" i="5"/>
  <c r="I19" i="5"/>
  <c r="AB19" i="5"/>
  <c r="V19" i="5"/>
  <c r="M19" i="5"/>
  <c r="L19" i="5"/>
  <c r="M54" i="5"/>
  <c r="L54" i="5"/>
  <c r="J54" i="5"/>
  <c r="I54" i="5"/>
  <c r="AB54" i="5"/>
  <c r="V54" i="5"/>
  <c r="M18" i="5"/>
  <c r="L18" i="5"/>
  <c r="J18" i="5"/>
  <c r="I18" i="5"/>
  <c r="AB18" i="5"/>
  <c r="V18" i="5"/>
  <c r="V25" i="5"/>
  <c r="M25" i="5"/>
  <c r="L25" i="5"/>
  <c r="J25" i="5"/>
  <c r="I25" i="5"/>
  <c r="AB25" i="5"/>
  <c r="J47" i="5"/>
  <c r="I47" i="5"/>
  <c r="AB47" i="5"/>
  <c r="V47" i="5"/>
  <c r="M47" i="5"/>
  <c r="L47" i="5"/>
  <c r="M14" i="5"/>
  <c r="L14" i="5"/>
  <c r="J14" i="5"/>
  <c r="I14" i="5"/>
  <c r="AB14" i="5"/>
  <c r="V14" i="5"/>
  <c r="V53" i="5"/>
  <c r="M53" i="5"/>
  <c r="L53" i="5"/>
  <c r="J53" i="5"/>
  <c r="I53" i="5"/>
  <c r="AB53" i="5"/>
  <c r="A7" i="4" a="1"/>
  <c r="G30" i="4" s="1"/>
  <c r="M4" i="4"/>
  <c r="J4" i="4"/>
  <c r="A7" i="3" a="1"/>
  <c r="G30" i="3" s="1"/>
  <c r="M4" i="3"/>
  <c r="J4" i="3"/>
  <c r="A7" i="2" a="1"/>
  <c r="R7" i="2" a="1"/>
  <c r="C7" i="2" a="1"/>
  <c r="M4" i="2"/>
  <c r="J4" i="2"/>
  <c r="P89" i="10" l="1"/>
  <c r="P67" i="10"/>
  <c r="P71" i="10"/>
  <c r="P75" i="10"/>
  <c r="P93" i="10"/>
  <c r="P59" i="10"/>
  <c r="P63" i="10"/>
  <c r="P79" i="10"/>
  <c r="P83" i="10"/>
  <c r="P97" i="10"/>
  <c r="P87" i="10"/>
  <c r="P101" i="10"/>
  <c r="P91" i="10"/>
  <c r="P105" i="10"/>
  <c r="P60" i="10"/>
  <c r="P64" i="10"/>
  <c r="P69" i="10"/>
  <c r="P73" i="10"/>
  <c r="P95" i="10"/>
  <c r="P57" i="10"/>
  <c r="P77" i="10"/>
  <c r="P99" i="10"/>
  <c r="P61" i="10"/>
  <c r="P65" i="10"/>
  <c r="P81" i="10"/>
  <c r="P85" i="10"/>
  <c r="P103" i="10"/>
  <c r="P96" i="10"/>
  <c r="P88" i="10"/>
  <c r="P72" i="10"/>
  <c r="P86" i="10"/>
  <c r="P74" i="10"/>
  <c r="P68" i="10"/>
  <c r="P82" i="10"/>
  <c r="P70" i="10"/>
  <c r="P98" i="10"/>
  <c r="P66" i="10"/>
  <c r="P106" i="10"/>
  <c r="P104" i="10"/>
  <c r="P62" i="10"/>
  <c r="P84" i="10"/>
  <c r="P94" i="10"/>
  <c r="P92" i="10"/>
  <c r="P80" i="10"/>
  <c r="P100" i="10"/>
  <c r="P76" i="10"/>
  <c r="P78" i="10"/>
  <c r="P102" i="10"/>
  <c r="P90" i="10"/>
  <c r="P58" i="10"/>
  <c r="P80" i="9"/>
  <c r="P93" i="9"/>
  <c r="P94" i="9"/>
  <c r="P97" i="9"/>
  <c r="P98" i="9"/>
  <c r="P101" i="9"/>
  <c r="P102" i="9"/>
  <c r="P76" i="9"/>
  <c r="P85" i="9"/>
  <c r="P86" i="9"/>
  <c r="P89" i="9"/>
  <c r="P90" i="9"/>
  <c r="P60" i="9"/>
  <c r="P64" i="9"/>
  <c r="P68" i="9"/>
  <c r="P72" i="9"/>
  <c r="P81" i="9"/>
  <c r="P82" i="9"/>
  <c r="P77" i="9"/>
  <c r="P78" i="9"/>
  <c r="P61" i="9"/>
  <c r="P62" i="9"/>
  <c r="P65" i="9"/>
  <c r="P66" i="9"/>
  <c r="P69" i="9"/>
  <c r="P70" i="9"/>
  <c r="P73" i="9"/>
  <c r="P74" i="9"/>
  <c r="P57" i="9"/>
  <c r="P58" i="9"/>
  <c r="P104" i="9"/>
  <c r="P92" i="9"/>
  <c r="P96" i="9"/>
  <c r="P100" i="9"/>
  <c r="P84" i="9"/>
  <c r="P88" i="9"/>
  <c r="P105" i="9"/>
  <c r="P106" i="9"/>
  <c r="P71" i="9"/>
  <c r="P91" i="9"/>
  <c r="P63" i="9"/>
  <c r="P87" i="9"/>
  <c r="P59" i="9"/>
  <c r="P103" i="9"/>
  <c r="P75" i="9"/>
  <c r="P95" i="9"/>
  <c r="P67" i="9"/>
  <c r="P79" i="9"/>
  <c r="P83" i="9"/>
  <c r="P99" i="9"/>
  <c r="P80" i="8"/>
  <c r="P89" i="8"/>
  <c r="P93" i="8"/>
  <c r="P76" i="8"/>
  <c r="P85" i="8"/>
  <c r="P72" i="8"/>
  <c r="P81" i="8"/>
  <c r="P60" i="8"/>
  <c r="P64" i="8"/>
  <c r="P68" i="8"/>
  <c r="P77" i="8"/>
  <c r="P104" i="8"/>
  <c r="P57" i="8"/>
  <c r="P73" i="8"/>
  <c r="P100" i="8"/>
  <c r="P97" i="8"/>
  <c r="P61" i="8"/>
  <c r="P65" i="8"/>
  <c r="P69" i="8"/>
  <c r="P96" i="8"/>
  <c r="P105" i="8"/>
  <c r="P84" i="8"/>
  <c r="P88" i="8"/>
  <c r="P92" i="8"/>
  <c r="P101" i="8"/>
  <c r="P99" i="8"/>
  <c r="P106" i="8"/>
  <c r="P90" i="8"/>
  <c r="P86" i="8"/>
  <c r="P98" i="8"/>
  <c r="P71" i="8"/>
  <c r="P79" i="8"/>
  <c r="P94" i="8"/>
  <c r="P70" i="8"/>
  <c r="P78" i="8"/>
  <c r="P103" i="8"/>
  <c r="P66" i="8"/>
  <c r="P95" i="8"/>
  <c r="P102" i="8"/>
  <c r="P62" i="8"/>
  <c r="P83" i="8"/>
  <c r="P87" i="8"/>
  <c r="P67" i="8"/>
  <c r="P75" i="8"/>
  <c r="P82" i="8"/>
  <c r="P58" i="8"/>
  <c r="P63" i="8"/>
  <c r="P74" i="8"/>
  <c r="P91" i="8"/>
  <c r="P59" i="8"/>
  <c r="AI2" i="18" a="1"/>
  <c r="AI2" i="18" s="1"/>
  <c r="AJ2" i="18" a="1"/>
  <c r="AJ2" i="18" s="1"/>
  <c r="AA2" i="18" a="1"/>
  <c r="AA2" i="18" s="1"/>
  <c r="AB2" i="18" a="1"/>
  <c r="AB2" i="18" s="1"/>
  <c r="A7" i="2"/>
  <c r="G7" i="2" s="1"/>
  <c r="G57" i="2"/>
  <c r="G65" i="2"/>
  <c r="I65" i="2" s="1"/>
  <c r="G73" i="2"/>
  <c r="G81" i="2"/>
  <c r="G89" i="2"/>
  <c r="G97" i="2"/>
  <c r="I97" i="2" s="1"/>
  <c r="G105" i="2"/>
  <c r="G61" i="2"/>
  <c r="G69" i="2"/>
  <c r="G77" i="2"/>
  <c r="M77" i="2" s="1"/>
  <c r="G85" i="2"/>
  <c r="G93" i="2"/>
  <c r="G101" i="2"/>
  <c r="G64" i="2"/>
  <c r="G72" i="2"/>
  <c r="G80" i="2"/>
  <c r="J80" i="2" s="1"/>
  <c r="G88" i="2"/>
  <c r="G96" i="2"/>
  <c r="J96" i="2" s="1"/>
  <c r="G104" i="2"/>
  <c r="G62" i="2"/>
  <c r="G70" i="2"/>
  <c r="G78" i="2"/>
  <c r="G86" i="2"/>
  <c r="G94" i="2"/>
  <c r="G102" i="2"/>
  <c r="G60" i="2"/>
  <c r="L60" i="2" s="1"/>
  <c r="G76" i="2"/>
  <c r="G92" i="2"/>
  <c r="G71" i="2"/>
  <c r="G87" i="2"/>
  <c r="G103" i="2"/>
  <c r="G66" i="2"/>
  <c r="G82" i="2"/>
  <c r="G98" i="2"/>
  <c r="J98" i="2" s="1"/>
  <c r="G67" i="2"/>
  <c r="G83" i="2"/>
  <c r="G99" i="2"/>
  <c r="G68" i="2"/>
  <c r="I68" i="2" s="1"/>
  <c r="G84" i="2"/>
  <c r="G100" i="2"/>
  <c r="G63" i="2"/>
  <c r="G79" i="2"/>
  <c r="M79" i="2" s="1"/>
  <c r="G95" i="2"/>
  <c r="G58" i="2"/>
  <c r="G74" i="2"/>
  <c r="G90" i="2"/>
  <c r="G106" i="2"/>
  <c r="G59" i="2"/>
  <c r="G75" i="2"/>
  <c r="J75" i="2" s="1"/>
  <c r="G91" i="2"/>
  <c r="J91" i="2" s="1"/>
  <c r="R7" i="2"/>
  <c r="S7" i="2" s="1"/>
  <c r="S62" i="2"/>
  <c r="S70" i="2"/>
  <c r="S78" i="2"/>
  <c r="S86" i="2"/>
  <c r="S94" i="2"/>
  <c r="S102" i="2"/>
  <c r="S11" i="2"/>
  <c r="S19" i="2"/>
  <c r="S27" i="2"/>
  <c r="S35" i="2"/>
  <c r="S43" i="2"/>
  <c r="S51" i="2"/>
  <c r="S63" i="2"/>
  <c r="S71" i="2"/>
  <c r="S87" i="2"/>
  <c r="S64" i="2"/>
  <c r="S72" i="2"/>
  <c r="S80" i="2"/>
  <c r="S57" i="2"/>
  <c r="S65" i="2"/>
  <c r="S73" i="2"/>
  <c r="S81" i="2"/>
  <c r="S58" i="2"/>
  <c r="S66" i="2"/>
  <c r="S74" i="2"/>
  <c r="S82" i="2"/>
  <c r="S90" i="2"/>
  <c r="S98" i="2"/>
  <c r="S106" i="2"/>
  <c r="S15" i="2"/>
  <c r="S23" i="2"/>
  <c r="S31" i="2"/>
  <c r="S39" i="2"/>
  <c r="S47" i="2"/>
  <c r="S55" i="2"/>
  <c r="S59" i="2"/>
  <c r="S67" i="2"/>
  <c r="S75" i="2"/>
  <c r="S83" i="2"/>
  <c r="S91" i="2"/>
  <c r="S99" i="2"/>
  <c r="S8" i="2"/>
  <c r="S16" i="2"/>
  <c r="S24" i="2"/>
  <c r="S32" i="2"/>
  <c r="S40" i="2"/>
  <c r="S48" i="2"/>
  <c r="S56" i="2"/>
  <c r="S17" i="2"/>
  <c r="S60" i="2"/>
  <c r="S68" i="2"/>
  <c r="S76" i="2"/>
  <c r="S84" i="2"/>
  <c r="S92" i="2"/>
  <c r="S100" i="2"/>
  <c r="S9" i="2"/>
  <c r="S25" i="2"/>
  <c r="S33" i="2"/>
  <c r="S41" i="2"/>
  <c r="S49" i="2"/>
  <c r="S61" i="2"/>
  <c r="S69" i="2"/>
  <c r="S77" i="2"/>
  <c r="S85" i="2"/>
  <c r="S93" i="2"/>
  <c r="S101" i="2"/>
  <c r="S10" i="2"/>
  <c r="S18" i="2"/>
  <c r="S26" i="2"/>
  <c r="S34" i="2"/>
  <c r="S42" i="2"/>
  <c r="S50" i="2"/>
  <c r="S104" i="2"/>
  <c r="S28" i="2"/>
  <c r="S46" i="2"/>
  <c r="S79" i="2"/>
  <c r="S105" i="2"/>
  <c r="S29" i="2"/>
  <c r="S52" i="2"/>
  <c r="S88" i="2"/>
  <c r="S12" i="2"/>
  <c r="S30" i="2"/>
  <c r="S53" i="2"/>
  <c r="S89" i="2"/>
  <c r="S13" i="2"/>
  <c r="S36" i="2"/>
  <c r="S54" i="2"/>
  <c r="S95" i="2"/>
  <c r="S14" i="2"/>
  <c r="S37" i="2"/>
  <c r="S96" i="2"/>
  <c r="S20" i="2"/>
  <c r="S38" i="2"/>
  <c r="S97" i="2"/>
  <c r="S21" i="2"/>
  <c r="S44" i="2"/>
  <c r="S22" i="2"/>
  <c r="S45" i="2"/>
  <c r="S103" i="2"/>
  <c r="C7" i="2"/>
  <c r="D7" i="2" s="1"/>
  <c r="D60" i="2"/>
  <c r="D68" i="2"/>
  <c r="D76" i="2"/>
  <c r="D84" i="2"/>
  <c r="D92" i="2"/>
  <c r="D100" i="2"/>
  <c r="D64" i="2"/>
  <c r="D72" i="2"/>
  <c r="D80" i="2"/>
  <c r="D88" i="2"/>
  <c r="D96" i="2"/>
  <c r="D104" i="2"/>
  <c r="D59" i="2"/>
  <c r="D67" i="2"/>
  <c r="D75" i="2"/>
  <c r="D83" i="2"/>
  <c r="D91" i="2"/>
  <c r="D99" i="2"/>
  <c r="D57" i="2"/>
  <c r="D65" i="2"/>
  <c r="D73" i="2"/>
  <c r="D81" i="2"/>
  <c r="D89" i="2"/>
  <c r="D97" i="2"/>
  <c r="D105" i="2"/>
  <c r="D71" i="2"/>
  <c r="D87" i="2"/>
  <c r="D103" i="2"/>
  <c r="D66" i="2"/>
  <c r="D82" i="2"/>
  <c r="D98" i="2"/>
  <c r="D61" i="2"/>
  <c r="D77" i="2"/>
  <c r="D93" i="2"/>
  <c r="D62" i="2"/>
  <c r="D78" i="2"/>
  <c r="D94" i="2"/>
  <c r="D63" i="2"/>
  <c r="D79" i="2"/>
  <c r="D95" i="2"/>
  <c r="D70" i="2"/>
  <c r="D58" i="2"/>
  <c r="D74" i="2"/>
  <c r="D90" i="2"/>
  <c r="D106" i="2"/>
  <c r="D86" i="2"/>
  <c r="D69" i="2"/>
  <c r="D85" i="2"/>
  <c r="D101" i="2"/>
  <c r="D102" i="2"/>
  <c r="I63" i="2"/>
  <c r="I71" i="2"/>
  <c r="J72" i="2"/>
  <c r="J88" i="2"/>
  <c r="I95" i="2"/>
  <c r="I103" i="2"/>
  <c r="J104" i="2"/>
  <c r="I78" i="2"/>
  <c r="I86" i="2"/>
  <c r="J103" i="2"/>
  <c r="I62" i="2"/>
  <c r="J79" i="2"/>
  <c r="I59" i="2"/>
  <c r="I67" i="2"/>
  <c r="I75" i="2"/>
  <c r="I83" i="2"/>
  <c r="I99" i="2"/>
  <c r="J63" i="2"/>
  <c r="I70" i="2"/>
  <c r="I94" i="2"/>
  <c r="J59" i="2"/>
  <c r="J67" i="2"/>
  <c r="J83" i="2"/>
  <c r="J99" i="2"/>
  <c r="I73" i="2"/>
  <c r="I81" i="2"/>
  <c r="I89" i="2"/>
  <c r="I105" i="2"/>
  <c r="J71" i="2"/>
  <c r="I64" i="2"/>
  <c r="I72" i="2"/>
  <c r="J73" i="2"/>
  <c r="I80" i="2"/>
  <c r="J81" i="2"/>
  <c r="I88" i="2"/>
  <c r="J89" i="2"/>
  <c r="I96" i="2"/>
  <c r="I104" i="2"/>
  <c r="J105" i="2"/>
  <c r="J95" i="2"/>
  <c r="I102" i="2"/>
  <c r="I101" i="2"/>
  <c r="I60" i="2"/>
  <c r="I58" i="2"/>
  <c r="J93" i="2"/>
  <c r="J57" i="2"/>
  <c r="I93" i="2"/>
  <c r="I82" i="2"/>
  <c r="J102" i="2"/>
  <c r="J66" i="2"/>
  <c r="J84" i="2"/>
  <c r="J69" i="2"/>
  <c r="I85" i="2"/>
  <c r="I74" i="2"/>
  <c r="J94" i="2"/>
  <c r="J74" i="2"/>
  <c r="I77" i="2"/>
  <c r="I66" i="2"/>
  <c r="I100" i="2"/>
  <c r="J86" i="2"/>
  <c r="J90" i="2"/>
  <c r="J58" i="2"/>
  <c r="J100" i="2"/>
  <c r="J85" i="2"/>
  <c r="I69" i="2"/>
  <c r="I92" i="2"/>
  <c r="J76" i="2"/>
  <c r="J61" i="2"/>
  <c r="J106" i="2"/>
  <c r="I61" i="2"/>
  <c r="I84" i="2"/>
  <c r="J70" i="2"/>
  <c r="J82" i="2"/>
  <c r="J101" i="2"/>
  <c r="I57" i="2"/>
  <c r="I106" i="2"/>
  <c r="I76" i="2"/>
  <c r="J62" i="2"/>
  <c r="J92" i="2"/>
  <c r="M66" i="2"/>
  <c r="L73" i="2"/>
  <c r="M74" i="2"/>
  <c r="L81" i="2"/>
  <c r="M82" i="2"/>
  <c r="L89" i="2"/>
  <c r="M90" i="2"/>
  <c r="L97" i="2"/>
  <c r="L105" i="2"/>
  <c r="M106" i="2"/>
  <c r="L64" i="2"/>
  <c r="M89" i="2"/>
  <c r="M97" i="2"/>
  <c r="M64" i="2"/>
  <c r="M72" i="2"/>
  <c r="M80" i="2"/>
  <c r="M88" i="2"/>
  <c r="M104" i="2"/>
  <c r="M105" i="2"/>
  <c r="M73" i="2"/>
  <c r="M81" i="2"/>
  <c r="L104" i="2"/>
  <c r="L59" i="2"/>
  <c r="L67" i="2"/>
  <c r="L75" i="2"/>
  <c r="L83" i="2"/>
  <c r="L99" i="2"/>
  <c r="L80" i="2"/>
  <c r="L88" i="2"/>
  <c r="L58" i="2"/>
  <c r="M59" i="2"/>
  <c r="L66" i="2"/>
  <c r="M67" i="2"/>
  <c r="L74" i="2"/>
  <c r="M75" i="2"/>
  <c r="L82" i="2"/>
  <c r="M83" i="2"/>
  <c r="L90" i="2"/>
  <c r="M91" i="2"/>
  <c r="M99" i="2"/>
  <c r="L106" i="2"/>
  <c r="L72" i="2"/>
  <c r="M100" i="2"/>
  <c r="M68" i="2"/>
  <c r="M85" i="2"/>
  <c r="L85" i="2"/>
  <c r="M62" i="2"/>
  <c r="L70" i="2"/>
  <c r="L92" i="2"/>
  <c r="M86" i="2"/>
  <c r="L94" i="2"/>
  <c r="L71" i="2"/>
  <c r="L84" i="2"/>
  <c r="M102" i="2"/>
  <c r="L61" i="2"/>
  <c r="M87" i="2"/>
  <c r="L57" i="2"/>
  <c r="L63" i="2"/>
  <c r="M92" i="2"/>
  <c r="M60" i="2"/>
  <c r="L101" i="2"/>
  <c r="M78" i="2"/>
  <c r="L86" i="2"/>
  <c r="M63" i="2"/>
  <c r="M71" i="2"/>
  <c r="L76" i="2"/>
  <c r="L77" i="2"/>
  <c r="M103" i="2"/>
  <c r="L62" i="2"/>
  <c r="L87" i="2"/>
  <c r="M58" i="2"/>
  <c r="M84" i="2"/>
  <c r="M101" i="2"/>
  <c r="M69" i="2"/>
  <c r="M94" i="2"/>
  <c r="L102" i="2"/>
  <c r="L103" i="2"/>
  <c r="L100" i="2"/>
  <c r="L93" i="2"/>
  <c r="M70" i="2"/>
  <c r="L78" i="2"/>
  <c r="L95" i="2"/>
  <c r="M76" i="2"/>
  <c r="M93" i="2"/>
  <c r="M61" i="2"/>
  <c r="L69" i="2"/>
  <c r="M95" i="2"/>
  <c r="M57" i="2"/>
  <c r="CD2" i="18" a="1"/>
  <c r="CD2" i="18" s="1"/>
  <c r="BV2" i="18" a="1"/>
  <c r="BV2" i="18" s="1"/>
  <c r="AH30" i="4"/>
  <c r="AH30" i="3"/>
  <c r="AH7" i="2"/>
  <c r="P22" i="9"/>
  <c r="P18" i="8"/>
  <c r="P53" i="10"/>
  <c r="P36" i="8"/>
  <c r="P53" i="8"/>
  <c r="P31" i="8"/>
  <c r="P27" i="8"/>
  <c r="P40" i="9"/>
  <c r="P37" i="9"/>
  <c r="P28" i="9"/>
  <c r="P14" i="8"/>
  <c r="P11" i="8"/>
  <c r="P55" i="8"/>
  <c r="P31" i="9"/>
  <c r="P56" i="8"/>
  <c r="P21" i="8"/>
  <c r="P44" i="8"/>
  <c r="P38" i="8"/>
  <c r="P41" i="9"/>
  <c r="P11" i="9"/>
  <c r="P14" i="9"/>
  <c r="P27" i="10"/>
  <c r="P40" i="8"/>
  <c r="P39" i="8"/>
  <c r="P52" i="8"/>
  <c r="P9" i="8"/>
  <c r="P49" i="8"/>
  <c r="P10" i="8"/>
  <c r="P22" i="8"/>
  <c r="P56" i="9"/>
  <c r="P31" i="10"/>
  <c r="P52" i="10"/>
  <c r="P19" i="9"/>
  <c r="P10" i="9"/>
  <c r="P38" i="10"/>
  <c r="P43" i="8"/>
  <c r="P52" i="9"/>
  <c r="P8" i="8"/>
  <c r="P9" i="9"/>
  <c r="P54" i="10"/>
  <c r="P25" i="8"/>
  <c r="P34" i="9"/>
  <c r="P50" i="10"/>
  <c r="P54" i="9"/>
  <c r="P23" i="10"/>
  <c r="P28" i="8"/>
  <c r="P40" i="10"/>
  <c r="P22" i="10"/>
  <c r="P36" i="9"/>
  <c r="P13" i="10"/>
  <c r="P27" i="9"/>
  <c r="P55" i="10"/>
  <c r="P13" i="8"/>
  <c r="P12" i="10"/>
  <c r="P17" i="8"/>
  <c r="P26" i="9"/>
  <c r="P16" i="10"/>
  <c r="P42" i="8"/>
  <c r="P51" i="9"/>
  <c r="P15" i="8"/>
  <c r="P16" i="9"/>
  <c r="P32" i="10"/>
  <c r="P45" i="8"/>
  <c r="G25" i="3"/>
  <c r="P49" i="10"/>
  <c r="P23" i="9"/>
  <c r="P39" i="10"/>
  <c r="P53" i="9"/>
  <c r="P30" i="10"/>
  <c r="P35" i="8"/>
  <c r="P44" i="9"/>
  <c r="P9" i="10"/>
  <c r="P30" i="8"/>
  <c r="P29" i="10"/>
  <c r="P34" i="8"/>
  <c r="P43" i="9"/>
  <c r="P25" i="10"/>
  <c r="P12" i="8"/>
  <c r="P21" i="9"/>
  <c r="P24" i="8"/>
  <c r="P25" i="9"/>
  <c r="P41" i="10"/>
  <c r="P15" i="9"/>
  <c r="AB7" i="2"/>
  <c r="G27" i="3"/>
  <c r="P19" i="10"/>
  <c r="P32" i="9"/>
  <c r="P48" i="10"/>
  <c r="P47" i="10"/>
  <c r="P26" i="10"/>
  <c r="P30" i="9"/>
  <c r="P46" i="10"/>
  <c r="P51" i="8"/>
  <c r="P13" i="9"/>
  <c r="P42" i="10"/>
  <c r="P29" i="8"/>
  <c r="P28" i="10"/>
  <c r="P33" i="8"/>
  <c r="P42" i="9"/>
  <c r="P11" i="10"/>
  <c r="P24" i="9"/>
  <c r="P10" i="10"/>
  <c r="Q5" i="13"/>
  <c r="O7" i="12"/>
  <c r="P4" i="12" a="1"/>
  <c r="P4" i="12" s="1"/>
  <c r="P3" i="12" a="1"/>
  <c r="P3" i="12" s="1"/>
  <c r="P56" i="10"/>
  <c r="P43" i="10"/>
  <c r="P47" i="9"/>
  <c r="P8" i="10"/>
  <c r="P46" i="8"/>
  <c r="P45" i="10"/>
  <c r="P50" i="8"/>
  <c r="P12" i="9"/>
  <c r="P23" i="8"/>
  <c r="P33" i="9"/>
  <c r="P18" i="10"/>
  <c r="P17" i="10"/>
  <c r="P46" i="9"/>
  <c r="P15" i="10"/>
  <c r="P20" i="8"/>
  <c r="P29" i="9"/>
  <c r="P32" i="8"/>
  <c r="P50" i="9"/>
  <c r="P44" i="10"/>
  <c r="P35" i="10"/>
  <c r="P39" i="9"/>
  <c r="N5" i="13"/>
  <c r="P4" i="11" a="1"/>
  <c r="P4" i="11" s="1"/>
  <c r="P3" i="11" a="1"/>
  <c r="P3" i="11" s="1"/>
  <c r="O7" i="11"/>
  <c r="P18" i="9"/>
  <c r="P34" i="10"/>
  <c r="P38" i="9"/>
  <c r="P20" i="10"/>
  <c r="P7" i="8"/>
  <c r="P8" i="9"/>
  <c r="P24" i="10"/>
  <c r="P37" i="8"/>
  <c r="P36" i="10"/>
  <c r="P41" i="8"/>
  <c r="P20" i="9"/>
  <c r="P14" i="10"/>
  <c r="P19" i="8"/>
  <c r="P45" i="9"/>
  <c r="P48" i="8"/>
  <c r="P49" i="9"/>
  <c r="P7" i="10"/>
  <c r="P47" i="8"/>
  <c r="P48" i="9"/>
  <c r="P21" i="10"/>
  <c r="P26" i="8"/>
  <c r="P35" i="9"/>
  <c r="P7" i="9"/>
  <c r="BI2" i="18" s="1" a="1"/>
  <c r="BI2" i="18" s="1"/>
  <c r="P51" i="10"/>
  <c r="P55" i="9"/>
  <c r="P37" i="10"/>
  <c r="P16" i="8"/>
  <c r="P17" i="9"/>
  <c r="P33" i="10"/>
  <c r="P54" i="8"/>
  <c r="O13" i="5"/>
  <c r="O21" i="5"/>
  <c r="O29" i="5"/>
  <c r="O37" i="5"/>
  <c r="O45" i="5"/>
  <c r="O53" i="5"/>
  <c r="O33" i="5"/>
  <c r="O49" i="5"/>
  <c r="O14" i="5"/>
  <c r="O22" i="5"/>
  <c r="O30" i="5"/>
  <c r="O38" i="5"/>
  <c r="O46" i="5"/>
  <c r="O54" i="5"/>
  <c r="O9" i="5"/>
  <c r="O17" i="5"/>
  <c r="O25" i="5"/>
  <c r="O41" i="5"/>
  <c r="O15" i="5"/>
  <c r="O23" i="5"/>
  <c r="O31" i="5"/>
  <c r="O39" i="5"/>
  <c r="O47" i="5"/>
  <c r="O55" i="5"/>
  <c r="O8" i="5"/>
  <c r="O16" i="5"/>
  <c r="O24" i="5"/>
  <c r="O32" i="5"/>
  <c r="O40" i="5"/>
  <c r="O48" i="5"/>
  <c r="O56" i="5"/>
  <c r="O10" i="5"/>
  <c r="O18" i="5"/>
  <c r="O26" i="5"/>
  <c r="O34" i="5"/>
  <c r="O42" i="5"/>
  <c r="O50" i="5"/>
  <c r="O11" i="5"/>
  <c r="O19" i="5"/>
  <c r="O27" i="5"/>
  <c r="O35" i="5"/>
  <c r="O43" i="5"/>
  <c r="O51" i="5"/>
  <c r="O44" i="5"/>
  <c r="O52" i="5"/>
  <c r="O28" i="5"/>
  <c r="O36" i="5"/>
  <c r="O12" i="5"/>
  <c r="O20" i="5"/>
  <c r="AL7" i="5"/>
  <c r="AK7" i="5"/>
  <c r="AL4" i="6"/>
  <c r="AK4" i="6"/>
  <c r="AM6" i="6" s="1"/>
  <c r="AL4" i="5"/>
  <c r="AK5" i="6"/>
  <c r="AL5" i="5"/>
  <c r="AK5" i="5"/>
  <c r="O11" i="6"/>
  <c r="O19" i="6"/>
  <c r="O27" i="6"/>
  <c r="O35" i="6"/>
  <c r="O43" i="6"/>
  <c r="O51" i="6"/>
  <c r="O47" i="6"/>
  <c r="O12" i="6"/>
  <c r="O20" i="6"/>
  <c r="O28" i="6"/>
  <c r="O36" i="6"/>
  <c r="O44" i="6"/>
  <c r="O52" i="6"/>
  <c r="O55" i="6"/>
  <c r="O13" i="6"/>
  <c r="O21" i="6"/>
  <c r="O29" i="6"/>
  <c r="O37" i="6"/>
  <c r="O45" i="6"/>
  <c r="O53" i="6"/>
  <c r="O14" i="6"/>
  <c r="O22" i="6"/>
  <c r="O30" i="6"/>
  <c r="O38" i="6"/>
  <c r="O46" i="6"/>
  <c r="O54" i="6"/>
  <c r="O15" i="6"/>
  <c r="O23" i="6"/>
  <c r="O31" i="6"/>
  <c r="O8" i="6"/>
  <c r="O16" i="6"/>
  <c r="O24" i="6"/>
  <c r="O32" i="6"/>
  <c r="O40" i="6"/>
  <c r="O48" i="6"/>
  <c r="O56" i="6"/>
  <c r="O9" i="6"/>
  <c r="O17" i="6"/>
  <c r="O25" i="6"/>
  <c r="O33" i="6"/>
  <c r="O41" i="6"/>
  <c r="O49" i="6"/>
  <c r="O26" i="6"/>
  <c r="O34" i="6"/>
  <c r="O10" i="6"/>
  <c r="O39" i="6"/>
  <c r="O18" i="6"/>
  <c r="O42" i="6"/>
  <c r="O50" i="6"/>
  <c r="AK4" i="5"/>
  <c r="AM6" i="5" s="1"/>
  <c r="AL5" i="6"/>
  <c r="P7" i="13"/>
  <c r="P15" i="13"/>
  <c r="P23" i="13"/>
  <c r="P31" i="13"/>
  <c r="P39" i="13"/>
  <c r="P47" i="13"/>
  <c r="P8" i="13"/>
  <c r="P16" i="13"/>
  <c r="P24" i="13"/>
  <c r="P32" i="13"/>
  <c r="P40" i="13"/>
  <c r="P48" i="13"/>
  <c r="P9" i="13"/>
  <c r="P17" i="13"/>
  <c r="P25" i="13"/>
  <c r="P33" i="13"/>
  <c r="P41" i="13"/>
  <c r="P49" i="13"/>
  <c r="P13" i="13"/>
  <c r="P37" i="13"/>
  <c r="P22" i="13"/>
  <c r="P10" i="13"/>
  <c r="P18" i="13"/>
  <c r="P26" i="13"/>
  <c r="P34" i="13"/>
  <c r="P42" i="13"/>
  <c r="P50" i="13"/>
  <c r="P21" i="13"/>
  <c r="P53" i="13"/>
  <c r="P14" i="13"/>
  <c r="P46" i="13"/>
  <c r="P11" i="13"/>
  <c r="P19" i="13"/>
  <c r="P27" i="13"/>
  <c r="P35" i="13"/>
  <c r="P43" i="13"/>
  <c r="P51" i="13"/>
  <c r="P29" i="13"/>
  <c r="P6" i="13"/>
  <c r="P38" i="13"/>
  <c r="P12" i="13"/>
  <c r="P20" i="13"/>
  <c r="P28" i="13"/>
  <c r="P36" i="13"/>
  <c r="P44" i="13"/>
  <c r="P52" i="13"/>
  <c r="P45" i="13"/>
  <c r="P30" i="13"/>
  <c r="P54" i="13"/>
  <c r="AT9" i="13"/>
  <c r="AT17" i="13"/>
  <c r="AT25" i="13"/>
  <c r="AT33" i="13"/>
  <c r="AT41" i="13"/>
  <c r="AT49" i="13"/>
  <c r="AT10" i="13"/>
  <c r="AT18" i="13"/>
  <c r="AT26" i="13"/>
  <c r="AT34" i="13"/>
  <c r="AT42" i="13"/>
  <c r="AT50" i="13"/>
  <c r="AT11" i="13"/>
  <c r="AT19" i="13"/>
  <c r="AT27" i="13"/>
  <c r="AT35" i="13"/>
  <c r="AT43" i="13"/>
  <c r="AT51" i="13"/>
  <c r="AT31" i="13"/>
  <c r="AT8" i="13"/>
  <c r="AT40" i="13"/>
  <c r="AT12" i="13"/>
  <c r="AT20" i="13"/>
  <c r="AT28" i="13"/>
  <c r="AT36" i="13"/>
  <c r="AT44" i="13"/>
  <c r="AT52" i="13"/>
  <c r="AT23" i="13"/>
  <c r="AT39" i="13"/>
  <c r="AT32" i="13"/>
  <c r="AT13" i="13"/>
  <c r="AT21" i="13"/>
  <c r="AT29" i="13"/>
  <c r="AT37" i="13"/>
  <c r="AT45" i="13"/>
  <c r="AT53" i="13"/>
  <c r="AT7" i="13"/>
  <c r="AT47" i="13"/>
  <c r="AT24" i="13"/>
  <c r="AT6" i="13"/>
  <c r="AT14" i="13"/>
  <c r="AT22" i="13"/>
  <c r="AT30" i="13"/>
  <c r="AT38" i="13"/>
  <c r="AT46" i="13"/>
  <c r="AT54" i="13"/>
  <c r="AT15" i="13"/>
  <c r="AT16" i="13"/>
  <c r="AT48" i="13"/>
  <c r="M6" i="13"/>
  <c r="M10" i="13"/>
  <c r="M14" i="13"/>
  <c r="M18" i="13"/>
  <c r="M22" i="13"/>
  <c r="M26" i="13"/>
  <c r="M30" i="13"/>
  <c r="M34" i="13"/>
  <c r="M38" i="13"/>
  <c r="M42" i="13"/>
  <c r="M46" i="13"/>
  <c r="M50" i="13"/>
  <c r="M54" i="13"/>
  <c r="M17" i="13"/>
  <c r="M37" i="13"/>
  <c r="M40" i="13"/>
  <c r="M13" i="13"/>
  <c r="M41" i="13"/>
  <c r="M7" i="13"/>
  <c r="M11" i="13"/>
  <c r="M15" i="13"/>
  <c r="M19" i="13"/>
  <c r="M23" i="13"/>
  <c r="M27" i="13"/>
  <c r="M31" i="13"/>
  <c r="M35" i="13"/>
  <c r="M39" i="13"/>
  <c r="M43" i="13"/>
  <c r="M47" i="13"/>
  <c r="M51" i="13"/>
  <c r="M8" i="13"/>
  <c r="M16" i="13"/>
  <c r="M24" i="13"/>
  <c r="M32" i="13"/>
  <c r="M44" i="13"/>
  <c r="M52" i="13"/>
  <c r="M9" i="13"/>
  <c r="M25" i="13"/>
  <c r="M33" i="13"/>
  <c r="M49" i="13"/>
  <c r="M12" i="13"/>
  <c r="M20" i="13"/>
  <c r="M28" i="13"/>
  <c r="M36" i="13"/>
  <c r="M48" i="13"/>
  <c r="M21" i="13"/>
  <c r="M29" i="13"/>
  <c r="M45" i="13"/>
  <c r="M53" i="13"/>
  <c r="AQ8" i="13"/>
  <c r="AQ12" i="13"/>
  <c r="AQ16" i="13"/>
  <c r="AQ20" i="13"/>
  <c r="AQ24" i="13"/>
  <c r="AQ28" i="13"/>
  <c r="AQ32" i="13"/>
  <c r="AQ36" i="13"/>
  <c r="AQ40" i="13"/>
  <c r="AQ44" i="13"/>
  <c r="AQ48" i="13"/>
  <c r="AQ52" i="13"/>
  <c r="AQ15" i="13"/>
  <c r="AQ22" i="13"/>
  <c r="AQ27" i="13"/>
  <c r="AQ9" i="13"/>
  <c r="AQ13" i="13"/>
  <c r="AQ17" i="13"/>
  <c r="AQ21" i="13"/>
  <c r="AQ25" i="13"/>
  <c r="AQ29" i="13"/>
  <c r="AQ33" i="13"/>
  <c r="AQ37" i="13"/>
  <c r="AQ41" i="13"/>
  <c r="AQ45" i="13"/>
  <c r="AQ49" i="13"/>
  <c r="AQ53" i="13"/>
  <c r="AQ10" i="13"/>
  <c r="AQ18" i="13"/>
  <c r="AQ30" i="13"/>
  <c r="AQ38" i="13"/>
  <c r="AQ42" i="13"/>
  <c r="AQ50" i="13"/>
  <c r="AQ11" i="13"/>
  <c r="AQ23" i="13"/>
  <c r="AQ35" i="13"/>
  <c r="AQ39" i="13"/>
  <c r="AQ47" i="13"/>
  <c r="AQ6" i="13"/>
  <c r="AQ14" i="13"/>
  <c r="AQ26" i="13"/>
  <c r="AQ34" i="13"/>
  <c r="AQ46" i="13"/>
  <c r="AQ54" i="13"/>
  <c r="AQ7" i="13"/>
  <c r="AQ19" i="13"/>
  <c r="AQ31" i="13"/>
  <c r="AQ43" i="13"/>
  <c r="AQ51" i="13"/>
  <c r="G23" i="3"/>
  <c r="G9" i="3"/>
  <c r="G43" i="3"/>
  <c r="G45" i="3"/>
  <c r="G11" i="3"/>
  <c r="G41" i="3"/>
  <c r="G45" i="2"/>
  <c r="AB45" i="2" s="1"/>
  <c r="G20" i="2"/>
  <c r="AB20" i="2" s="1"/>
  <c r="G44" i="2"/>
  <c r="AB44" i="2" s="1"/>
  <c r="G19" i="2"/>
  <c r="AB19" i="2" s="1"/>
  <c r="G38" i="2"/>
  <c r="AB38" i="2" s="1"/>
  <c r="G13" i="2"/>
  <c r="G35" i="2"/>
  <c r="AB35" i="2" s="1"/>
  <c r="V7" i="2"/>
  <c r="G30" i="2"/>
  <c r="AB30" i="2" s="1"/>
  <c r="G31" i="2"/>
  <c r="AB31" i="2" s="1"/>
  <c r="G55" i="2"/>
  <c r="AB55" i="2" s="1"/>
  <c r="G27" i="2"/>
  <c r="AB27" i="2" s="1"/>
  <c r="G46" i="2"/>
  <c r="AB46" i="2" s="1"/>
  <c r="G21" i="2"/>
  <c r="AB21" i="2" s="1"/>
  <c r="AE6" i="13"/>
  <c r="AE10" i="13"/>
  <c r="AE14" i="13"/>
  <c r="AE18" i="13"/>
  <c r="AE22" i="13"/>
  <c r="AE26" i="13"/>
  <c r="AE30" i="13"/>
  <c r="AE34" i="13"/>
  <c r="AE38" i="13"/>
  <c r="AE42" i="13"/>
  <c r="AE46" i="13"/>
  <c r="AE50" i="13"/>
  <c r="AE54" i="13"/>
  <c r="AE9" i="13"/>
  <c r="AE13" i="13"/>
  <c r="AE17" i="13"/>
  <c r="AE21" i="13"/>
  <c r="AE25" i="13"/>
  <c r="AE29" i="13"/>
  <c r="AE33" i="13"/>
  <c r="AE37" i="13"/>
  <c r="AE41" i="13"/>
  <c r="AE45" i="13"/>
  <c r="AE49" i="13"/>
  <c r="AE53" i="13"/>
  <c r="AE8" i="13"/>
  <c r="AE12" i="13"/>
  <c r="AE16" i="13"/>
  <c r="AE20" i="13"/>
  <c r="AE24" i="13"/>
  <c r="AE28" i="13"/>
  <c r="AE32" i="13"/>
  <c r="AE36" i="13"/>
  <c r="AE40" i="13"/>
  <c r="AE44" i="13"/>
  <c r="AE48" i="13"/>
  <c r="AE52" i="13"/>
  <c r="AE11" i="13"/>
  <c r="AE15" i="13"/>
  <c r="AE19" i="13"/>
  <c r="AE23" i="13"/>
  <c r="AE27" i="13"/>
  <c r="AE31" i="13"/>
  <c r="AE35" i="13"/>
  <c r="AE39" i="13"/>
  <c r="AE43" i="13"/>
  <c r="AE47" i="13"/>
  <c r="AE51" i="13"/>
  <c r="AE7" i="13"/>
  <c r="AB6" i="13"/>
  <c r="AB7" i="13"/>
  <c r="AB8" i="13"/>
  <c r="AB9" i="13"/>
  <c r="AB10" i="13"/>
  <c r="AB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V3" i="12"/>
  <c r="AL7" i="12" s="1"/>
  <c r="V4" i="12"/>
  <c r="AK7" i="12" s="1"/>
  <c r="AM7" i="12" s="1"/>
  <c r="Z7" i="13"/>
  <c r="Z23" i="13"/>
  <c r="Z39" i="13"/>
  <c r="Z32" i="13"/>
  <c r="Z54" i="13"/>
  <c r="Z43" i="13"/>
  <c r="Z34" i="13"/>
  <c r="Z9" i="13"/>
  <c r="Z25" i="13"/>
  <c r="Z6" i="13"/>
  <c r="Z40" i="13"/>
  <c r="Z22" i="13"/>
  <c r="Z45" i="13"/>
  <c r="Z11" i="13"/>
  <c r="Z27" i="13"/>
  <c r="Z8" i="13"/>
  <c r="Z42" i="13"/>
  <c r="Z30" i="13"/>
  <c r="Z47" i="13"/>
  <c r="Z13" i="13"/>
  <c r="Z29" i="13"/>
  <c r="Z10" i="13"/>
  <c r="Z44" i="13"/>
  <c r="Z38" i="13"/>
  <c r="Z49" i="13"/>
  <c r="Z33" i="13"/>
  <c r="Z48" i="13"/>
  <c r="Z53" i="13"/>
  <c r="Z19" i="13"/>
  <c r="Z16" i="13"/>
  <c r="Z36" i="13"/>
  <c r="Z37" i="13"/>
  <c r="Z41" i="13"/>
  <c r="Z15" i="13"/>
  <c r="Z31" i="13"/>
  <c r="Z12" i="13"/>
  <c r="Z46" i="13"/>
  <c r="Z20" i="13"/>
  <c r="Z51" i="13"/>
  <c r="Z17" i="13"/>
  <c r="Z14" i="13"/>
  <c r="Z28" i="13"/>
  <c r="Z35" i="13"/>
  <c r="Z50" i="13"/>
  <c r="Z18" i="13"/>
  <c r="Z21" i="13"/>
  <c r="Z52" i="13"/>
  <c r="Z26" i="13"/>
  <c r="Z24" i="13"/>
  <c r="V3" i="11"/>
  <c r="V4" i="11"/>
  <c r="AB4" i="12"/>
  <c r="AB3" i="12"/>
  <c r="AB3" i="11"/>
  <c r="AB4" i="11"/>
  <c r="G54" i="2"/>
  <c r="AB54" i="2" s="1"/>
  <c r="G43" i="2"/>
  <c r="AB43" i="2" s="1"/>
  <c r="G29" i="2"/>
  <c r="AB29" i="2" s="1"/>
  <c r="G15" i="2"/>
  <c r="AB15" i="2" s="1"/>
  <c r="G53" i="2"/>
  <c r="AB53" i="2" s="1"/>
  <c r="G39" i="2"/>
  <c r="AB39" i="2" s="1"/>
  <c r="G28" i="2"/>
  <c r="AB28" i="2" s="1"/>
  <c r="G14" i="2"/>
  <c r="AB14" i="2" s="1"/>
  <c r="G51" i="2"/>
  <c r="AB51" i="2" s="1"/>
  <c r="G37" i="2"/>
  <c r="AB37" i="2" s="1"/>
  <c r="G23" i="2"/>
  <c r="AB23" i="2" s="1"/>
  <c r="G12" i="2"/>
  <c r="AB12" i="2" s="1"/>
  <c r="G52" i="2"/>
  <c r="AB52" i="2" s="1"/>
  <c r="G47" i="2"/>
  <c r="AB47" i="2" s="1"/>
  <c r="G36" i="2"/>
  <c r="AB36" i="2" s="1"/>
  <c r="G22" i="2"/>
  <c r="AB22" i="2" s="1"/>
  <c r="G11" i="2"/>
  <c r="AB11" i="2" s="1"/>
  <c r="G13" i="3"/>
  <c r="G29" i="3"/>
  <c r="G47" i="3"/>
  <c r="G15" i="3"/>
  <c r="G33" i="3"/>
  <c r="G49" i="3"/>
  <c r="Y30" i="3"/>
  <c r="G17" i="3"/>
  <c r="G35" i="3"/>
  <c r="G51" i="3"/>
  <c r="D30" i="3"/>
  <c r="G19" i="3"/>
  <c r="G37" i="3"/>
  <c r="G53" i="3"/>
  <c r="S55" i="3"/>
  <c r="G21" i="3"/>
  <c r="G39" i="3"/>
  <c r="G55" i="3"/>
  <c r="Y23" i="4"/>
  <c r="Y17" i="4"/>
  <c r="D23" i="4"/>
  <c r="D29" i="4"/>
  <c r="D35" i="4"/>
  <c r="D33" i="4"/>
  <c r="Y21" i="4"/>
  <c r="D13" i="4"/>
  <c r="S55" i="4"/>
  <c r="Y33" i="4"/>
  <c r="Y13" i="4"/>
  <c r="D19" i="4"/>
  <c r="Y29" i="4"/>
  <c r="AB30" i="4"/>
  <c r="V30" i="4"/>
  <c r="M30" i="4"/>
  <c r="L30" i="4"/>
  <c r="J30" i="4"/>
  <c r="D9" i="4"/>
  <c r="Y19" i="4"/>
  <c r="D25" i="4"/>
  <c r="I30" i="4"/>
  <c r="D49" i="4"/>
  <c r="D30" i="4"/>
  <c r="D31" i="4"/>
  <c r="D47" i="4"/>
  <c r="D39" i="4"/>
  <c r="D56" i="4"/>
  <c r="D54" i="4"/>
  <c r="D52" i="4"/>
  <c r="D50" i="4"/>
  <c r="D48" i="4"/>
  <c r="D46" i="4"/>
  <c r="D44" i="4"/>
  <c r="D42" i="4"/>
  <c r="D40" i="4"/>
  <c r="D38" i="4"/>
  <c r="D36" i="4"/>
  <c r="D34" i="4"/>
  <c r="D32" i="4"/>
  <c r="D28" i="4"/>
  <c r="D26" i="4"/>
  <c r="D24" i="4"/>
  <c r="D22" i="4"/>
  <c r="D20" i="4"/>
  <c r="D18" i="4"/>
  <c r="D16" i="4"/>
  <c r="D14" i="4"/>
  <c r="D12" i="4"/>
  <c r="D10" i="4"/>
  <c r="D8" i="4"/>
  <c r="D51" i="4"/>
  <c r="D43" i="4"/>
  <c r="D55" i="4"/>
  <c r="D41" i="4"/>
  <c r="D7" i="4"/>
  <c r="D45" i="4"/>
  <c r="Y9" i="4"/>
  <c r="D15" i="4"/>
  <c r="Y25" i="4"/>
  <c r="Y35" i="4"/>
  <c r="Y15" i="4"/>
  <c r="D21" i="4"/>
  <c r="D11" i="4"/>
  <c r="D27" i="4"/>
  <c r="D37" i="4"/>
  <c r="Y45" i="4"/>
  <c r="Y41" i="4"/>
  <c r="Y39" i="4"/>
  <c r="Y30" i="4"/>
  <c r="Y31" i="4"/>
  <c r="Y53" i="4"/>
  <c r="Y49" i="4"/>
  <c r="Y56" i="4"/>
  <c r="Y54" i="4"/>
  <c r="Y52" i="4"/>
  <c r="Y50" i="4"/>
  <c r="Y48" i="4"/>
  <c r="Y46" i="4"/>
  <c r="Y44" i="4"/>
  <c r="Y42" i="4"/>
  <c r="Y40" i="4"/>
  <c r="Y38" i="4"/>
  <c r="Y36" i="4"/>
  <c r="Y34" i="4"/>
  <c r="Y32" i="4"/>
  <c r="Y28" i="4"/>
  <c r="Y26" i="4"/>
  <c r="Y24" i="4"/>
  <c r="Y22" i="4"/>
  <c r="Y20" i="4"/>
  <c r="Y18" i="4"/>
  <c r="Y16" i="4"/>
  <c r="Y14" i="4"/>
  <c r="Y12" i="4"/>
  <c r="Y10" i="4"/>
  <c r="Y8" i="4"/>
  <c r="Y47" i="4"/>
  <c r="Y43" i="4"/>
  <c r="Y55" i="4"/>
  <c r="Y37" i="4"/>
  <c r="Y7" i="4"/>
  <c r="Y51" i="4"/>
  <c r="Y11" i="4"/>
  <c r="D17" i="4"/>
  <c r="Y27" i="4"/>
  <c r="D53" i="4"/>
  <c r="G9" i="4"/>
  <c r="G11" i="4"/>
  <c r="G13" i="4"/>
  <c r="G15" i="4"/>
  <c r="G17" i="4"/>
  <c r="G19" i="4"/>
  <c r="G21" i="4"/>
  <c r="G23" i="4"/>
  <c r="G25" i="4"/>
  <c r="G27" i="4"/>
  <c r="G29" i="4"/>
  <c r="G33" i="4"/>
  <c r="G35" i="4"/>
  <c r="G37" i="4"/>
  <c r="G39" i="4"/>
  <c r="G41" i="4"/>
  <c r="G43" i="4"/>
  <c r="G45" i="4"/>
  <c r="G47" i="4"/>
  <c r="G49" i="4"/>
  <c r="G51" i="4"/>
  <c r="G53" i="4"/>
  <c r="G55" i="4"/>
  <c r="S8" i="4"/>
  <c r="S10" i="4"/>
  <c r="S12" i="4"/>
  <c r="S14" i="4"/>
  <c r="S16" i="4"/>
  <c r="S18" i="4"/>
  <c r="S20" i="4"/>
  <c r="S22" i="4"/>
  <c r="S24" i="4"/>
  <c r="S26" i="4"/>
  <c r="S28" i="4"/>
  <c r="S32" i="4"/>
  <c r="S34" i="4"/>
  <c r="S36" i="4"/>
  <c r="S38" i="4"/>
  <c r="S40" i="4"/>
  <c r="S42" i="4"/>
  <c r="S44" i="4"/>
  <c r="S46" i="4"/>
  <c r="S48" i="4"/>
  <c r="S50" i="4"/>
  <c r="S52" i="4"/>
  <c r="S54" i="4"/>
  <c r="S56" i="4"/>
  <c r="S7" i="4"/>
  <c r="S31" i="4"/>
  <c r="S30" i="4"/>
  <c r="G8" i="4"/>
  <c r="G10" i="4"/>
  <c r="G12" i="4"/>
  <c r="G14" i="4"/>
  <c r="G16" i="4"/>
  <c r="G18" i="4"/>
  <c r="G20" i="4"/>
  <c r="G22" i="4"/>
  <c r="G24" i="4"/>
  <c r="G26" i="4"/>
  <c r="G28" i="4"/>
  <c r="G32" i="4"/>
  <c r="G34" i="4"/>
  <c r="G36" i="4"/>
  <c r="G38" i="4"/>
  <c r="G40" i="4"/>
  <c r="G42" i="4"/>
  <c r="G44" i="4"/>
  <c r="G46" i="4"/>
  <c r="G48" i="4"/>
  <c r="G50" i="4"/>
  <c r="G52" i="4"/>
  <c r="G54" i="4"/>
  <c r="G56" i="4"/>
  <c r="S9" i="4"/>
  <c r="S11" i="4"/>
  <c r="S13" i="4"/>
  <c r="S15" i="4"/>
  <c r="S17" i="4"/>
  <c r="S19" i="4"/>
  <c r="S21" i="4"/>
  <c r="S23" i="4"/>
  <c r="S25" i="4"/>
  <c r="S27" i="4"/>
  <c r="S29" i="4"/>
  <c r="G31" i="4"/>
  <c r="S33" i="4"/>
  <c r="S35" i="4"/>
  <c r="S37" i="4"/>
  <c r="S39" i="4"/>
  <c r="S41" i="4"/>
  <c r="S43" i="4"/>
  <c r="S45" i="4"/>
  <c r="S47" i="4"/>
  <c r="S49" i="4"/>
  <c r="S51" i="4"/>
  <c r="S53" i="4"/>
  <c r="A7" i="4"/>
  <c r="G7" i="4" s="1"/>
  <c r="AB30" i="3"/>
  <c r="V30" i="3"/>
  <c r="M30" i="3"/>
  <c r="L30" i="3"/>
  <c r="J30" i="3"/>
  <c r="I30" i="3"/>
  <c r="D9" i="3"/>
  <c r="Y9" i="3"/>
  <c r="D11" i="3"/>
  <c r="Y11" i="3"/>
  <c r="D13" i="3"/>
  <c r="Y13" i="3"/>
  <c r="D15" i="3"/>
  <c r="Y15" i="3"/>
  <c r="D17" i="3"/>
  <c r="Y17" i="3"/>
  <c r="D19" i="3"/>
  <c r="Y19" i="3"/>
  <c r="D21" i="3"/>
  <c r="Y21" i="3"/>
  <c r="D23" i="3"/>
  <c r="Y23" i="3"/>
  <c r="D25" i="3"/>
  <c r="Y25" i="3"/>
  <c r="D27" i="3"/>
  <c r="Y27" i="3"/>
  <c r="D29" i="3"/>
  <c r="Y29" i="3"/>
  <c r="D33" i="3"/>
  <c r="Y33" i="3"/>
  <c r="D35" i="3"/>
  <c r="Y35" i="3"/>
  <c r="D37" i="3"/>
  <c r="Y37" i="3"/>
  <c r="D39" i="3"/>
  <c r="Y39" i="3"/>
  <c r="D41" i="3"/>
  <c r="Y41" i="3"/>
  <c r="D43" i="3"/>
  <c r="Y43" i="3"/>
  <c r="D45" i="3"/>
  <c r="Y45" i="3"/>
  <c r="D47" i="3"/>
  <c r="Y47" i="3"/>
  <c r="D49" i="3"/>
  <c r="Y49" i="3"/>
  <c r="D51" i="3"/>
  <c r="Y51" i="3"/>
  <c r="D53" i="3"/>
  <c r="Y53" i="3"/>
  <c r="D55" i="3"/>
  <c r="Y55" i="3"/>
  <c r="D7" i="3"/>
  <c r="Y7" i="3"/>
  <c r="S8" i="3"/>
  <c r="S10" i="3"/>
  <c r="S12" i="3"/>
  <c r="S14" i="3"/>
  <c r="S16" i="3"/>
  <c r="S18" i="3"/>
  <c r="S20" i="3"/>
  <c r="S22" i="3"/>
  <c r="S24" i="3"/>
  <c r="S26" i="3"/>
  <c r="S28" i="3"/>
  <c r="S32" i="3"/>
  <c r="S34" i="3"/>
  <c r="S36" i="3"/>
  <c r="S38" i="3"/>
  <c r="S40" i="3"/>
  <c r="S42" i="3"/>
  <c r="S44" i="3"/>
  <c r="S46" i="3"/>
  <c r="S48" i="3"/>
  <c r="S50" i="3"/>
  <c r="S52" i="3"/>
  <c r="S54" i="3"/>
  <c r="S56" i="3"/>
  <c r="S7" i="3"/>
  <c r="J27" i="3"/>
  <c r="S31" i="3"/>
  <c r="D8" i="3"/>
  <c r="Y8" i="3"/>
  <c r="D10" i="3"/>
  <c r="Y10" i="3"/>
  <c r="D12" i="3"/>
  <c r="Y12" i="3"/>
  <c r="D14" i="3"/>
  <c r="Y14" i="3"/>
  <c r="D16" i="3"/>
  <c r="Y16" i="3"/>
  <c r="D18" i="3"/>
  <c r="Y18" i="3"/>
  <c r="D20" i="3"/>
  <c r="Y20" i="3"/>
  <c r="D22" i="3"/>
  <c r="Y22" i="3"/>
  <c r="D24" i="3"/>
  <c r="Y24" i="3"/>
  <c r="D26" i="3"/>
  <c r="Y26" i="3"/>
  <c r="D28" i="3"/>
  <c r="Y28" i="3"/>
  <c r="S30" i="3"/>
  <c r="D32" i="3"/>
  <c r="Y32" i="3"/>
  <c r="D34" i="3"/>
  <c r="Y34" i="3"/>
  <c r="D36" i="3"/>
  <c r="Y36" i="3"/>
  <c r="D38" i="3"/>
  <c r="Y38" i="3"/>
  <c r="D40" i="3"/>
  <c r="Y40" i="3"/>
  <c r="D42" i="3"/>
  <c r="Y42" i="3"/>
  <c r="D44" i="3"/>
  <c r="Y44" i="3"/>
  <c r="D46" i="3"/>
  <c r="Y46" i="3"/>
  <c r="D48" i="3"/>
  <c r="Y48" i="3"/>
  <c r="D50" i="3"/>
  <c r="Y50" i="3"/>
  <c r="D52" i="3"/>
  <c r="Y52" i="3"/>
  <c r="D54" i="3"/>
  <c r="Y54" i="3"/>
  <c r="D56" i="3"/>
  <c r="Y56" i="3"/>
  <c r="G8" i="3"/>
  <c r="G10" i="3"/>
  <c r="G12" i="3"/>
  <c r="G14" i="3"/>
  <c r="G16" i="3"/>
  <c r="G18" i="3"/>
  <c r="G20" i="3"/>
  <c r="G22" i="3"/>
  <c r="G24" i="3"/>
  <c r="G26" i="3"/>
  <c r="G28" i="3"/>
  <c r="D31" i="3"/>
  <c r="Y31" i="3"/>
  <c r="G32" i="3"/>
  <c r="G34" i="3"/>
  <c r="G36" i="3"/>
  <c r="G38" i="3"/>
  <c r="G40" i="3"/>
  <c r="G42" i="3"/>
  <c r="G44" i="3"/>
  <c r="G46" i="3"/>
  <c r="G48" i="3"/>
  <c r="G50" i="3"/>
  <c r="G52" i="3"/>
  <c r="G54" i="3"/>
  <c r="G56" i="3"/>
  <c r="S9" i="3"/>
  <c r="S11" i="3"/>
  <c r="S13" i="3"/>
  <c r="S15" i="3"/>
  <c r="S17" i="3"/>
  <c r="S19" i="3"/>
  <c r="S21" i="3"/>
  <c r="S23" i="3"/>
  <c r="S25" i="3"/>
  <c r="S27" i="3"/>
  <c r="S29" i="3"/>
  <c r="G31" i="3"/>
  <c r="S33" i="3"/>
  <c r="S35" i="3"/>
  <c r="S37" i="3"/>
  <c r="S39" i="3"/>
  <c r="S41" i="3"/>
  <c r="S43" i="3"/>
  <c r="S45" i="3"/>
  <c r="S47" i="3"/>
  <c r="S49" i="3"/>
  <c r="S51" i="3"/>
  <c r="S53" i="3"/>
  <c r="A7" i="3"/>
  <c r="G7" i="3" s="1"/>
  <c r="I7" i="2"/>
  <c r="L7" i="2"/>
  <c r="M7" i="2"/>
  <c r="J7" i="2"/>
  <c r="X7" i="2" a="1"/>
  <c r="G50" i="2"/>
  <c r="AB50" i="2" s="1"/>
  <c r="G42" i="2"/>
  <c r="AB42" i="2" s="1"/>
  <c r="G34" i="2"/>
  <c r="AB34" i="2" s="1"/>
  <c r="G26" i="2"/>
  <c r="AB26" i="2" s="1"/>
  <c r="G18" i="2"/>
  <c r="AB18" i="2" s="1"/>
  <c r="G10" i="2"/>
  <c r="AB10" i="2" s="1"/>
  <c r="G49" i="2"/>
  <c r="AB49" i="2" s="1"/>
  <c r="G41" i="2"/>
  <c r="AB41" i="2" s="1"/>
  <c r="G33" i="2"/>
  <c r="AB33" i="2" s="1"/>
  <c r="G25" i="2"/>
  <c r="AB25" i="2" s="1"/>
  <c r="G17" i="2"/>
  <c r="AB17" i="2" s="1"/>
  <c r="G9" i="2"/>
  <c r="AB9" i="2" s="1"/>
  <c r="G56" i="2"/>
  <c r="AB56" i="2" s="1"/>
  <c r="G48" i="2"/>
  <c r="AB48" i="2" s="1"/>
  <c r="G40" i="2"/>
  <c r="AB40" i="2" s="1"/>
  <c r="G32" i="2"/>
  <c r="AB32" i="2" s="1"/>
  <c r="G24" i="2"/>
  <c r="AB24" i="2" s="1"/>
  <c r="G16" i="2"/>
  <c r="AB16" i="2" s="1"/>
  <c r="G8" i="2"/>
  <c r="AB8" i="2" s="1"/>
  <c r="D11" i="2"/>
  <c r="D51" i="2"/>
  <c r="D43" i="2"/>
  <c r="D35" i="2"/>
  <c r="D27" i="2"/>
  <c r="D19" i="2"/>
  <c r="D50" i="2"/>
  <c r="D42" i="2"/>
  <c r="D34" i="2"/>
  <c r="D26" i="2"/>
  <c r="D18" i="2"/>
  <c r="D10" i="2"/>
  <c r="D49" i="2"/>
  <c r="D41" i="2"/>
  <c r="D33" i="2"/>
  <c r="D25" i="2"/>
  <c r="D17" i="2"/>
  <c r="D9" i="2"/>
  <c r="D56" i="2"/>
  <c r="D48" i="2"/>
  <c r="D40" i="2"/>
  <c r="D32" i="2"/>
  <c r="D24" i="2"/>
  <c r="D16" i="2"/>
  <c r="D8" i="2"/>
  <c r="D55" i="2"/>
  <c r="D47" i="2"/>
  <c r="D39" i="2"/>
  <c r="D31" i="2"/>
  <c r="D23" i="2"/>
  <c r="D15" i="2"/>
  <c r="D54" i="2"/>
  <c r="D46" i="2"/>
  <c r="D38" i="2"/>
  <c r="D30" i="2"/>
  <c r="D22" i="2"/>
  <c r="D14" i="2"/>
  <c r="D53" i="2"/>
  <c r="D45" i="2"/>
  <c r="D37" i="2"/>
  <c r="D29" i="2"/>
  <c r="D21" i="2"/>
  <c r="D13" i="2"/>
  <c r="D52" i="2"/>
  <c r="D44" i="2"/>
  <c r="D36" i="2"/>
  <c r="D28" i="2"/>
  <c r="D20" i="2"/>
  <c r="D12" i="2"/>
  <c r="P72" i="12" l="1"/>
  <c r="P79" i="12"/>
  <c r="P85" i="12"/>
  <c r="P96" i="12"/>
  <c r="P100" i="12"/>
  <c r="P104" i="12"/>
  <c r="P76" i="12"/>
  <c r="P82" i="12"/>
  <c r="P83" i="12"/>
  <c r="P61" i="12"/>
  <c r="P65" i="12"/>
  <c r="P86" i="12"/>
  <c r="P89" i="12"/>
  <c r="P62" i="12"/>
  <c r="P69" i="12"/>
  <c r="P80" i="12"/>
  <c r="P87" i="12"/>
  <c r="P93" i="12"/>
  <c r="P63" i="12"/>
  <c r="P66" i="12"/>
  <c r="P67" i="12"/>
  <c r="P73" i="12"/>
  <c r="P84" i="12"/>
  <c r="P90" i="12"/>
  <c r="P91" i="12"/>
  <c r="P97" i="12"/>
  <c r="P101" i="12"/>
  <c r="P105" i="12"/>
  <c r="P57" i="12"/>
  <c r="P58" i="12"/>
  <c r="P70" i="12"/>
  <c r="P71" i="12"/>
  <c r="P77" i="12"/>
  <c r="P94" i="12"/>
  <c r="P95" i="12"/>
  <c r="P74" i="12"/>
  <c r="P75" i="12"/>
  <c r="P88" i="12"/>
  <c r="P98" i="12"/>
  <c r="P99" i="12"/>
  <c r="P102" i="12"/>
  <c r="P103" i="12"/>
  <c r="P106" i="12"/>
  <c r="P60" i="12"/>
  <c r="P64" i="12"/>
  <c r="P68" i="12"/>
  <c r="P78" i="12"/>
  <c r="P81" i="12"/>
  <c r="P92" i="12"/>
  <c r="P59" i="12"/>
  <c r="P69" i="11"/>
  <c r="P70" i="11"/>
  <c r="P73" i="11"/>
  <c r="P74" i="11"/>
  <c r="P77" i="11"/>
  <c r="P78" i="11"/>
  <c r="P81" i="11"/>
  <c r="P82" i="11"/>
  <c r="P85" i="11"/>
  <c r="P86" i="11"/>
  <c r="P89" i="11"/>
  <c r="P90" i="11"/>
  <c r="P100" i="11"/>
  <c r="P104" i="11"/>
  <c r="P93" i="11"/>
  <c r="P94" i="11"/>
  <c r="P97" i="11"/>
  <c r="P98" i="11"/>
  <c r="P101" i="11"/>
  <c r="P102" i="11"/>
  <c r="P105" i="11"/>
  <c r="P106" i="11"/>
  <c r="P60" i="11"/>
  <c r="P57" i="11"/>
  <c r="P58" i="11"/>
  <c r="P64" i="11"/>
  <c r="P61" i="11"/>
  <c r="P62" i="11"/>
  <c r="P68" i="11"/>
  <c r="P72" i="11"/>
  <c r="P76" i="11"/>
  <c r="P80" i="11"/>
  <c r="P84" i="11"/>
  <c r="P88" i="11"/>
  <c r="P65" i="11"/>
  <c r="P66" i="11"/>
  <c r="P92" i="11"/>
  <c r="P96" i="11"/>
  <c r="P63" i="11"/>
  <c r="P79" i="11"/>
  <c r="P59" i="11"/>
  <c r="P75" i="11"/>
  <c r="P103" i="11"/>
  <c r="P71" i="11"/>
  <c r="P99" i="11"/>
  <c r="P67" i="11"/>
  <c r="P95" i="11"/>
  <c r="P91" i="11"/>
  <c r="P87" i="11"/>
  <c r="P83" i="11"/>
  <c r="BQ2" i="18" a="1"/>
  <c r="BQ2" i="18" s="1"/>
  <c r="AS2" i="18" a="1"/>
  <c r="AS2" i="18" s="1"/>
  <c r="X7" i="2"/>
  <c r="Y7" i="2" s="1"/>
  <c r="Y61" i="2"/>
  <c r="Y69" i="2"/>
  <c r="Y77" i="2"/>
  <c r="Y85" i="2"/>
  <c r="Y93" i="2"/>
  <c r="Y63" i="2"/>
  <c r="Y60" i="2"/>
  <c r="Y71" i="2"/>
  <c r="Y80" i="2"/>
  <c r="Y89" i="2"/>
  <c r="Y98" i="2"/>
  <c r="Y106" i="2"/>
  <c r="Y62" i="2"/>
  <c r="Y72" i="2"/>
  <c r="Y81" i="2"/>
  <c r="Y90" i="2"/>
  <c r="Y99" i="2"/>
  <c r="Y64" i="2"/>
  <c r="Y73" i="2"/>
  <c r="Y82" i="2"/>
  <c r="Y91" i="2"/>
  <c r="Y100" i="2"/>
  <c r="Y65" i="2"/>
  <c r="Y74" i="2"/>
  <c r="Y83" i="2"/>
  <c r="Y92" i="2"/>
  <c r="Y101" i="2"/>
  <c r="Y66" i="2"/>
  <c r="Y75" i="2"/>
  <c r="Y84" i="2"/>
  <c r="Y94" i="2"/>
  <c r="Y102" i="2"/>
  <c r="Y57" i="2"/>
  <c r="Y67" i="2"/>
  <c r="Y76" i="2"/>
  <c r="Y86" i="2"/>
  <c r="Y95" i="2"/>
  <c r="Y103" i="2"/>
  <c r="Y58" i="2"/>
  <c r="Y68" i="2"/>
  <c r="Y78" i="2"/>
  <c r="Y87" i="2"/>
  <c r="Y96" i="2"/>
  <c r="Y104" i="2"/>
  <c r="Y59" i="2"/>
  <c r="Y70" i="2"/>
  <c r="Y79" i="2"/>
  <c r="Y88" i="2"/>
  <c r="Y97" i="2"/>
  <c r="Y105" i="2"/>
  <c r="L68" i="2"/>
  <c r="L79" i="2"/>
  <c r="M98" i="2"/>
  <c r="F7" i="2" a="1"/>
  <c r="V106" i="2"/>
  <c r="AH106" i="2"/>
  <c r="AB106" i="2"/>
  <c r="V84" i="2"/>
  <c r="AH84" i="2"/>
  <c r="AB84" i="2"/>
  <c r="AH103" i="2"/>
  <c r="AB103" i="2"/>
  <c r="V103" i="2"/>
  <c r="AB86" i="2"/>
  <c r="V86" i="2"/>
  <c r="AH86" i="2"/>
  <c r="V72" i="2"/>
  <c r="AH72" i="2"/>
  <c r="AB72" i="2"/>
  <c r="AH105" i="2"/>
  <c r="AB105" i="2"/>
  <c r="V105" i="2"/>
  <c r="L65" i="2"/>
  <c r="I79" i="2"/>
  <c r="AH90" i="2"/>
  <c r="V90" i="2"/>
  <c r="AB90" i="2"/>
  <c r="AB68" i="2"/>
  <c r="AH68" i="2"/>
  <c r="V68" i="2"/>
  <c r="AH87" i="2"/>
  <c r="AB87" i="2"/>
  <c r="V87" i="2"/>
  <c r="AH78" i="2"/>
  <c r="AB78" i="2"/>
  <c r="V78" i="2"/>
  <c r="AB64" i="2"/>
  <c r="V64" i="2"/>
  <c r="AH64" i="2"/>
  <c r="AH97" i="2"/>
  <c r="AB97" i="2"/>
  <c r="V97" i="2"/>
  <c r="L91" i="2"/>
  <c r="M65" i="2"/>
  <c r="I98" i="2"/>
  <c r="V74" i="2"/>
  <c r="AH74" i="2"/>
  <c r="AB74" i="2"/>
  <c r="AB99" i="2"/>
  <c r="V99" i="2"/>
  <c r="AH99" i="2"/>
  <c r="AH71" i="2"/>
  <c r="AB71" i="2"/>
  <c r="V71" i="2"/>
  <c r="AB70" i="2"/>
  <c r="AH70" i="2"/>
  <c r="V70" i="2"/>
  <c r="AH101" i="2"/>
  <c r="AB101" i="2"/>
  <c r="V101" i="2"/>
  <c r="AH89" i="2"/>
  <c r="AB89" i="2"/>
  <c r="V89" i="2"/>
  <c r="AB13" i="2"/>
  <c r="J77" i="2"/>
  <c r="J78" i="2"/>
  <c r="V58" i="2"/>
  <c r="AB58" i="2"/>
  <c r="AH58" i="2"/>
  <c r="AB83" i="2"/>
  <c r="V83" i="2"/>
  <c r="AH83" i="2"/>
  <c r="AH92" i="2"/>
  <c r="AB92" i="2"/>
  <c r="V92" i="2"/>
  <c r="AH62" i="2"/>
  <c r="AB62" i="2"/>
  <c r="V62" i="2"/>
  <c r="AH93" i="2"/>
  <c r="AB93" i="2"/>
  <c r="V93" i="2"/>
  <c r="AH81" i="2"/>
  <c r="AB81" i="2"/>
  <c r="V81" i="2"/>
  <c r="L98" i="2"/>
  <c r="L96" i="2"/>
  <c r="J97" i="2"/>
  <c r="J65" i="2"/>
  <c r="J87" i="2"/>
  <c r="J64" i="2"/>
  <c r="U7" i="2" a="1"/>
  <c r="AH95" i="2"/>
  <c r="AB95" i="2"/>
  <c r="V95" i="2"/>
  <c r="AB67" i="2"/>
  <c r="AH67" i="2"/>
  <c r="V67" i="2"/>
  <c r="AB76" i="2"/>
  <c r="AH76" i="2"/>
  <c r="V76" i="2"/>
  <c r="V104" i="2"/>
  <c r="AH104" i="2"/>
  <c r="AB104" i="2"/>
  <c r="AH85" i="2"/>
  <c r="V85" i="2"/>
  <c r="AB85" i="2"/>
  <c r="AH73" i="2"/>
  <c r="AB73" i="2"/>
  <c r="V73" i="2"/>
  <c r="AH65" i="2"/>
  <c r="AB65" i="2"/>
  <c r="V65" i="2"/>
  <c r="AH79" i="2"/>
  <c r="AB79" i="2"/>
  <c r="V79" i="2"/>
  <c r="AB60" i="2"/>
  <c r="V60" i="2"/>
  <c r="AH60" i="2"/>
  <c r="AB96" i="2"/>
  <c r="V96" i="2"/>
  <c r="AH96" i="2"/>
  <c r="M96" i="2"/>
  <c r="I90" i="2"/>
  <c r="AB75" i="2"/>
  <c r="AH75" i="2"/>
  <c r="V75" i="2"/>
  <c r="AH63" i="2"/>
  <c r="AB63" i="2"/>
  <c r="V63" i="2"/>
  <c r="V82" i="2"/>
  <c r="AH82" i="2"/>
  <c r="AB82" i="2"/>
  <c r="AH102" i="2"/>
  <c r="AB102" i="2"/>
  <c r="V102" i="2"/>
  <c r="AH88" i="2"/>
  <c r="V88" i="2"/>
  <c r="AB88" i="2"/>
  <c r="AH69" i="2"/>
  <c r="AB69" i="2"/>
  <c r="V69" i="2"/>
  <c r="AH57" i="2"/>
  <c r="AB57" i="2"/>
  <c r="V57" i="2"/>
  <c r="AB91" i="2"/>
  <c r="AH91" i="2"/>
  <c r="V91" i="2"/>
  <c r="AB98" i="2"/>
  <c r="V98" i="2"/>
  <c r="AH98" i="2"/>
  <c r="AH77" i="2"/>
  <c r="AB77" i="2"/>
  <c r="V77" i="2"/>
  <c r="J68" i="2"/>
  <c r="J60" i="2"/>
  <c r="I91" i="2"/>
  <c r="I87" i="2"/>
  <c r="AB59" i="2"/>
  <c r="V59" i="2"/>
  <c r="AH59" i="2"/>
  <c r="AH100" i="2"/>
  <c r="AB100" i="2"/>
  <c r="V100" i="2"/>
  <c r="AB66" i="2"/>
  <c r="AH66" i="2"/>
  <c r="V66" i="2"/>
  <c r="AH94" i="2"/>
  <c r="AB94" i="2"/>
  <c r="V94" i="2"/>
  <c r="V80" i="2"/>
  <c r="AH80" i="2"/>
  <c r="AB80" i="2"/>
  <c r="AH61" i="2"/>
  <c r="AB61" i="2"/>
  <c r="V61" i="2"/>
  <c r="AE5" i="13"/>
  <c r="AL2" i="18" a="1"/>
  <c r="AL2" i="18" s="1"/>
  <c r="AT5" i="13"/>
  <c r="AM2" i="18" a="1"/>
  <c r="AM2" i="18" s="1"/>
  <c r="AH2" i="18" a="1"/>
  <c r="AH2" i="18" s="1"/>
  <c r="AB5" i="13"/>
  <c r="AD2" i="18" a="1"/>
  <c r="AD2" i="18" s="1"/>
  <c r="AQ5" i="13"/>
  <c r="AE2" i="18" a="1"/>
  <c r="AE2" i="18" s="1"/>
  <c r="Z2" i="18" a="1"/>
  <c r="Z2" i="18" s="1"/>
  <c r="AH52" i="4"/>
  <c r="AH16" i="4"/>
  <c r="AH21" i="4"/>
  <c r="AH18" i="4"/>
  <c r="AH34" i="4"/>
  <c r="AH55" i="4"/>
  <c r="AH31" i="4"/>
  <c r="AH48" i="4"/>
  <c r="AH32" i="4"/>
  <c r="AH14" i="4"/>
  <c r="AH53" i="4"/>
  <c r="AH37" i="4"/>
  <c r="AH19" i="4"/>
  <c r="AH36" i="4"/>
  <c r="AH46" i="4"/>
  <c r="AH28" i="4"/>
  <c r="AH12" i="4"/>
  <c r="AH51" i="4"/>
  <c r="AH35" i="4"/>
  <c r="AH17" i="4"/>
  <c r="AH39" i="4"/>
  <c r="AH44" i="4"/>
  <c r="AH26" i="4"/>
  <c r="AH10" i="4"/>
  <c r="AH49" i="4"/>
  <c r="AH33" i="4"/>
  <c r="AH15" i="4"/>
  <c r="AH50" i="4"/>
  <c r="AH42" i="4"/>
  <c r="AH24" i="4"/>
  <c r="AH8" i="4"/>
  <c r="AH47" i="4"/>
  <c r="AH29" i="4"/>
  <c r="AH13" i="4"/>
  <c r="AH40" i="4"/>
  <c r="AH45" i="4"/>
  <c r="AH7" i="4"/>
  <c r="AH56" i="4"/>
  <c r="AH22" i="4"/>
  <c r="AH27" i="4"/>
  <c r="AH11" i="4"/>
  <c r="AH54" i="4"/>
  <c r="AH38" i="4"/>
  <c r="AH20" i="4"/>
  <c r="AH43" i="4"/>
  <c r="AH25" i="4"/>
  <c r="AH9" i="4"/>
  <c r="AH41" i="4"/>
  <c r="AH23" i="4"/>
  <c r="AH22" i="3"/>
  <c r="V35" i="3"/>
  <c r="AH35" i="3"/>
  <c r="AH46" i="3"/>
  <c r="AH16" i="3"/>
  <c r="V53" i="3"/>
  <c r="AH53" i="3"/>
  <c r="V49" i="3"/>
  <c r="AH49" i="3"/>
  <c r="V11" i="3"/>
  <c r="AH11" i="3"/>
  <c r="V33" i="3"/>
  <c r="AH33" i="3"/>
  <c r="V45" i="3"/>
  <c r="AH45" i="3"/>
  <c r="AH44" i="3"/>
  <c r="AH42" i="3"/>
  <c r="AH28" i="3"/>
  <c r="AH12" i="3"/>
  <c r="V19" i="3"/>
  <c r="AH19" i="3"/>
  <c r="V15" i="3"/>
  <c r="AH15" i="3"/>
  <c r="V43" i="3"/>
  <c r="AH43" i="3"/>
  <c r="AH14" i="3"/>
  <c r="AH7" i="3"/>
  <c r="AH56" i="3"/>
  <c r="AH40" i="3"/>
  <c r="AH26" i="3"/>
  <c r="AH10" i="3"/>
  <c r="V47" i="3"/>
  <c r="AH47" i="3"/>
  <c r="V9" i="3"/>
  <c r="AH9" i="3"/>
  <c r="V37" i="3"/>
  <c r="AH37" i="3"/>
  <c r="AH54" i="3"/>
  <c r="AH38" i="3"/>
  <c r="AH24" i="3"/>
  <c r="AH8" i="3"/>
  <c r="V55" i="3"/>
  <c r="AH55" i="3"/>
  <c r="V51" i="3"/>
  <c r="AH51" i="3"/>
  <c r="V29" i="3"/>
  <c r="AH29" i="3"/>
  <c r="V23" i="3"/>
  <c r="AH23" i="3"/>
  <c r="V25" i="3"/>
  <c r="AH25" i="3"/>
  <c r="AH52" i="3"/>
  <c r="V13" i="3"/>
  <c r="AH13" i="3"/>
  <c r="V39" i="3"/>
  <c r="AH39" i="3"/>
  <c r="AH50" i="3"/>
  <c r="AH34" i="3"/>
  <c r="AH20" i="3"/>
  <c r="V21" i="3"/>
  <c r="AH21" i="3"/>
  <c r="V17" i="3"/>
  <c r="AH17" i="3"/>
  <c r="AH36" i="3"/>
  <c r="AH31" i="3"/>
  <c r="AH48" i="3"/>
  <c r="AH32" i="3"/>
  <c r="AH18" i="3"/>
  <c r="V41" i="3"/>
  <c r="AH41" i="3"/>
  <c r="V27" i="3"/>
  <c r="AH27" i="3"/>
  <c r="I24" i="2"/>
  <c r="AH24" i="2"/>
  <c r="M50" i="2"/>
  <c r="AH50" i="2"/>
  <c r="M37" i="2"/>
  <c r="AH37" i="2"/>
  <c r="J43" i="2"/>
  <c r="AH43" i="2"/>
  <c r="AH31" i="2"/>
  <c r="AH20" i="2"/>
  <c r="AH32" i="2"/>
  <c r="M41" i="2"/>
  <c r="AH41" i="2"/>
  <c r="M11" i="2"/>
  <c r="AH11" i="2"/>
  <c r="L54" i="2"/>
  <c r="AH54" i="2"/>
  <c r="V30" i="2"/>
  <c r="AH30" i="2"/>
  <c r="AH40" i="2"/>
  <c r="AH49" i="2"/>
  <c r="L22" i="2"/>
  <c r="AH22" i="2"/>
  <c r="M14" i="2"/>
  <c r="AH14" i="2"/>
  <c r="L51" i="2"/>
  <c r="AH51" i="2"/>
  <c r="AH45" i="2"/>
  <c r="M48" i="2"/>
  <c r="AH48" i="2"/>
  <c r="AH10" i="2"/>
  <c r="M36" i="2"/>
  <c r="AH36" i="2"/>
  <c r="M28" i="2"/>
  <c r="AH28" i="2"/>
  <c r="AH35" i="2"/>
  <c r="L33" i="2"/>
  <c r="AH33" i="2"/>
  <c r="M56" i="2"/>
  <c r="AH56" i="2"/>
  <c r="L18" i="2"/>
  <c r="AH18" i="2"/>
  <c r="I47" i="2"/>
  <c r="AH47" i="2"/>
  <c r="L39" i="2"/>
  <c r="AH39" i="2"/>
  <c r="J21" i="2"/>
  <c r="AH21" i="2"/>
  <c r="AH13" i="2"/>
  <c r="J52" i="2"/>
  <c r="AH52" i="2"/>
  <c r="V46" i="2"/>
  <c r="AH46" i="2"/>
  <c r="L8" i="2"/>
  <c r="AH8" i="2"/>
  <c r="I17" i="2"/>
  <c r="AH17" i="2"/>
  <c r="M34" i="2"/>
  <c r="AH34" i="2"/>
  <c r="L12" i="2"/>
  <c r="AH12" i="2"/>
  <c r="M15" i="2"/>
  <c r="AH15" i="2"/>
  <c r="AH27" i="2"/>
  <c r="AH19" i="2"/>
  <c r="M9" i="2"/>
  <c r="AH9" i="2"/>
  <c r="J26" i="2"/>
  <c r="AH26" i="2"/>
  <c r="M53" i="2"/>
  <c r="AH53" i="2"/>
  <c r="V38" i="2"/>
  <c r="AH38" i="2"/>
  <c r="M16" i="2"/>
  <c r="AH16" i="2"/>
  <c r="J25" i="2"/>
  <c r="AH25" i="2"/>
  <c r="M42" i="2"/>
  <c r="AH42" i="2"/>
  <c r="L23" i="2"/>
  <c r="AH23" i="2"/>
  <c r="J29" i="2"/>
  <c r="AH29" i="2"/>
  <c r="AH55" i="2"/>
  <c r="AH44" i="2"/>
  <c r="Z5" i="13"/>
  <c r="BR2" i="18" a="1"/>
  <c r="BR2" i="18" s="1"/>
  <c r="I27" i="3"/>
  <c r="M41" i="3"/>
  <c r="M27" i="3"/>
  <c r="L27" i="3"/>
  <c r="M45" i="3"/>
  <c r="AB27" i="3"/>
  <c r="J31" i="2"/>
  <c r="J25" i="3"/>
  <c r="L41" i="3"/>
  <c r="I23" i="3"/>
  <c r="I27" i="2"/>
  <c r="J15" i="3"/>
  <c r="M39" i="2"/>
  <c r="M15" i="3"/>
  <c r="J45" i="3"/>
  <c r="I37" i="3"/>
  <c r="AB45" i="3"/>
  <c r="L19" i="3"/>
  <c r="J19" i="3"/>
  <c r="M25" i="3"/>
  <c r="I25" i="3"/>
  <c r="L25" i="3"/>
  <c r="J23" i="3"/>
  <c r="AB25" i="3"/>
  <c r="AB23" i="3"/>
  <c r="I38" i="2"/>
  <c r="M46" i="2"/>
  <c r="AB43" i="3"/>
  <c r="J22" i="2"/>
  <c r="L43" i="3"/>
  <c r="I43" i="3"/>
  <c r="L38" i="2"/>
  <c r="J43" i="3"/>
  <c r="M43" i="3"/>
  <c r="M9" i="3"/>
  <c r="I19" i="2"/>
  <c r="J9" i="3"/>
  <c r="L19" i="2"/>
  <c r="J27" i="2"/>
  <c r="L27" i="2"/>
  <c r="J19" i="2"/>
  <c r="M19" i="2"/>
  <c r="M27" i="2"/>
  <c r="L9" i="3"/>
  <c r="AB9" i="3"/>
  <c r="I9" i="3"/>
  <c r="M22" i="2"/>
  <c r="V19" i="2"/>
  <c r="M47" i="3"/>
  <c r="J54" i="2"/>
  <c r="J20" i="2"/>
  <c r="I20" i="2"/>
  <c r="M20" i="2"/>
  <c r="I31" i="2"/>
  <c r="L31" i="2"/>
  <c r="P8" i="11"/>
  <c r="P40" i="12"/>
  <c r="I22" i="2"/>
  <c r="V27" i="2"/>
  <c r="L37" i="2"/>
  <c r="M23" i="3"/>
  <c r="L23" i="3"/>
  <c r="I44" i="2"/>
  <c r="M55" i="2"/>
  <c r="P56" i="12"/>
  <c r="P11" i="11"/>
  <c r="M23" i="2"/>
  <c r="J33" i="3"/>
  <c r="P28" i="11"/>
  <c r="I55" i="2"/>
  <c r="J37" i="2"/>
  <c r="AB33" i="3"/>
  <c r="AB17" i="3"/>
  <c r="J41" i="3"/>
  <c r="AB19" i="3"/>
  <c r="V20" i="2"/>
  <c r="I19" i="3"/>
  <c r="V31" i="2"/>
  <c r="I39" i="2"/>
  <c r="I37" i="2"/>
  <c r="M21" i="3"/>
  <c r="AB15" i="3"/>
  <c r="P31" i="12"/>
  <c r="I54" i="2"/>
  <c r="L20" i="2"/>
  <c r="M31" i="2"/>
  <c r="M19" i="3"/>
  <c r="L15" i="3"/>
  <c r="I15" i="3"/>
  <c r="P32" i="12"/>
  <c r="AB47" i="3"/>
  <c r="P15" i="11"/>
  <c r="P19" i="12"/>
  <c r="P19" i="11"/>
  <c r="P48" i="12"/>
  <c r="P44" i="11"/>
  <c r="P35" i="12"/>
  <c r="P22" i="11"/>
  <c r="P9" i="12"/>
  <c r="P56" i="11"/>
  <c r="P55" i="12"/>
  <c r="P9" i="11"/>
  <c r="P29" i="12"/>
  <c r="P17" i="11"/>
  <c r="P54" i="12"/>
  <c r="P50" i="11"/>
  <c r="P41" i="12"/>
  <c r="J11" i="2"/>
  <c r="AL5" i="12"/>
  <c r="P24" i="11"/>
  <c r="P36" i="12"/>
  <c r="P36" i="11"/>
  <c r="P10" i="12"/>
  <c r="P14" i="11"/>
  <c r="P52" i="12"/>
  <c r="P39" i="11"/>
  <c r="P26" i="12"/>
  <c r="P46" i="12"/>
  <c r="P20" i="11"/>
  <c r="P11" i="12"/>
  <c r="P33" i="11"/>
  <c r="P53" i="12"/>
  <c r="P53" i="11"/>
  <c r="P27" i="12"/>
  <c r="P31" i="11"/>
  <c r="P22" i="12"/>
  <c r="P48" i="11"/>
  <c r="P43" i="12"/>
  <c r="P8" i="12"/>
  <c r="P37" i="11"/>
  <c r="P28" i="12"/>
  <c r="I11" i="2"/>
  <c r="M12" i="2"/>
  <c r="AK5" i="12"/>
  <c r="AM5" i="12" s="1"/>
  <c r="P23" i="12"/>
  <c r="P23" i="11"/>
  <c r="P44" i="12"/>
  <c r="P40" i="11"/>
  <c r="P39" i="12"/>
  <c r="P13" i="12"/>
  <c r="P26" i="11"/>
  <c r="P17" i="12"/>
  <c r="P34" i="11"/>
  <c r="P42" i="11"/>
  <c r="P24" i="12"/>
  <c r="P54" i="11"/>
  <c r="P45" i="12"/>
  <c r="I47" i="3"/>
  <c r="I21" i="3"/>
  <c r="AK7" i="11"/>
  <c r="AM7" i="11" s="1"/>
  <c r="P7" i="11"/>
  <c r="P32" i="11"/>
  <c r="P14" i="12"/>
  <c r="P49" i="11"/>
  <c r="P30" i="12"/>
  <c r="P43" i="11"/>
  <c r="P34" i="12"/>
  <c r="P51" i="11"/>
  <c r="P16" i="12"/>
  <c r="P12" i="11"/>
  <c r="P33" i="12"/>
  <c r="P16" i="11"/>
  <c r="P15" i="12"/>
  <c r="P41" i="11"/>
  <c r="P18" i="11"/>
  <c r="P47" i="12"/>
  <c r="P13" i="11"/>
  <c r="P51" i="12"/>
  <c r="P21" i="11"/>
  <c r="P25" i="12"/>
  <c r="P29" i="11"/>
  <c r="P50" i="12"/>
  <c r="P25" i="11"/>
  <c r="AK5" i="11"/>
  <c r="AM5" i="11" s="1"/>
  <c r="AL7" i="11"/>
  <c r="P10" i="11"/>
  <c r="P35" i="11"/>
  <c r="P7" i="12"/>
  <c r="P30" i="11"/>
  <c r="P21" i="12"/>
  <c r="P38" i="11"/>
  <c r="P42" i="12"/>
  <c r="P46" i="11"/>
  <c r="P20" i="12"/>
  <c r="L47" i="3"/>
  <c r="J47" i="3"/>
  <c r="I51" i="3"/>
  <c r="AB55" i="3"/>
  <c r="AL5" i="11"/>
  <c r="P45" i="11"/>
  <c r="P49" i="12"/>
  <c r="P27" i="11"/>
  <c r="P18" i="12"/>
  <c r="P52" i="11"/>
  <c r="P47" i="11"/>
  <c r="P38" i="12"/>
  <c r="P55" i="11"/>
  <c r="P12" i="12"/>
  <c r="P37" i="12"/>
  <c r="AM5" i="5"/>
  <c r="AM7" i="5"/>
  <c r="AM5" i="6"/>
  <c r="AM7" i="6"/>
  <c r="P5" i="13"/>
  <c r="P3" i="6" a="1"/>
  <c r="P3" i="6" s="1"/>
  <c r="O7" i="6"/>
  <c r="P4" i="6" a="1"/>
  <c r="P4" i="6" s="1"/>
  <c r="M5" i="13"/>
  <c r="O7" i="5"/>
  <c r="P4" i="5" a="1"/>
  <c r="P4" i="5" s="1"/>
  <c r="P3" i="5" a="1"/>
  <c r="P3" i="5" s="1"/>
  <c r="L45" i="3"/>
  <c r="L33" i="3"/>
  <c r="I45" i="3"/>
  <c r="M37" i="3"/>
  <c r="I33" i="3"/>
  <c r="AB37" i="3"/>
  <c r="M17" i="3"/>
  <c r="L37" i="3"/>
  <c r="J21" i="3"/>
  <c r="M33" i="3"/>
  <c r="L17" i="3"/>
  <c r="J37" i="3"/>
  <c r="L35" i="3"/>
  <c r="AB41" i="3"/>
  <c r="L21" i="3"/>
  <c r="J35" i="3"/>
  <c r="J17" i="3"/>
  <c r="I41" i="3"/>
  <c r="AB35" i="3"/>
  <c r="M35" i="3"/>
  <c r="M11" i="3"/>
  <c r="AB51" i="3"/>
  <c r="M51" i="3"/>
  <c r="L53" i="3"/>
  <c r="J39" i="3"/>
  <c r="I13" i="3"/>
  <c r="AB29" i="3"/>
  <c r="AB13" i="3"/>
  <c r="L29" i="3"/>
  <c r="L13" i="3"/>
  <c r="I39" i="3"/>
  <c r="AB11" i="3"/>
  <c r="J11" i="3"/>
  <c r="J55" i="3"/>
  <c r="M39" i="3"/>
  <c r="L51" i="3"/>
  <c r="J51" i="3"/>
  <c r="L39" i="3"/>
  <c r="L11" i="3"/>
  <c r="I53" i="3"/>
  <c r="I17" i="3"/>
  <c r="AB39" i="3"/>
  <c r="AB21" i="3"/>
  <c r="I55" i="3"/>
  <c r="I11" i="3"/>
  <c r="M55" i="3"/>
  <c r="M29" i="3"/>
  <c r="M13" i="3"/>
  <c r="L55" i="3"/>
  <c r="J29" i="3"/>
  <c r="J13" i="3"/>
  <c r="I35" i="3"/>
  <c r="L45" i="2"/>
  <c r="L47" i="2"/>
  <c r="I23" i="2"/>
  <c r="L44" i="2"/>
  <c r="L55" i="2"/>
  <c r="I15" i="2"/>
  <c r="V45" i="2"/>
  <c r="I30" i="2"/>
  <c r="J15" i="2"/>
  <c r="L36" i="2"/>
  <c r="M30" i="2"/>
  <c r="J23" i="2"/>
  <c r="J36" i="2"/>
  <c r="M45" i="2"/>
  <c r="L11" i="2"/>
  <c r="V44" i="2"/>
  <c r="J44" i="2"/>
  <c r="L15" i="2"/>
  <c r="I36" i="2"/>
  <c r="J30" i="2"/>
  <c r="J45" i="2"/>
  <c r="J55" i="2"/>
  <c r="I45" i="2"/>
  <c r="M44" i="2"/>
  <c r="L30" i="2"/>
  <c r="M51" i="2"/>
  <c r="V55" i="2"/>
  <c r="I46" i="2"/>
  <c r="I12" i="2"/>
  <c r="L53" i="2"/>
  <c r="I28" i="2"/>
  <c r="M29" i="2"/>
  <c r="L46" i="2"/>
  <c r="J53" i="2"/>
  <c r="I53" i="2"/>
  <c r="J38" i="2"/>
  <c r="J46" i="2"/>
  <c r="I35" i="2"/>
  <c r="J12" i="2"/>
  <c r="L25" i="2"/>
  <c r="M38" i="2"/>
  <c r="I50" i="2"/>
  <c r="I14" i="2"/>
  <c r="J35" i="2"/>
  <c r="V13" i="2"/>
  <c r="I18" i="2"/>
  <c r="J18" i="2"/>
  <c r="J39" i="2"/>
  <c r="I52" i="2"/>
  <c r="J56" i="2"/>
  <c r="M54" i="2"/>
  <c r="V35" i="2"/>
  <c r="L29" i="2"/>
  <c r="I9" i="2"/>
  <c r="J13" i="2"/>
  <c r="M52" i="2"/>
  <c r="L50" i="2"/>
  <c r="M33" i="2"/>
  <c r="J14" i="2"/>
  <c r="I13" i="2"/>
  <c r="J17" i="2"/>
  <c r="L52" i="2"/>
  <c r="M24" i="2"/>
  <c r="I16" i="2"/>
  <c r="J24" i="2"/>
  <c r="I21" i="2"/>
  <c r="M8" i="2"/>
  <c r="L13" i="2"/>
  <c r="M13" i="2"/>
  <c r="L14" i="2"/>
  <c r="L28" i="2"/>
  <c r="L35" i="2"/>
  <c r="V21" i="2"/>
  <c r="J28" i="2"/>
  <c r="I29" i="2"/>
  <c r="L21" i="2"/>
  <c r="M21" i="2"/>
  <c r="M43" i="2"/>
  <c r="M35" i="2"/>
  <c r="AC18" i="13"/>
  <c r="AC34" i="13"/>
  <c r="AC39" i="13"/>
  <c r="AC52" i="13"/>
  <c r="AC19" i="13"/>
  <c r="AC47" i="13"/>
  <c r="AC20" i="13"/>
  <c r="AC36" i="13"/>
  <c r="AC7" i="13"/>
  <c r="AC54" i="13"/>
  <c r="AC27" i="13"/>
  <c r="AC51" i="13"/>
  <c r="AC9" i="13"/>
  <c r="AC50" i="13"/>
  <c r="AC6" i="13"/>
  <c r="AC22" i="13"/>
  <c r="AC38" i="13"/>
  <c r="AC40" i="13"/>
  <c r="AC35" i="13"/>
  <c r="AC49" i="13"/>
  <c r="AC31" i="13"/>
  <c r="AC8" i="13"/>
  <c r="AC24" i="13"/>
  <c r="AC17" i="13"/>
  <c r="AC42" i="13"/>
  <c r="AC21" i="13"/>
  <c r="AC53" i="13"/>
  <c r="AC28" i="13"/>
  <c r="AC46" i="13"/>
  <c r="AC41" i="13"/>
  <c r="AC14" i="13"/>
  <c r="AC23" i="13"/>
  <c r="AC11" i="13"/>
  <c r="AC16" i="13"/>
  <c r="AC45" i="13"/>
  <c r="AC10" i="13"/>
  <c r="AC26" i="13"/>
  <c r="AC25" i="13"/>
  <c r="AC44" i="13"/>
  <c r="AC29" i="13"/>
  <c r="AC15" i="13"/>
  <c r="AC12" i="13"/>
  <c r="AC33" i="13"/>
  <c r="AC37" i="13"/>
  <c r="AC30" i="13"/>
  <c r="AC48" i="13"/>
  <c r="AC43" i="13"/>
  <c r="AC13" i="13"/>
  <c r="AC32" i="13"/>
  <c r="AF6" i="13"/>
  <c r="AF22" i="13"/>
  <c r="AF38" i="13"/>
  <c r="AF35" i="13"/>
  <c r="AF17" i="13"/>
  <c r="AF44" i="13"/>
  <c r="AF37" i="13"/>
  <c r="AF8" i="13"/>
  <c r="AF24" i="13"/>
  <c r="AF7" i="13"/>
  <c r="AF41" i="13"/>
  <c r="AF25" i="13"/>
  <c r="AF46" i="13"/>
  <c r="AF10" i="13"/>
  <c r="AF26" i="13"/>
  <c r="AF9" i="13"/>
  <c r="AF43" i="13"/>
  <c r="AF33" i="13"/>
  <c r="AF48" i="13"/>
  <c r="AF27" i="13"/>
  <c r="AF29" i="13"/>
  <c r="AF12" i="13"/>
  <c r="AF28" i="13"/>
  <c r="AF11" i="13"/>
  <c r="AF45" i="13"/>
  <c r="AF23" i="13"/>
  <c r="AF50" i="13"/>
  <c r="AF16" i="13"/>
  <c r="AF15" i="13"/>
  <c r="AF39" i="13"/>
  <c r="AF18" i="13"/>
  <c r="AF19" i="13"/>
  <c r="AF40" i="13"/>
  <c r="AF36" i="13"/>
  <c r="AF53" i="13"/>
  <c r="AF14" i="13"/>
  <c r="AF30" i="13"/>
  <c r="AF13" i="13"/>
  <c r="AF47" i="13"/>
  <c r="AF31" i="13"/>
  <c r="AF52" i="13"/>
  <c r="AF32" i="13"/>
  <c r="AF49" i="13"/>
  <c r="AF54" i="13"/>
  <c r="AF34" i="13"/>
  <c r="AF51" i="13"/>
  <c r="AF21" i="13"/>
  <c r="AF42" i="13"/>
  <c r="AF20" i="13"/>
  <c r="AU9" i="13"/>
  <c r="AU25" i="13"/>
  <c r="AU10" i="13"/>
  <c r="AU16" i="13"/>
  <c r="AU22" i="13"/>
  <c r="AU46" i="13"/>
  <c r="AU41" i="13"/>
  <c r="AU13" i="13"/>
  <c r="AU29" i="13"/>
  <c r="AU26" i="13"/>
  <c r="AU43" i="13"/>
  <c r="AU38" i="13"/>
  <c r="AU48" i="13"/>
  <c r="AU15" i="13"/>
  <c r="AU31" i="13"/>
  <c r="AU34" i="13"/>
  <c r="AU45" i="13"/>
  <c r="AU6" i="13"/>
  <c r="AU50" i="13"/>
  <c r="AU17" i="13"/>
  <c r="AU33" i="13"/>
  <c r="AU12" i="13"/>
  <c r="AU47" i="13"/>
  <c r="AU20" i="13"/>
  <c r="AU52" i="13"/>
  <c r="AU27" i="13"/>
  <c r="AU18" i="13"/>
  <c r="AU19" i="13"/>
  <c r="AU35" i="13"/>
  <c r="AU14" i="13"/>
  <c r="AU49" i="13"/>
  <c r="AU28" i="13"/>
  <c r="AU54" i="13"/>
  <c r="AU11" i="13"/>
  <c r="AU44" i="13"/>
  <c r="AU21" i="13"/>
  <c r="AU37" i="13"/>
  <c r="AU24" i="13"/>
  <c r="AU51" i="13"/>
  <c r="AU36" i="13"/>
  <c r="AU40" i="13"/>
  <c r="AU30" i="13"/>
  <c r="AU7" i="13"/>
  <c r="AU23" i="13"/>
  <c r="AU39" i="13"/>
  <c r="AU32" i="13"/>
  <c r="AU53" i="13"/>
  <c r="AU8" i="13"/>
  <c r="AU42" i="13"/>
  <c r="AR18" i="13"/>
  <c r="AR34" i="13"/>
  <c r="AR51" i="13"/>
  <c r="AR40" i="13"/>
  <c r="AR53" i="13"/>
  <c r="AR25" i="13"/>
  <c r="AR6" i="13"/>
  <c r="AR22" i="13"/>
  <c r="AR38" i="13"/>
  <c r="AR33" i="13"/>
  <c r="AR23" i="13"/>
  <c r="AR44" i="13"/>
  <c r="AR35" i="13"/>
  <c r="AR8" i="13"/>
  <c r="AR24" i="13"/>
  <c r="AR7" i="13"/>
  <c r="AR41" i="13"/>
  <c r="AR31" i="13"/>
  <c r="AR46" i="13"/>
  <c r="AR13" i="13"/>
  <c r="AR52" i="13"/>
  <c r="AR36" i="13"/>
  <c r="AR10" i="13"/>
  <c r="AR26" i="13"/>
  <c r="AR9" i="13"/>
  <c r="AR43" i="13"/>
  <c r="AR39" i="13"/>
  <c r="AR48" i="13"/>
  <c r="AR14" i="13"/>
  <c r="AR47" i="13"/>
  <c r="AR42" i="13"/>
  <c r="AR12" i="13"/>
  <c r="AR28" i="13"/>
  <c r="AR11" i="13"/>
  <c r="AR45" i="13"/>
  <c r="AR21" i="13"/>
  <c r="AR50" i="13"/>
  <c r="AR30" i="13"/>
  <c r="AR29" i="13"/>
  <c r="AR16" i="13"/>
  <c r="AR32" i="13"/>
  <c r="AR15" i="13"/>
  <c r="AR49" i="13"/>
  <c r="AR37" i="13"/>
  <c r="AR54" i="13"/>
  <c r="AR17" i="13"/>
  <c r="AR19" i="13"/>
  <c r="AR20" i="13"/>
  <c r="AR27" i="13"/>
  <c r="V32" i="2"/>
  <c r="V40" i="2"/>
  <c r="V10" i="2"/>
  <c r="J34" i="2"/>
  <c r="I48" i="2"/>
  <c r="J41" i="2"/>
  <c r="V56" i="2"/>
  <c r="V18" i="2"/>
  <c r="J32" i="2"/>
  <c r="V52" i="2"/>
  <c r="V15" i="2"/>
  <c r="V41" i="2"/>
  <c r="V49" i="2"/>
  <c r="V47" i="2"/>
  <c r="V51" i="2"/>
  <c r="V48" i="2"/>
  <c r="I51" i="2"/>
  <c r="I41" i="2"/>
  <c r="L32" i="2"/>
  <c r="I10" i="2"/>
  <c r="V9" i="2"/>
  <c r="V26" i="2"/>
  <c r="I26" i="2"/>
  <c r="J10" i="2"/>
  <c r="J42" i="2"/>
  <c r="I56" i="2"/>
  <c r="I49" i="2"/>
  <c r="L40" i="2"/>
  <c r="L26" i="2"/>
  <c r="M10" i="2"/>
  <c r="J49" i="2"/>
  <c r="V14" i="2"/>
  <c r="V29" i="2"/>
  <c r="V8" i="2"/>
  <c r="V34" i="2"/>
  <c r="J47" i="2"/>
  <c r="J8" i="2"/>
  <c r="M49" i="2"/>
  <c r="V43" i="2"/>
  <c r="V16" i="2"/>
  <c r="V25" i="2"/>
  <c r="V42" i="2"/>
  <c r="I34" i="2"/>
  <c r="J50" i="2"/>
  <c r="J51" i="2"/>
  <c r="I32" i="2"/>
  <c r="I25" i="2"/>
  <c r="L16" i="2"/>
  <c r="L48" i="2"/>
  <c r="L9" i="2"/>
  <c r="L41" i="2"/>
  <c r="L34" i="2"/>
  <c r="M18" i="2"/>
  <c r="V11" i="2"/>
  <c r="V12" i="2"/>
  <c r="V39" i="2"/>
  <c r="V54" i="2"/>
  <c r="M40" i="2"/>
  <c r="V17" i="2"/>
  <c r="J40" i="2"/>
  <c r="M17" i="2"/>
  <c r="V28" i="2"/>
  <c r="V24" i="2"/>
  <c r="V33" i="2"/>
  <c r="V50" i="2"/>
  <c r="J16" i="2"/>
  <c r="J48" i="2"/>
  <c r="J9" i="2"/>
  <c r="M32" i="2"/>
  <c r="M25" i="2"/>
  <c r="M47" i="2"/>
  <c r="V22" i="2"/>
  <c r="V23" i="2"/>
  <c r="V53" i="2"/>
  <c r="I42" i="2"/>
  <c r="I43" i="2"/>
  <c r="I8" i="2"/>
  <c r="I40" i="2"/>
  <c r="I33" i="2"/>
  <c r="L24" i="2"/>
  <c r="L56" i="2"/>
  <c r="L17" i="2"/>
  <c r="L49" i="2"/>
  <c r="L10" i="2"/>
  <c r="L42" i="2"/>
  <c r="M26" i="2"/>
  <c r="L43" i="2"/>
  <c r="J33" i="2"/>
  <c r="V36" i="2"/>
  <c r="V37" i="2"/>
  <c r="M49" i="3"/>
  <c r="I49" i="3"/>
  <c r="AB53" i="3"/>
  <c r="J53" i="3"/>
  <c r="M53" i="3"/>
  <c r="AB49" i="3"/>
  <c r="L49" i="3"/>
  <c r="J49" i="3"/>
  <c r="I29" i="3"/>
  <c r="J50" i="4"/>
  <c r="I50" i="4"/>
  <c r="AB50" i="4"/>
  <c r="V50" i="4"/>
  <c r="L50" i="4"/>
  <c r="M50" i="4"/>
  <c r="J34" i="4"/>
  <c r="I34" i="4"/>
  <c r="AB34" i="4"/>
  <c r="V34" i="4"/>
  <c r="M34" i="4"/>
  <c r="L34" i="4"/>
  <c r="J16" i="4"/>
  <c r="I16" i="4"/>
  <c r="AB16" i="4"/>
  <c r="V16" i="4"/>
  <c r="M16" i="4"/>
  <c r="L16" i="4"/>
  <c r="V53" i="4"/>
  <c r="M53" i="4"/>
  <c r="L53" i="4"/>
  <c r="J53" i="4"/>
  <c r="I53" i="4"/>
  <c r="AB53" i="4"/>
  <c r="V37" i="4"/>
  <c r="M37" i="4"/>
  <c r="L37" i="4"/>
  <c r="J37" i="4"/>
  <c r="I37" i="4"/>
  <c r="AB37" i="4"/>
  <c r="V19" i="4"/>
  <c r="M19" i="4"/>
  <c r="L19" i="4"/>
  <c r="J19" i="4"/>
  <c r="I19" i="4"/>
  <c r="AB19" i="4"/>
  <c r="J46" i="4"/>
  <c r="I46" i="4"/>
  <c r="AB46" i="4"/>
  <c r="V46" i="4"/>
  <c r="L46" i="4"/>
  <c r="M46" i="4"/>
  <c r="J28" i="4"/>
  <c r="I28" i="4"/>
  <c r="AB28" i="4"/>
  <c r="V28" i="4"/>
  <c r="M28" i="4"/>
  <c r="L28" i="4"/>
  <c r="J12" i="4"/>
  <c r="I12" i="4"/>
  <c r="AB12" i="4"/>
  <c r="V12" i="4"/>
  <c r="M12" i="4"/>
  <c r="L12" i="4"/>
  <c r="V49" i="4"/>
  <c r="M49" i="4"/>
  <c r="L49" i="4"/>
  <c r="J49" i="4"/>
  <c r="I49" i="4"/>
  <c r="AB49" i="4"/>
  <c r="V33" i="4"/>
  <c r="M33" i="4"/>
  <c r="L33" i="4"/>
  <c r="J33" i="4"/>
  <c r="I33" i="4"/>
  <c r="AB33" i="4"/>
  <c r="V15" i="4"/>
  <c r="M15" i="4"/>
  <c r="L15" i="4"/>
  <c r="J15" i="4"/>
  <c r="I15" i="4"/>
  <c r="AB15" i="4"/>
  <c r="J44" i="4"/>
  <c r="I44" i="4"/>
  <c r="AB44" i="4"/>
  <c r="V44" i="4"/>
  <c r="L44" i="4"/>
  <c r="M44" i="4"/>
  <c r="J26" i="4"/>
  <c r="I26" i="4"/>
  <c r="AB26" i="4"/>
  <c r="V26" i="4"/>
  <c r="M26" i="4"/>
  <c r="L26" i="4"/>
  <c r="J10" i="4"/>
  <c r="I10" i="4"/>
  <c r="AB10" i="4"/>
  <c r="V10" i="4"/>
  <c r="M10" i="4"/>
  <c r="L10" i="4"/>
  <c r="V47" i="4"/>
  <c r="M47" i="4"/>
  <c r="L47" i="4"/>
  <c r="J47" i="4"/>
  <c r="I47" i="4"/>
  <c r="AB47" i="4"/>
  <c r="V29" i="4"/>
  <c r="M29" i="4"/>
  <c r="L29" i="4"/>
  <c r="J29" i="4"/>
  <c r="I29" i="4"/>
  <c r="AB29" i="4"/>
  <c r="V13" i="4"/>
  <c r="M13" i="4"/>
  <c r="L13" i="4"/>
  <c r="J13" i="4"/>
  <c r="I13" i="4"/>
  <c r="AB13" i="4"/>
  <c r="AB3" i="4"/>
  <c r="AB4" i="4"/>
  <c r="J48" i="4"/>
  <c r="I48" i="4"/>
  <c r="AB48" i="4"/>
  <c r="V48" i="4"/>
  <c r="L48" i="4"/>
  <c r="M48" i="4"/>
  <c r="J32" i="4"/>
  <c r="I32" i="4"/>
  <c r="AB32" i="4"/>
  <c r="V32" i="4"/>
  <c r="M32" i="4"/>
  <c r="L32" i="4"/>
  <c r="J14" i="4"/>
  <c r="I14" i="4"/>
  <c r="AB14" i="4"/>
  <c r="V14" i="4"/>
  <c r="M14" i="4"/>
  <c r="L14" i="4"/>
  <c r="V51" i="4"/>
  <c r="M51" i="4"/>
  <c r="L51" i="4"/>
  <c r="J51" i="4"/>
  <c r="I51" i="4"/>
  <c r="AB51" i="4"/>
  <c r="V35" i="4"/>
  <c r="M35" i="4"/>
  <c r="L35" i="4"/>
  <c r="J35" i="4"/>
  <c r="I35" i="4"/>
  <c r="AB35" i="4"/>
  <c r="V17" i="4"/>
  <c r="M17" i="4"/>
  <c r="L17" i="4"/>
  <c r="J17" i="4"/>
  <c r="I17" i="4"/>
  <c r="AB17" i="4"/>
  <c r="G3" i="4"/>
  <c r="G4" i="4"/>
  <c r="J42" i="4"/>
  <c r="I42" i="4"/>
  <c r="AB42" i="4"/>
  <c r="L42" i="4"/>
  <c r="V42" i="4"/>
  <c r="M42" i="4"/>
  <c r="J24" i="4"/>
  <c r="I24" i="4"/>
  <c r="AB24" i="4"/>
  <c r="V24" i="4"/>
  <c r="M24" i="4"/>
  <c r="L24" i="4"/>
  <c r="J8" i="4"/>
  <c r="I8" i="4"/>
  <c r="AB8" i="4"/>
  <c r="V8" i="4"/>
  <c r="M8" i="4"/>
  <c r="L8" i="4"/>
  <c r="V45" i="4"/>
  <c r="M45" i="4"/>
  <c r="L45" i="4"/>
  <c r="J45" i="4"/>
  <c r="I45" i="4"/>
  <c r="AB45" i="4"/>
  <c r="V27" i="4"/>
  <c r="M27" i="4"/>
  <c r="L27" i="4"/>
  <c r="J27" i="4"/>
  <c r="I27" i="4"/>
  <c r="AB27" i="4"/>
  <c r="V11" i="4"/>
  <c r="M11" i="4"/>
  <c r="L11" i="4"/>
  <c r="J11" i="4"/>
  <c r="I11" i="4"/>
  <c r="AB11" i="4"/>
  <c r="V7" i="4"/>
  <c r="J7" i="4"/>
  <c r="I7" i="4"/>
  <c r="S2" i="18" s="1" a="1"/>
  <c r="S2" i="18" s="1"/>
  <c r="AB7" i="4"/>
  <c r="M7" i="4"/>
  <c r="L7" i="4"/>
  <c r="J56" i="4"/>
  <c r="I56" i="4"/>
  <c r="AB56" i="4"/>
  <c r="V56" i="4"/>
  <c r="M56" i="4"/>
  <c r="L56" i="4"/>
  <c r="J40" i="4"/>
  <c r="I40" i="4"/>
  <c r="AB40" i="4"/>
  <c r="V40" i="4"/>
  <c r="M40" i="4"/>
  <c r="L40" i="4"/>
  <c r="J22" i="4"/>
  <c r="I22" i="4"/>
  <c r="AB22" i="4"/>
  <c r="V22" i="4"/>
  <c r="M22" i="4"/>
  <c r="L22" i="4"/>
  <c r="V43" i="4"/>
  <c r="M43" i="4"/>
  <c r="L43" i="4"/>
  <c r="J43" i="4"/>
  <c r="I43" i="4"/>
  <c r="AB43" i="4"/>
  <c r="V25" i="4"/>
  <c r="M25" i="4"/>
  <c r="L25" i="4"/>
  <c r="J25" i="4"/>
  <c r="I25" i="4"/>
  <c r="AB25" i="4"/>
  <c r="V9" i="4"/>
  <c r="M9" i="4"/>
  <c r="L9" i="4"/>
  <c r="J9" i="4"/>
  <c r="I9" i="4"/>
  <c r="AB9" i="4"/>
  <c r="I31" i="4"/>
  <c r="AB31" i="4"/>
  <c r="V31" i="4"/>
  <c r="M31" i="4"/>
  <c r="L31" i="4"/>
  <c r="J31" i="4"/>
  <c r="J54" i="4"/>
  <c r="L54" i="4"/>
  <c r="I54" i="4"/>
  <c r="AB54" i="4"/>
  <c r="V54" i="4"/>
  <c r="M54" i="4"/>
  <c r="J38" i="4"/>
  <c r="I38" i="4"/>
  <c r="AB38" i="4"/>
  <c r="L38" i="4"/>
  <c r="V38" i="4"/>
  <c r="M38" i="4"/>
  <c r="J20" i="4"/>
  <c r="I20" i="4"/>
  <c r="AB20" i="4"/>
  <c r="V20" i="4"/>
  <c r="M20" i="4"/>
  <c r="L20" i="4"/>
  <c r="V41" i="4"/>
  <c r="M41" i="4"/>
  <c r="L41" i="4"/>
  <c r="J41" i="4"/>
  <c r="I41" i="4"/>
  <c r="AB41" i="4"/>
  <c r="V23" i="4"/>
  <c r="M23" i="4"/>
  <c r="L23" i="4"/>
  <c r="J23" i="4"/>
  <c r="I23" i="4"/>
  <c r="AB23" i="4"/>
  <c r="J52" i="4"/>
  <c r="I52" i="4"/>
  <c r="AB52" i="4"/>
  <c r="L52" i="4"/>
  <c r="V52" i="4"/>
  <c r="M52" i="4"/>
  <c r="J36" i="4"/>
  <c r="I36" i="4"/>
  <c r="AB36" i="4"/>
  <c r="V36" i="4"/>
  <c r="M36" i="4"/>
  <c r="L36" i="4"/>
  <c r="J18" i="4"/>
  <c r="I18" i="4"/>
  <c r="AB18" i="4"/>
  <c r="V18" i="4"/>
  <c r="M18" i="4"/>
  <c r="L18" i="4"/>
  <c r="V3" i="4"/>
  <c r="AL7" i="4" s="1"/>
  <c r="V4" i="4"/>
  <c r="AK7" i="4" s="1"/>
  <c r="V55" i="4"/>
  <c r="M55" i="4"/>
  <c r="L55" i="4"/>
  <c r="J55" i="4"/>
  <c r="I55" i="4"/>
  <c r="AB55" i="4"/>
  <c r="V39" i="4"/>
  <c r="M39" i="4"/>
  <c r="L39" i="4"/>
  <c r="J39" i="4"/>
  <c r="I39" i="4"/>
  <c r="AB39" i="4"/>
  <c r="V21" i="4"/>
  <c r="M21" i="4"/>
  <c r="L21" i="4"/>
  <c r="J21" i="4"/>
  <c r="I21" i="4"/>
  <c r="AB21" i="4"/>
  <c r="G3" i="3"/>
  <c r="G4" i="3"/>
  <c r="J34" i="3"/>
  <c r="I34" i="3"/>
  <c r="AB34" i="3"/>
  <c r="V34" i="3"/>
  <c r="M34" i="3"/>
  <c r="L34" i="3"/>
  <c r="J10" i="3"/>
  <c r="I10" i="3"/>
  <c r="AB10" i="3"/>
  <c r="V10" i="3"/>
  <c r="M10" i="3"/>
  <c r="L10" i="3"/>
  <c r="V7" i="3"/>
  <c r="J7" i="3"/>
  <c r="I7" i="3"/>
  <c r="AB7" i="3"/>
  <c r="M7" i="3"/>
  <c r="L7" i="3"/>
  <c r="J56" i="3"/>
  <c r="I56" i="3"/>
  <c r="AB56" i="3"/>
  <c r="V56" i="3"/>
  <c r="M56" i="3"/>
  <c r="L56" i="3"/>
  <c r="J48" i="3"/>
  <c r="I48" i="3"/>
  <c r="AB48" i="3"/>
  <c r="V48" i="3"/>
  <c r="M48" i="3"/>
  <c r="L48" i="3"/>
  <c r="J40" i="3"/>
  <c r="I40" i="3"/>
  <c r="AB40" i="3"/>
  <c r="V40" i="3"/>
  <c r="M40" i="3"/>
  <c r="L40" i="3"/>
  <c r="J32" i="3"/>
  <c r="I32" i="3"/>
  <c r="AB32" i="3"/>
  <c r="V32" i="3"/>
  <c r="M32" i="3"/>
  <c r="L32" i="3"/>
  <c r="J24" i="3"/>
  <c r="I24" i="3"/>
  <c r="AB24" i="3"/>
  <c r="V24" i="3"/>
  <c r="M24" i="3"/>
  <c r="L24" i="3"/>
  <c r="J16" i="3"/>
  <c r="I16" i="3"/>
  <c r="AB16" i="3"/>
  <c r="V16" i="3"/>
  <c r="M16" i="3"/>
  <c r="L16" i="3"/>
  <c r="J8" i="3"/>
  <c r="I8" i="3"/>
  <c r="AB8" i="3"/>
  <c r="V8" i="3"/>
  <c r="M8" i="3"/>
  <c r="L8" i="3"/>
  <c r="V3" i="3"/>
  <c r="V4" i="3"/>
  <c r="J42" i="3"/>
  <c r="I42" i="3"/>
  <c r="AB42" i="3"/>
  <c r="V42" i="3"/>
  <c r="M42" i="3"/>
  <c r="L42" i="3"/>
  <c r="J26" i="3"/>
  <c r="I26" i="3"/>
  <c r="AB26" i="3"/>
  <c r="V26" i="3"/>
  <c r="M26" i="3"/>
  <c r="L26" i="3"/>
  <c r="AB3" i="3"/>
  <c r="AB4" i="3"/>
  <c r="I31" i="3"/>
  <c r="AB31" i="3"/>
  <c r="V31" i="3"/>
  <c r="M31" i="3"/>
  <c r="L31" i="3"/>
  <c r="J31" i="3"/>
  <c r="J50" i="3"/>
  <c r="I50" i="3"/>
  <c r="AB50" i="3"/>
  <c r="V50" i="3"/>
  <c r="M50" i="3"/>
  <c r="L50" i="3"/>
  <c r="J18" i="3"/>
  <c r="I18" i="3"/>
  <c r="AB18" i="3"/>
  <c r="V18" i="3"/>
  <c r="M18" i="3"/>
  <c r="L18" i="3"/>
  <c r="J54" i="3"/>
  <c r="I54" i="3"/>
  <c r="AB54" i="3"/>
  <c r="V54" i="3"/>
  <c r="M54" i="3"/>
  <c r="L54" i="3"/>
  <c r="J46" i="3"/>
  <c r="I46" i="3"/>
  <c r="AB46" i="3"/>
  <c r="V46" i="3"/>
  <c r="M46" i="3"/>
  <c r="L46" i="3"/>
  <c r="J38" i="3"/>
  <c r="I38" i="3"/>
  <c r="AB38" i="3"/>
  <c r="V38" i="3"/>
  <c r="M38" i="3"/>
  <c r="L38" i="3"/>
  <c r="J22" i="3"/>
  <c r="I22" i="3"/>
  <c r="AB22" i="3"/>
  <c r="V22" i="3"/>
  <c r="M22" i="3"/>
  <c r="L22" i="3"/>
  <c r="J14" i="3"/>
  <c r="I14" i="3"/>
  <c r="AB14" i="3"/>
  <c r="V14" i="3"/>
  <c r="M14" i="3"/>
  <c r="L14" i="3"/>
  <c r="J52" i="3"/>
  <c r="I52" i="3"/>
  <c r="AB52" i="3"/>
  <c r="V52" i="3"/>
  <c r="M52" i="3"/>
  <c r="L52" i="3"/>
  <c r="J44" i="3"/>
  <c r="I44" i="3"/>
  <c r="AB44" i="3"/>
  <c r="V44" i="3"/>
  <c r="M44" i="3"/>
  <c r="L44" i="3"/>
  <c r="J36" i="3"/>
  <c r="I36" i="3"/>
  <c r="AB36" i="3"/>
  <c r="V36" i="3"/>
  <c r="M36" i="3"/>
  <c r="L36" i="3"/>
  <c r="J28" i="3"/>
  <c r="I28" i="3"/>
  <c r="AB28" i="3"/>
  <c r="V28" i="3"/>
  <c r="M28" i="3"/>
  <c r="L28" i="3"/>
  <c r="J20" i="3"/>
  <c r="I20" i="3"/>
  <c r="AB20" i="3"/>
  <c r="V20" i="3"/>
  <c r="M20" i="3"/>
  <c r="L20" i="3"/>
  <c r="J12" i="3"/>
  <c r="I12" i="3"/>
  <c r="AB12" i="3"/>
  <c r="V12" i="3"/>
  <c r="M12" i="3"/>
  <c r="L12" i="3"/>
  <c r="Y28" i="2"/>
  <c r="Y34" i="2"/>
  <c r="Y55" i="2"/>
  <c r="Y30" i="2"/>
  <c r="Y51" i="2"/>
  <c r="Y53" i="2"/>
  <c r="Y49" i="2"/>
  <c r="Y23" i="2"/>
  <c r="Y25" i="2"/>
  <c r="Y19" i="2"/>
  <c r="Y21" i="2"/>
  <c r="Y36" i="2"/>
  <c r="Y15" i="2"/>
  <c r="Y17" i="2"/>
  <c r="Y47" i="2"/>
  <c r="Y32" i="2"/>
  <c r="Y38" i="2"/>
  <c r="Y24" i="2"/>
  <c r="Y43" i="2"/>
  <c r="Y11" i="2"/>
  <c r="Y26" i="2"/>
  <c r="Y45" i="2"/>
  <c r="Y13" i="2"/>
  <c r="Y52" i="2"/>
  <c r="Y20" i="2"/>
  <c r="Y39" i="2"/>
  <c r="Y54" i="2"/>
  <c r="Y22" i="2"/>
  <c r="Y41" i="2"/>
  <c r="Y9" i="2"/>
  <c r="Y48" i="2"/>
  <c r="Y16" i="2"/>
  <c r="Y35" i="2"/>
  <c r="Y50" i="2"/>
  <c r="Y18" i="2"/>
  <c r="Y37" i="2"/>
  <c r="Y44" i="2"/>
  <c r="Y12" i="2"/>
  <c r="Y31" i="2"/>
  <c r="Y46" i="2"/>
  <c r="Y14" i="2"/>
  <c r="Y33" i="2"/>
  <c r="Y56" i="2"/>
  <c r="Y40" i="2"/>
  <c r="Y8" i="2"/>
  <c r="Y27" i="2"/>
  <c r="Y42" i="2"/>
  <c r="Y10" i="2"/>
  <c r="Y29" i="2"/>
  <c r="V4" i="2"/>
  <c r="V3" i="2"/>
  <c r="G3" i="2"/>
  <c r="G4" i="2"/>
  <c r="CG2" i="18" l="1" a="1"/>
  <c r="CG2" i="18" s="1"/>
  <c r="BY2" i="18" a="1"/>
  <c r="BY2" i="18" s="1"/>
  <c r="P60" i="6"/>
  <c r="P69" i="6"/>
  <c r="P70" i="6"/>
  <c r="P100" i="6"/>
  <c r="P105" i="6"/>
  <c r="P106" i="6"/>
  <c r="P74" i="6"/>
  <c r="P65" i="6"/>
  <c r="P66" i="6"/>
  <c r="P80" i="6"/>
  <c r="P85" i="6"/>
  <c r="P86" i="6"/>
  <c r="P96" i="6"/>
  <c r="P64" i="6"/>
  <c r="P61" i="6"/>
  <c r="P62" i="6"/>
  <c r="P101" i="6"/>
  <c r="P102" i="6"/>
  <c r="P90" i="6"/>
  <c r="P76" i="6"/>
  <c r="P81" i="6"/>
  <c r="P82" i="6"/>
  <c r="P92" i="6"/>
  <c r="P97" i="6"/>
  <c r="P98" i="6"/>
  <c r="P89" i="6"/>
  <c r="P57" i="6"/>
  <c r="P58" i="6"/>
  <c r="P72" i="6"/>
  <c r="P77" i="6"/>
  <c r="P78" i="6"/>
  <c r="P88" i="6"/>
  <c r="P93" i="6"/>
  <c r="P94" i="6"/>
  <c r="P68" i="6"/>
  <c r="P104" i="6"/>
  <c r="P73" i="6"/>
  <c r="P84" i="6"/>
  <c r="P91" i="6"/>
  <c r="P103" i="6"/>
  <c r="P75" i="6"/>
  <c r="P67" i="6"/>
  <c r="P95" i="6"/>
  <c r="P87" i="6"/>
  <c r="P79" i="6"/>
  <c r="P71" i="6"/>
  <c r="P99" i="6"/>
  <c r="P59" i="6"/>
  <c r="P83" i="6"/>
  <c r="P63" i="6"/>
  <c r="P60" i="5"/>
  <c r="P68" i="5"/>
  <c r="P76" i="5"/>
  <c r="P81" i="5"/>
  <c r="P74" i="5"/>
  <c r="P91" i="5"/>
  <c r="P103" i="5"/>
  <c r="P71" i="5"/>
  <c r="P57" i="5"/>
  <c r="P65" i="5"/>
  <c r="P73" i="5"/>
  <c r="P86" i="5"/>
  <c r="P87" i="5"/>
  <c r="P97" i="5"/>
  <c r="P63" i="5"/>
  <c r="P62" i="5"/>
  <c r="P70" i="5"/>
  <c r="P78" i="5"/>
  <c r="P83" i="5"/>
  <c r="P88" i="5"/>
  <c r="P90" i="5"/>
  <c r="P92" i="5"/>
  <c r="P94" i="5"/>
  <c r="P96" i="5"/>
  <c r="P98" i="5"/>
  <c r="P100" i="5"/>
  <c r="P102" i="5"/>
  <c r="P104" i="5"/>
  <c r="P106" i="5"/>
  <c r="P66" i="5"/>
  <c r="P93" i="5"/>
  <c r="P101" i="5"/>
  <c r="P79" i="5"/>
  <c r="P59" i="5"/>
  <c r="P67" i="5"/>
  <c r="P75" i="5"/>
  <c r="P58" i="5"/>
  <c r="P99" i="5"/>
  <c r="P64" i="5"/>
  <c r="P72" i="5"/>
  <c r="P80" i="5"/>
  <c r="P85" i="5"/>
  <c r="P61" i="5"/>
  <c r="P69" i="5"/>
  <c r="P77" i="5"/>
  <c r="P82" i="5"/>
  <c r="P89" i="5"/>
  <c r="P95" i="5"/>
  <c r="P105" i="5"/>
  <c r="P84" i="5"/>
  <c r="T2" i="18" a="1"/>
  <c r="T2" i="18" s="1"/>
  <c r="F7" i="2"/>
  <c r="O62" i="2"/>
  <c r="O70" i="2"/>
  <c r="O78" i="2"/>
  <c r="O86" i="2"/>
  <c r="O94" i="2"/>
  <c r="O102" i="2"/>
  <c r="O58" i="2"/>
  <c r="O66" i="2"/>
  <c r="O74" i="2"/>
  <c r="O82" i="2"/>
  <c r="O90" i="2"/>
  <c r="O98" i="2"/>
  <c r="O106" i="2"/>
  <c r="O61" i="2"/>
  <c r="O69" i="2"/>
  <c r="O77" i="2"/>
  <c r="O85" i="2"/>
  <c r="O93" i="2"/>
  <c r="O101" i="2"/>
  <c r="O59" i="2"/>
  <c r="O67" i="2"/>
  <c r="O75" i="2"/>
  <c r="O83" i="2"/>
  <c r="O91" i="2"/>
  <c r="O99" i="2"/>
  <c r="O65" i="2"/>
  <c r="O81" i="2"/>
  <c r="O97" i="2"/>
  <c r="O60" i="2"/>
  <c r="O76" i="2"/>
  <c r="O92" i="2"/>
  <c r="O71" i="2"/>
  <c r="O87" i="2"/>
  <c r="O103" i="2"/>
  <c r="O72" i="2"/>
  <c r="O88" i="2"/>
  <c r="O104" i="2"/>
  <c r="O57" i="2"/>
  <c r="O73" i="2"/>
  <c r="O89" i="2"/>
  <c r="O105" i="2"/>
  <c r="O68" i="2"/>
  <c r="O84" i="2"/>
  <c r="O100" i="2"/>
  <c r="O63" i="2"/>
  <c r="O79" i="2"/>
  <c r="O95" i="2"/>
  <c r="O64" i="2"/>
  <c r="O80" i="2"/>
  <c r="O96" i="2"/>
  <c r="U7" i="2"/>
  <c r="AA7" i="2" a="1"/>
  <c r="AU5" i="13"/>
  <c r="CI2" i="18" a="1"/>
  <c r="CI2" i="18" s="1"/>
  <c r="AF5" i="13"/>
  <c r="CH2" i="18" a="1"/>
  <c r="CH2" i="18" s="1"/>
  <c r="AR5" i="13"/>
  <c r="CA2" i="18" a="1"/>
  <c r="CA2" i="18" s="1"/>
  <c r="AC5" i="13"/>
  <c r="BZ2" i="18" a="1"/>
  <c r="BZ2" i="18" s="1"/>
  <c r="P36" i="5"/>
  <c r="P25" i="6"/>
  <c r="AK7" i="3"/>
  <c r="P14" i="5"/>
  <c r="P8" i="5"/>
  <c r="P45" i="5"/>
  <c r="P53" i="6"/>
  <c r="P48" i="5"/>
  <c r="P10" i="6"/>
  <c r="P51" i="6"/>
  <c r="AK7" i="2"/>
  <c r="AK5" i="4"/>
  <c r="P18" i="5"/>
  <c r="P42" i="6"/>
  <c r="P20" i="6"/>
  <c r="P15" i="5"/>
  <c r="P40" i="6"/>
  <c r="P27" i="6"/>
  <c r="P7" i="5"/>
  <c r="P46" i="5"/>
  <c r="P23" i="6"/>
  <c r="P11" i="5"/>
  <c r="P55" i="5"/>
  <c r="P55" i="6"/>
  <c r="O9" i="3"/>
  <c r="O17" i="3"/>
  <c r="O25" i="3"/>
  <c r="O33" i="3"/>
  <c r="O41" i="3"/>
  <c r="O49" i="3"/>
  <c r="O10" i="3"/>
  <c r="O18" i="3"/>
  <c r="O26" i="3"/>
  <c r="O34" i="3"/>
  <c r="O42" i="3"/>
  <c r="O50" i="3"/>
  <c r="O11" i="3"/>
  <c r="O19" i="3"/>
  <c r="O27" i="3"/>
  <c r="O35" i="3"/>
  <c r="O43" i="3"/>
  <c r="O51" i="3"/>
  <c r="O21" i="3"/>
  <c r="O45" i="3"/>
  <c r="O12" i="3"/>
  <c r="O20" i="3"/>
  <c r="O28" i="3"/>
  <c r="O36" i="3"/>
  <c r="O44" i="3"/>
  <c r="O52" i="3"/>
  <c r="O13" i="3"/>
  <c r="O29" i="3"/>
  <c r="O14" i="3"/>
  <c r="O22" i="3"/>
  <c r="O30" i="3"/>
  <c r="O38" i="3"/>
  <c r="O46" i="3"/>
  <c r="O54" i="3"/>
  <c r="O15" i="3"/>
  <c r="O31" i="3"/>
  <c r="O39" i="3"/>
  <c r="O55" i="3"/>
  <c r="O23" i="3"/>
  <c r="O47" i="3"/>
  <c r="O32" i="3"/>
  <c r="O37" i="3"/>
  <c r="O40" i="3"/>
  <c r="O24" i="3"/>
  <c r="O48" i="3"/>
  <c r="O16" i="3"/>
  <c r="O53" i="3"/>
  <c r="O8" i="3"/>
  <c r="O56" i="3"/>
  <c r="P38" i="6"/>
  <c r="P26" i="5"/>
  <c r="P50" i="6"/>
  <c r="P28" i="6"/>
  <c r="P32" i="5"/>
  <c r="P26" i="6"/>
  <c r="P16" i="6"/>
  <c r="P35" i="6"/>
  <c r="P54" i="5"/>
  <c r="P19" i="5"/>
  <c r="AL7" i="2"/>
  <c r="AL7" i="3"/>
  <c r="P33" i="6"/>
  <c r="P11" i="6"/>
  <c r="P30" i="5"/>
  <c r="P44" i="5"/>
  <c r="O15" i="4"/>
  <c r="O23" i="4"/>
  <c r="O31" i="4"/>
  <c r="O39" i="4"/>
  <c r="O47" i="4"/>
  <c r="O55" i="4"/>
  <c r="O11" i="4"/>
  <c r="O27" i="4"/>
  <c r="O8" i="4"/>
  <c r="O16" i="4"/>
  <c r="O24" i="4"/>
  <c r="O32" i="4"/>
  <c r="O40" i="4"/>
  <c r="O48" i="4"/>
  <c r="O56" i="4"/>
  <c r="O19" i="4"/>
  <c r="O35" i="4"/>
  <c r="O9" i="4"/>
  <c r="O17" i="4"/>
  <c r="O25" i="4"/>
  <c r="O33" i="4"/>
  <c r="O41" i="4"/>
  <c r="O49" i="4"/>
  <c r="O51" i="4"/>
  <c r="O10" i="4"/>
  <c r="O18" i="4"/>
  <c r="O26" i="4"/>
  <c r="O34" i="4"/>
  <c r="O42" i="4"/>
  <c r="O50" i="4"/>
  <c r="O43" i="4"/>
  <c r="O12" i="4"/>
  <c r="O20" i="4"/>
  <c r="O28" i="4"/>
  <c r="O36" i="4"/>
  <c r="O44" i="4"/>
  <c r="O52" i="4"/>
  <c r="O13" i="4"/>
  <c r="O21" i="4"/>
  <c r="O29" i="4"/>
  <c r="O37" i="4"/>
  <c r="O45" i="4"/>
  <c r="O53" i="4"/>
  <c r="O54" i="4"/>
  <c r="O14" i="4"/>
  <c r="O22" i="4"/>
  <c r="O30" i="4"/>
  <c r="O38" i="4"/>
  <c r="O46" i="4"/>
  <c r="AL5" i="4"/>
  <c r="P35" i="5"/>
  <c r="P21" i="5"/>
  <c r="P29" i="6"/>
  <c r="P24" i="5"/>
  <c r="P49" i="6"/>
  <c r="P36" i="6"/>
  <c r="P31" i="5"/>
  <c r="P56" i="6"/>
  <c r="P28" i="5"/>
  <c r="P33" i="5"/>
  <c r="P22" i="6"/>
  <c r="AL5" i="3"/>
  <c r="AK4" i="4"/>
  <c r="AL4" i="4"/>
  <c r="P20" i="5"/>
  <c r="P22" i="5"/>
  <c r="P46" i="6"/>
  <c r="P34" i="5"/>
  <c r="P37" i="5"/>
  <c r="P45" i="6"/>
  <c r="P10" i="5"/>
  <c r="P40" i="5"/>
  <c r="P34" i="6"/>
  <c r="P43" i="6"/>
  <c r="P9" i="5"/>
  <c r="P8" i="6"/>
  <c r="P49" i="5"/>
  <c r="AL4" i="3"/>
  <c r="P25" i="5"/>
  <c r="P24" i="6"/>
  <c r="P43" i="5"/>
  <c r="P29" i="5"/>
  <c r="P37" i="6"/>
  <c r="P42" i="5"/>
  <c r="O9" i="2"/>
  <c r="O17" i="2"/>
  <c r="O25" i="2"/>
  <c r="O33" i="2"/>
  <c r="O41" i="2"/>
  <c r="O49" i="2"/>
  <c r="O10" i="2"/>
  <c r="O18" i="2"/>
  <c r="O26" i="2"/>
  <c r="O34" i="2"/>
  <c r="O42" i="2"/>
  <c r="O50" i="2"/>
  <c r="O11" i="2"/>
  <c r="O19" i="2"/>
  <c r="O27" i="2"/>
  <c r="O35" i="2"/>
  <c r="O43" i="2"/>
  <c r="O51" i="2"/>
  <c r="O12" i="2"/>
  <c r="O20" i="2"/>
  <c r="O28" i="2"/>
  <c r="O36" i="2"/>
  <c r="O44" i="2"/>
  <c r="O52" i="2"/>
  <c r="O14" i="2"/>
  <c r="O22" i="2"/>
  <c r="O30" i="2"/>
  <c r="O38" i="2"/>
  <c r="O46" i="2"/>
  <c r="O54" i="2"/>
  <c r="O15" i="2"/>
  <c r="O23" i="2"/>
  <c r="O39" i="2"/>
  <c r="O47" i="2"/>
  <c r="O31" i="2"/>
  <c r="O55" i="2"/>
  <c r="O24" i="2"/>
  <c r="O29" i="2"/>
  <c r="O37" i="2"/>
  <c r="O21" i="2"/>
  <c r="O32" i="2"/>
  <c r="O53" i="2"/>
  <c r="O8" i="2"/>
  <c r="O40" i="2"/>
  <c r="O48" i="2"/>
  <c r="O13" i="2"/>
  <c r="O45" i="2"/>
  <c r="O16" i="2"/>
  <c r="O56" i="2"/>
  <c r="P12" i="6"/>
  <c r="P41" i="5"/>
  <c r="P32" i="6"/>
  <c r="P51" i="5"/>
  <c r="P38" i="5"/>
  <c r="P15" i="6"/>
  <c r="P12" i="5"/>
  <c r="P50" i="5"/>
  <c r="P17" i="5"/>
  <c r="P52" i="6"/>
  <c r="P47" i="5"/>
  <c r="P17" i="6"/>
  <c r="P27" i="5"/>
  <c r="AL4" i="2"/>
  <c r="P31" i="6"/>
  <c r="AK5" i="3"/>
  <c r="P54" i="6"/>
  <c r="AK4" i="2"/>
  <c r="AM6" i="2" s="1"/>
  <c r="AK4" i="3"/>
  <c r="AM6" i="3" s="1"/>
  <c r="P13" i="5"/>
  <c r="P21" i="6"/>
  <c r="P16" i="5"/>
  <c r="P41" i="6"/>
  <c r="P19" i="6"/>
  <c r="P23" i="5"/>
  <c r="P48" i="6"/>
  <c r="P13" i="6"/>
  <c r="P52" i="5"/>
  <c r="P53" i="5"/>
  <c r="P14" i="6"/>
  <c r="P56" i="5"/>
  <c r="P39" i="6"/>
  <c r="P47" i="6"/>
  <c r="P30" i="6"/>
  <c r="P18" i="6"/>
  <c r="P44" i="6"/>
  <c r="P39" i="5"/>
  <c r="P9" i="6"/>
  <c r="P7" i="6"/>
  <c r="AN7" i="13"/>
  <c r="AN15" i="13"/>
  <c r="AN23" i="13"/>
  <c r="AN31" i="13"/>
  <c r="AN39" i="13"/>
  <c r="AN47" i="13"/>
  <c r="AN10" i="13"/>
  <c r="AN18" i="13"/>
  <c r="AN26" i="13"/>
  <c r="AN34" i="13"/>
  <c r="AN42" i="13"/>
  <c r="AN50" i="13"/>
  <c r="AN13" i="13"/>
  <c r="AN21" i="13"/>
  <c r="AN29" i="13"/>
  <c r="AN37" i="13"/>
  <c r="AN45" i="13"/>
  <c r="AN53" i="13"/>
  <c r="AN8" i="13"/>
  <c r="AN16" i="13"/>
  <c r="AN24" i="13"/>
  <c r="AN32" i="13"/>
  <c r="AN40" i="13"/>
  <c r="AN48" i="13"/>
  <c r="AN11" i="13"/>
  <c r="AN19" i="13"/>
  <c r="AN27" i="13"/>
  <c r="AN35" i="13"/>
  <c r="AN43" i="13"/>
  <c r="AN51" i="13"/>
  <c r="AN6" i="13"/>
  <c r="AN14" i="13"/>
  <c r="AN22" i="13"/>
  <c r="AN30" i="13"/>
  <c r="AN38" i="13"/>
  <c r="AN46" i="13"/>
  <c r="AN54" i="13"/>
  <c r="AN9" i="13"/>
  <c r="AN17" i="13"/>
  <c r="AN25" i="13"/>
  <c r="AN33" i="13"/>
  <c r="AN41" i="13"/>
  <c r="AN49" i="13"/>
  <c r="AN12" i="13"/>
  <c r="AN20" i="13"/>
  <c r="AN28" i="13"/>
  <c r="AN36" i="13"/>
  <c r="AN44" i="13"/>
  <c r="AN52" i="13"/>
  <c r="J13" i="13"/>
  <c r="J21" i="13"/>
  <c r="J29" i="13"/>
  <c r="J37" i="13"/>
  <c r="J45" i="13"/>
  <c r="J53" i="13"/>
  <c r="J43" i="13"/>
  <c r="J8" i="13"/>
  <c r="J16" i="13"/>
  <c r="J24" i="13"/>
  <c r="J32" i="13"/>
  <c r="J40" i="13"/>
  <c r="J48" i="13"/>
  <c r="J11" i="13"/>
  <c r="J19" i="13"/>
  <c r="J27" i="13"/>
  <c r="J35" i="13"/>
  <c r="J51" i="13"/>
  <c r="J17" i="13"/>
  <c r="J25" i="13"/>
  <c r="J33" i="13"/>
  <c r="J41" i="13"/>
  <c r="J49" i="13"/>
  <c r="J10" i="13"/>
  <c r="J26" i="13"/>
  <c r="J50" i="13"/>
  <c r="J6" i="13"/>
  <c r="J14" i="13"/>
  <c r="J22" i="13"/>
  <c r="J30" i="13"/>
  <c r="J38" i="13"/>
  <c r="J46" i="13"/>
  <c r="J54" i="13"/>
  <c r="J9" i="13"/>
  <c r="J12" i="13"/>
  <c r="J20" i="13"/>
  <c r="J28" i="13"/>
  <c r="J36" i="13"/>
  <c r="J44" i="13"/>
  <c r="J52" i="13"/>
  <c r="J7" i="13"/>
  <c r="J15" i="13"/>
  <c r="J23" i="13"/>
  <c r="J31" i="13"/>
  <c r="J39" i="13"/>
  <c r="J47" i="13"/>
  <c r="J18" i="13"/>
  <c r="J34" i="13"/>
  <c r="J42" i="13"/>
  <c r="G51" i="13"/>
  <c r="G7" i="13"/>
  <c r="G9" i="13"/>
  <c r="G11" i="13"/>
  <c r="G13" i="13"/>
  <c r="G15" i="13"/>
  <c r="G17" i="13"/>
  <c r="G19" i="13"/>
  <c r="G21" i="13"/>
  <c r="G23" i="13"/>
  <c r="G25" i="13"/>
  <c r="G27" i="13"/>
  <c r="G29" i="13"/>
  <c r="G31" i="13"/>
  <c r="G33" i="13"/>
  <c r="G35" i="13"/>
  <c r="G37" i="13"/>
  <c r="G39" i="13"/>
  <c r="G41" i="13"/>
  <c r="G43" i="13"/>
  <c r="G45" i="13"/>
  <c r="G49" i="13"/>
  <c r="G53" i="13"/>
  <c r="G47" i="13"/>
  <c r="G6" i="13"/>
  <c r="G8" i="13"/>
  <c r="G10" i="13"/>
  <c r="G12" i="13"/>
  <c r="G14" i="13"/>
  <c r="G16" i="13"/>
  <c r="G18" i="13"/>
  <c r="G20" i="13"/>
  <c r="G22" i="13"/>
  <c r="G24" i="13"/>
  <c r="G26" i="13"/>
  <c r="G28" i="13"/>
  <c r="G30" i="13"/>
  <c r="G32" i="13"/>
  <c r="G34" i="13"/>
  <c r="G36" i="13"/>
  <c r="G38" i="13"/>
  <c r="G40" i="13"/>
  <c r="G42" i="13"/>
  <c r="G44" i="13"/>
  <c r="G46" i="13"/>
  <c r="G48" i="13"/>
  <c r="G50" i="13"/>
  <c r="G52" i="13"/>
  <c r="G54" i="13"/>
  <c r="AK7" i="13"/>
  <c r="AK9" i="13"/>
  <c r="AK11" i="13"/>
  <c r="AK13" i="13"/>
  <c r="AK15" i="13"/>
  <c r="AK17" i="13"/>
  <c r="AK19" i="13"/>
  <c r="AK21" i="13"/>
  <c r="AK23" i="13"/>
  <c r="AK25" i="13"/>
  <c r="AK27" i="13"/>
  <c r="AK29" i="13"/>
  <c r="AK31" i="13"/>
  <c r="AK33" i="13"/>
  <c r="AK35" i="13"/>
  <c r="AK37" i="13"/>
  <c r="AK39" i="13"/>
  <c r="AK41" i="13"/>
  <c r="AK43" i="13"/>
  <c r="AK45" i="13"/>
  <c r="AK47" i="13"/>
  <c r="AK49" i="13"/>
  <c r="AK53" i="13"/>
  <c r="AK51" i="13"/>
  <c r="AK6" i="13"/>
  <c r="AK8" i="13"/>
  <c r="AK10" i="13"/>
  <c r="AK12" i="13"/>
  <c r="AK14" i="13"/>
  <c r="AK16" i="13"/>
  <c r="AK18" i="13"/>
  <c r="AK20" i="13"/>
  <c r="AK22" i="13"/>
  <c r="AK24" i="13"/>
  <c r="AK26" i="13"/>
  <c r="AK28" i="13"/>
  <c r="AK30" i="13"/>
  <c r="AK32" i="13"/>
  <c r="AK34" i="13"/>
  <c r="AK36" i="13"/>
  <c r="AK38" i="13"/>
  <c r="AK40" i="13"/>
  <c r="AK42" i="13"/>
  <c r="AK44" i="13"/>
  <c r="AK46" i="13"/>
  <c r="AK48" i="13"/>
  <c r="AK50" i="13"/>
  <c r="AK52" i="13"/>
  <c r="AK54" i="13"/>
  <c r="D7" i="13"/>
  <c r="D15" i="13"/>
  <c r="D23" i="13"/>
  <c r="D31" i="13"/>
  <c r="D39" i="13"/>
  <c r="D47" i="13"/>
  <c r="D17" i="13"/>
  <c r="D33" i="13"/>
  <c r="D49" i="13"/>
  <c r="D46" i="13"/>
  <c r="D8" i="13"/>
  <c r="D16" i="13"/>
  <c r="D24" i="13"/>
  <c r="D32" i="13"/>
  <c r="D40" i="13"/>
  <c r="D48" i="13"/>
  <c r="D9" i="13"/>
  <c r="D25" i="13"/>
  <c r="D41" i="13"/>
  <c r="D14" i="13"/>
  <c r="D38" i="13"/>
  <c r="D10" i="13"/>
  <c r="D18" i="13"/>
  <c r="D26" i="13"/>
  <c r="D34" i="13"/>
  <c r="D42" i="13"/>
  <c r="D50" i="13"/>
  <c r="D11" i="13"/>
  <c r="D19" i="13"/>
  <c r="D27" i="13"/>
  <c r="D35" i="13"/>
  <c r="D43" i="13"/>
  <c r="D51" i="13"/>
  <c r="D22" i="13"/>
  <c r="D12" i="13"/>
  <c r="D20" i="13"/>
  <c r="D28" i="13"/>
  <c r="D36" i="13"/>
  <c r="D44" i="13"/>
  <c r="D52" i="13"/>
  <c r="D13" i="13"/>
  <c r="D21" i="13"/>
  <c r="D29" i="13"/>
  <c r="D37" i="13"/>
  <c r="D45" i="13"/>
  <c r="D53" i="13"/>
  <c r="D6" i="13"/>
  <c r="D30" i="13"/>
  <c r="D54" i="13"/>
  <c r="Y12" i="13"/>
  <c r="Y20" i="13"/>
  <c r="Y28" i="13"/>
  <c r="Y36" i="13"/>
  <c r="Y44" i="13"/>
  <c r="Y52" i="13"/>
  <c r="Y17" i="13"/>
  <c r="Y25" i="13"/>
  <c r="Y33" i="13"/>
  <c r="Y41" i="13"/>
  <c r="Y6" i="13"/>
  <c r="Y46" i="13"/>
  <c r="Y54" i="13"/>
  <c r="Y13" i="13"/>
  <c r="Y37" i="13"/>
  <c r="Y53" i="13"/>
  <c r="Y11" i="13"/>
  <c r="Y19" i="13"/>
  <c r="Y27" i="13"/>
  <c r="Y35" i="13"/>
  <c r="Y43" i="13"/>
  <c r="Y51" i="13"/>
  <c r="Y9" i="13"/>
  <c r="Y49" i="13"/>
  <c r="Y38" i="13"/>
  <c r="Y10" i="13"/>
  <c r="Y18" i="13"/>
  <c r="Y26" i="13"/>
  <c r="Y34" i="13"/>
  <c r="Y42" i="13"/>
  <c r="Y50" i="13"/>
  <c r="Y8" i="13"/>
  <c r="Y16" i="13"/>
  <c r="Y24" i="13"/>
  <c r="Y32" i="13"/>
  <c r="Y40" i="13"/>
  <c r="Y48" i="13"/>
  <c r="Y7" i="13"/>
  <c r="Y15" i="13"/>
  <c r="Y23" i="13"/>
  <c r="Y31" i="13"/>
  <c r="Y39" i="13"/>
  <c r="Y47" i="13"/>
  <c r="Y14" i="13"/>
  <c r="Y22" i="13"/>
  <c r="Y30" i="13"/>
  <c r="Y21" i="13"/>
  <c r="Y29" i="13"/>
  <c r="Y45" i="13"/>
  <c r="V6" i="13"/>
  <c r="V14" i="13"/>
  <c r="V22" i="13"/>
  <c r="V30" i="13"/>
  <c r="V38" i="13"/>
  <c r="V46" i="13"/>
  <c r="V54" i="13"/>
  <c r="V19" i="13"/>
  <c r="V7" i="13"/>
  <c r="V15" i="13"/>
  <c r="V23" i="13"/>
  <c r="V31" i="13"/>
  <c r="V39" i="13"/>
  <c r="V47" i="13"/>
  <c r="V35" i="13"/>
  <c r="V51" i="13"/>
  <c r="V8" i="13"/>
  <c r="V16" i="13"/>
  <c r="V24" i="13"/>
  <c r="V32" i="13"/>
  <c r="V40" i="13"/>
  <c r="V48" i="13"/>
  <c r="V9" i="13"/>
  <c r="V17" i="13"/>
  <c r="V25" i="13"/>
  <c r="V33" i="13"/>
  <c r="V41" i="13"/>
  <c r="V49" i="13"/>
  <c r="V11" i="13"/>
  <c r="V10" i="13"/>
  <c r="V18" i="13"/>
  <c r="V26" i="13"/>
  <c r="V34" i="13"/>
  <c r="V42" i="13"/>
  <c r="V50" i="13"/>
  <c r="V27" i="13"/>
  <c r="V43" i="13"/>
  <c r="V12" i="13"/>
  <c r="V20" i="13"/>
  <c r="V28" i="13"/>
  <c r="V36" i="13"/>
  <c r="V44" i="13"/>
  <c r="V52" i="13"/>
  <c r="V13" i="13"/>
  <c r="V21" i="13"/>
  <c r="V29" i="13"/>
  <c r="V37" i="13"/>
  <c r="V45" i="13"/>
  <c r="V53" i="13"/>
  <c r="S6" i="13"/>
  <c r="S10" i="13"/>
  <c r="S14" i="13"/>
  <c r="S18" i="13"/>
  <c r="S22" i="13"/>
  <c r="S26" i="13"/>
  <c r="S30" i="13"/>
  <c r="S34" i="13"/>
  <c r="S38" i="13"/>
  <c r="S42" i="13"/>
  <c r="S46" i="13"/>
  <c r="S50" i="13"/>
  <c r="S54" i="13"/>
  <c r="S7" i="13"/>
  <c r="S11" i="13"/>
  <c r="S15" i="13"/>
  <c r="S19" i="13"/>
  <c r="S23" i="13"/>
  <c r="S27" i="13"/>
  <c r="S31" i="13"/>
  <c r="S35" i="13"/>
  <c r="S39" i="13"/>
  <c r="S43" i="13"/>
  <c r="S47" i="13"/>
  <c r="S51" i="13"/>
  <c r="S8" i="13"/>
  <c r="S12" i="13"/>
  <c r="S16" i="13"/>
  <c r="S20" i="13"/>
  <c r="S24" i="13"/>
  <c r="S28" i="13"/>
  <c r="S32" i="13"/>
  <c r="S36" i="13"/>
  <c r="S40" i="13"/>
  <c r="S44" i="13"/>
  <c r="S48" i="13"/>
  <c r="S52" i="13"/>
  <c r="S9" i="13"/>
  <c r="S13" i="13"/>
  <c r="S17" i="13"/>
  <c r="S21" i="13"/>
  <c r="S25" i="13"/>
  <c r="S29" i="13"/>
  <c r="S33" i="13"/>
  <c r="S37" i="13"/>
  <c r="S41" i="13"/>
  <c r="S45" i="13"/>
  <c r="S49" i="13"/>
  <c r="S53" i="13"/>
  <c r="AB4" i="2"/>
  <c r="AB3" i="2"/>
  <c r="AK2" i="18" l="1" a="1"/>
  <c r="AK2" i="18" s="1"/>
  <c r="AC2" i="18" a="1"/>
  <c r="AC2" i="18" s="1"/>
  <c r="AA7" i="2"/>
  <c r="AM7" i="4"/>
  <c r="AM6" i="4"/>
  <c r="Y5" i="13"/>
  <c r="V2" i="18" a="1"/>
  <c r="V2" i="18" s="1"/>
  <c r="R2" i="18" a="1"/>
  <c r="R2" i="18" s="1"/>
  <c r="AN5" i="13"/>
  <c r="W2" i="18" a="1"/>
  <c r="W2" i="18" s="1"/>
  <c r="V5" i="13"/>
  <c r="N2" i="18" a="1"/>
  <c r="N2" i="18" s="1"/>
  <c r="J2" i="18" a="1"/>
  <c r="J2" i="18" s="1"/>
  <c r="AK5" i="13"/>
  <c r="O2" i="18" a="1"/>
  <c r="O2" i="18" s="1"/>
  <c r="F2" i="18" a="1"/>
  <c r="F2" i="18" s="1"/>
  <c r="AM7" i="2"/>
  <c r="AM5" i="3"/>
  <c r="AM7" i="3"/>
  <c r="AM5" i="4"/>
  <c r="AL5" i="2"/>
  <c r="AK5" i="2"/>
  <c r="AM5" i="2" s="1"/>
  <c r="S5" i="13"/>
  <c r="G5" i="13"/>
  <c r="O7" i="3"/>
  <c r="P4" i="3" a="1"/>
  <c r="P4" i="3" s="1"/>
  <c r="P3" i="3" a="1"/>
  <c r="P3" i="3" s="1"/>
  <c r="J5" i="13"/>
  <c r="P3" i="4" a="1"/>
  <c r="P3" i="4" s="1"/>
  <c r="O7" i="4"/>
  <c r="P4" i="4" a="1"/>
  <c r="P4" i="4" s="1"/>
  <c r="D5" i="13"/>
  <c r="P4" i="2" a="1"/>
  <c r="P4" i="2" s="1"/>
  <c r="O7" i="2"/>
  <c r="P3" i="2" a="1"/>
  <c r="P3" i="2" s="1"/>
  <c r="AH32" i="13"/>
  <c r="AH13" i="13"/>
  <c r="AH21" i="13"/>
  <c r="AH29" i="13"/>
  <c r="AH37" i="13"/>
  <c r="AH45" i="13"/>
  <c r="AH53" i="13"/>
  <c r="AH31" i="13"/>
  <c r="AH10" i="13"/>
  <c r="AH18" i="13"/>
  <c r="AH26" i="13"/>
  <c r="AH34" i="13"/>
  <c r="AH42" i="13"/>
  <c r="AH50" i="13"/>
  <c r="AH7" i="13"/>
  <c r="AH15" i="13"/>
  <c r="AH23" i="13"/>
  <c r="AH39" i="13"/>
  <c r="AH47" i="13"/>
  <c r="AH8" i="13"/>
  <c r="AH24" i="13"/>
  <c r="AH48" i="13"/>
  <c r="AH12" i="13"/>
  <c r="AH20" i="13"/>
  <c r="AH28" i="13"/>
  <c r="AH36" i="13"/>
  <c r="AH44" i="13"/>
  <c r="AH52" i="13"/>
  <c r="AH9" i="13"/>
  <c r="AH17" i="13"/>
  <c r="AH25" i="13"/>
  <c r="AH33" i="13"/>
  <c r="AH41" i="13"/>
  <c r="AH49" i="13"/>
  <c r="AH6" i="13"/>
  <c r="AH14" i="13"/>
  <c r="AH22" i="13"/>
  <c r="AH30" i="13"/>
  <c r="AH38" i="13"/>
  <c r="AH46" i="13"/>
  <c r="AH54" i="13"/>
  <c r="AH11" i="13"/>
  <c r="AH19" i="13"/>
  <c r="AH27" i="13"/>
  <c r="AH35" i="13"/>
  <c r="AH43" i="13"/>
  <c r="AH51" i="13"/>
  <c r="AH16" i="13"/>
  <c r="AH40" i="13"/>
  <c r="P72" i="4" l="1"/>
  <c r="P97" i="4"/>
  <c r="P81" i="4"/>
  <c r="P57" i="4"/>
  <c r="P65" i="4"/>
  <c r="P105" i="4"/>
  <c r="P67" i="4"/>
  <c r="P80" i="4"/>
  <c r="P99" i="4"/>
  <c r="P59" i="4"/>
  <c r="P75" i="4"/>
  <c r="P88" i="4"/>
  <c r="P73" i="4"/>
  <c r="P83" i="4"/>
  <c r="P96" i="4"/>
  <c r="P64" i="4"/>
  <c r="P91" i="4"/>
  <c r="P104" i="4"/>
  <c r="P89" i="4"/>
  <c r="P93" i="4"/>
  <c r="P71" i="4"/>
  <c r="P98" i="4"/>
  <c r="P70" i="4"/>
  <c r="P102" i="4"/>
  <c r="P106" i="4"/>
  <c r="P84" i="4"/>
  <c r="P63" i="4"/>
  <c r="P85" i="4"/>
  <c r="P92" i="4"/>
  <c r="P78" i="4"/>
  <c r="P58" i="4"/>
  <c r="P60" i="4"/>
  <c r="P86" i="4"/>
  <c r="P87" i="4"/>
  <c r="P95" i="4"/>
  <c r="P79" i="4"/>
  <c r="P69" i="4"/>
  <c r="P62" i="4"/>
  <c r="P82" i="4"/>
  <c r="P76" i="4"/>
  <c r="P100" i="4"/>
  <c r="P66" i="4"/>
  <c r="P103" i="4"/>
  <c r="P68" i="4"/>
  <c r="P74" i="4"/>
  <c r="P94" i="4"/>
  <c r="P101" i="4"/>
  <c r="P90" i="4"/>
  <c r="P61" i="4"/>
  <c r="P77" i="4"/>
  <c r="P59" i="3"/>
  <c r="P62" i="3"/>
  <c r="P80" i="3"/>
  <c r="P82" i="3"/>
  <c r="P98" i="3"/>
  <c r="P58" i="3"/>
  <c r="P94" i="3"/>
  <c r="P99" i="3"/>
  <c r="P75" i="3"/>
  <c r="P78" i="3"/>
  <c r="P72" i="3"/>
  <c r="P74" i="3"/>
  <c r="P88" i="3"/>
  <c r="P91" i="3"/>
  <c r="P83" i="3"/>
  <c r="P90" i="3"/>
  <c r="P104" i="3"/>
  <c r="P67" i="3"/>
  <c r="P70" i="3"/>
  <c r="P86" i="3"/>
  <c r="P102" i="3"/>
  <c r="P96" i="3"/>
  <c r="P64" i="3"/>
  <c r="P66" i="3"/>
  <c r="P73" i="3"/>
  <c r="P95" i="3"/>
  <c r="P85" i="3"/>
  <c r="P87" i="3"/>
  <c r="P76" i="3"/>
  <c r="P81" i="3"/>
  <c r="P65" i="3"/>
  <c r="P71" i="3"/>
  <c r="P69" i="3"/>
  <c r="P60" i="3"/>
  <c r="P105" i="3"/>
  <c r="P57" i="3"/>
  <c r="P100" i="3"/>
  <c r="P103" i="3"/>
  <c r="P79" i="3"/>
  <c r="P93" i="3"/>
  <c r="P68" i="3"/>
  <c r="P89" i="3"/>
  <c r="P101" i="3"/>
  <c r="P84" i="3"/>
  <c r="P61" i="3"/>
  <c r="P63" i="3"/>
  <c r="P106" i="3"/>
  <c r="P77" i="3"/>
  <c r="P92" i="3"/>
  <c r="P97" i="3"/>
  <c r="P101" i="2"/>
  <c r="P103" i="2"/>
  <c r="P84" i="2"/>
  <c r="P89" i="2"/>
  <c r="P86" i="2"/>
  <c r="P67" i="2"/>
  <c r="P72" i="2"/>
  <c r="P69" i="2"/>
  <c r="P95" i="2"/>
  <c r="P76" i="2"/>
  <c r="P81" i="2"/>
  <c r="P78" i="2"/>
  <c r="P59" i="2"/>
  <c r="P64" i="2"/>
  <c r="P75" i="2"/>
  <c r="P106" i="2"/>
  <c r="P87" i="2"/>
  <c r="P68" i="2"/>
  <c r="P73" i="2"/>
  <c r="P70" i="2"/>
  <c r="P61" i="2"/>
  <c r="P94" i="2"/>
  <c r="P98" i="2"/>
  <c r="P79" i="2"/>
  <c r="P60" i="2"/>
  <c r="P65" i="2"/>
  <c r="P62" i="2"/>
  <c r="P74" i="2"/>
  <c r="P97" i="2"/>
  <c r="P90" i="2"/>
  <c r="P71" i="2"/>
  <c r="P77" i="2"/>
  <c r="P57" i="2"/>
  <c r="P99" i="2"/>
  <c r="P104" i="2"/>
  <c r="P80" i="2"/>
  <c r="P82" i="2"/>
  <c r="P63" i="2"/>
  <c r="P66" i="2"/>
  <c r="P85" i="2"/>
  <c r="P91" i="2"/>
  <c r="P96" i="2"/>
  <c r="P92" i="2"/>
  <c r="P58" i="2"/>
  <c r="P100" i="2"/>
  <c r="P105" i="2"/>
  <c r="P102" i="2"/>
  <c r="P83" i="2"/>
  <c r="P88" i="2"/>
  <c r="P93" i="2"/>
  <c r="G2" i="18" a="1"/>
  <c r="G2" i="18" s="1"/>
  <c r="P51" i="4"/>
  <c r="P24" i="2"/>
  <c r="P22" i="3"/>
  <c r="P15" i="2"/>
  <c r="P30" i="2"/>
  <c r="P45" i="4"/>
  <c r="P13" i="4"/>
  <c r="P30" i="4"/>
  <c r="P44" i="4"/>
  <c r="P35" i="4"/>
  <c r="P31" i="4"/>
  <c r="P41" i="4"/>
  <c r="P43" i="4"/>
  <c r="P21" i="4"/>
  <c r="P54" i="4"/>
  <c r="P9" i="2"/>
  <c r="P13" i="2"/>
  <c r="P10" i="4"/>
  <c r="P17" i="2"/>
  <c r="P14" i="4"/>
  <c r="P28" i="4"/>
  <c r="P50" i="4"/>
  <c r="P47" i="4"/>
  <c r="P19" i="4"/>
  <c r="P20" i="4"/>
  <c r="P12" i="4"/>
  <c r="P33" i="4"/>
  <c r="P52" i="3"/>
  <c r="P23" i="2"/>
  <c r="P56" i="2"/>
  <c r="P12" i="3"/>
  <c r="P27" i="3"/>
  <c r="P47" i="3"/>
  <c r="P43" i="3"/>
  <c r="P7" i="3"/>
  <c r="P30" i="3"/>
  <c r="P20" i="2"/>
  <c r="P46" i="3"/>
  <c r="P22" i="4"/>
  <c r="P7" i="2"/>
  <c r="P54" i="3"/>
  <c r="P49" i="2"/>
  <c r="P21" i="3"/>
  <c r="P29" i="4"/>
  <c r="P32" i="4"/>
  <c r="P29" i="3"/>
  <c r="P37" i="4"/>
  <c r="P10" i="3"/>
  <c r="P48" i="3"/>
  <c r="P26" i="2"/>
  <c r="P31" i="2"/>
  <c r="P24" i="4"/>
  <c r="P22" i="2"/>
  <c r="P23" i="3"/>
  <c r="AH5" i="13"/>
  <c r="P40" i="4"/>
  <c r="P38" i="2"/>
  <c r="P32" i="3"/>
  <c r="P41" i="2"/>
  <c r="P37" i="3"/>
  <c r="P19" i="2"/>
  <c r="P13" i="3"/>
  <c r="P38" i="4"/>
  <c r="P7" i="4"/>
  <c r="P34" i="4"/>
  <c r="P31" i="3"/>
  <c r="P46" i="4"/>
  <c r="P42" i="2"/>
  <c r="P23" i="4"/>
  <c r="P43" i="2"/>
  <c r="P49" i="3"/>
  <c r="P17" i="4"/>
  <c r="P47" i="2"/>
  <c r="P53" i="3"/>
  <c r="P26" i="3"/>
  <c r="P55" i="3"/>
  <c r="P51" i="3"/>
  <c r="P25" i="3"/>
  <c r="P37" i="2"/>
  <c r="P21" i="2"/>
  <c r="P34" i="2"/>
  <c r="P42" i="3"/>
  <c r="P51" i="2"/>
  <c r="P11" i="4"/>
  <c r="P36" i="2"/>
  <c r="P15" i="3"/>
  <c r="P10" i="2"/>
  <c r="P15" i="4"/>
  <c r="P35" i="2"/>
  <c r="P41" i="3"/>
  <c r="P9" i="4"/>
  <c r="P39" i="2"/>
  <c r="P20" i="3"/>
  <c r="P36" i="4"/>
  <c r="P25" i="4"/>
  <c r="P33" i="3"/>
  <c r="P33" i="2"/>
  <c r="P48" i="2"/>
  <c r="P50" i="3"/>
  <c r="P28" i="3"/>
  <c r="P8" i="3"/>
  <c r="P50" i="2"/>
  <c r="P44" i="3"/>
  <c r="P45" i="2"/>
  <c r="P45" i="3"/>
  <c r="P16" i="2"/>
  <c r="P39" i="3"/>
  <c r="P25" i="2"/>
  <c r="P18" i="3"/>
  <c r="P55" i="2"/>
  <c r="P56" i="3"/>
  <c r="P11" i="2"/>
  <c r="P12" i="2"/>
  <c r="P24" i="3"/>
  <c r="P18" i="2"/>
  <c r="P8" i="2"/>
  <c r="P16" i="4"/>
  <c r="P14" i="2"/>
  <c r="P19" i="3"/>
  <c r="P26" i="4"/>
  <c r="P53" i="2"/>
  <c r="P39" i="4"/>
  <c r="P35" i="3"/>
  <c r="P42" i="4"/>
  <c r="P40" i="2"/>
  <c r="P55" i="4"/>
  <c r="P28" i="2"/>
  <c r="P56" i="4"/>
  <c r="P54" i="2"/>
  <c r="P40" i="3"/>
  <c r="P27" i="2"/>
  <c r="P36" i="3"/>
  <c r="P52" i="4"/>
  <c r="P9" i="3"/>
  <c r="P48" i="4"/>
  <c r="P46" i="2"/>
  <c r="P17" i="3"/>
  <c r="P49" i="4"/>
  <c r="P29" i="2"/>
  <c r="P27" i="4"/>
  <c r="P44" i="2"/>
  <c r="P8" i="4"/>
  <c r="P52" i="2"/>
  <c r="P11" i="3"/>
  <c r="P18" i="4"/>
  <c r="P32" i="2"/>
  <c r="P53" i="4"/>
  <c r="P34" i="3"/>
  <c r="P38" i="3"/>
  <c r="P14" i="3"/>
  <c r="P16" i="3"/>
  <c r="U2" i="18" l="1" a="1"/>
  <c r="U2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<sst xmlns="http://schemas.openxmlformats.org/spreadsheetml/2006/main" count="1164" uniqueCount="342">
  <si>
    <t>maximum values for each simulation</t>
  </si>
  <si>
    <t>time serie</t>
  </si>
  <si>
    <t>EL_CENTRO - direct int. - 001</t>
  </si>
  <si>
    <t>EL_CENTRO - direct int. - 002</t>
  </si>
  <si>
    <t>EL_CENTRO - direct int. - 003</t>
  </si>
  <si>
    <t>EL_CENTRO - direct int. - 004</t>
  </si>
  <si>
    <t>EL_CENTRO - direct int. - 005</t>
  </si>
  <si>
    <t>EL_CENTRO - direct int. - 006</t>
  </si>
  <si>
    <t>EL_CENTRO - direct int. - 007</t>
  </si>
  <si>
    <t>EL_CENTRO - direct int. - 008</t>
  </si>
  <si>
    <t>EL_CENTRO - direct int. - 009</t>
  </si>
  <si>
    <t>EL_CENTRO - direct int. - 010</t>
  </si>
  <si>
    <t>EL_CENTRO - direct int. - 011</t>
  </si>
  <si>
    <t>EL_CENTRO - direct int. - 012</t>
  </si>
  <si>
    <t>EL_CENTRO - direct int. - 013</t>
  </si>
  <si>
    <t>EL_CENTRO - direct int. - 014</t>
  </si>
  <si>
    <t>EL_CENTRO - direct int. - 015</t>
  </si>
  <si>
    <t>EL_CENTRO - direct int. - 016</t>
  </si>
  <si>
    <t>EL_CENTRO - direct int. - 017</t>
  </si>
  <si>
    <t>EL_CENTRO - direct int. - 018</t>
  </si>
  <si>
    <t>EL_CENTRO - direct int. - 019</t>
  </si>
  <si>
    <t>EL_CENTRO - direct int. - 020</t>
  </si>
  <si>
    <t>EL_CENTRO - direct int. - 021</t>
  </si>
  <si>
    <t>EL_CENTRO - direct int. - 022</t>
  </si>
  <si>
    <t>EL_CENTRO - direct int. - 023</t>
  </si>
  <si>
    <t>EL_CENTRO - direct int. - 024</t>
  </si>
  <si>
    <t>EL_CENTRO - direct int. - 025</t>
  </si>
  <si>
    <t>EL_CENTRO - direct int. - 026</t>
  </si>
  <si>
    <t>EL_CENTRO - direct int. - 027</t>
  </si>
  <si>
    <t>EL_CENTRO - direct int. - 028</t>
  </si>
  <si>
    <t>EL_CENTRO - direct int. - 029</t>
  </si>
  <si>
    <t>EL_CENTRO - direct int. - 030</t>
  </si>
  <si>
    <t>EL_CENTRO - direct int. - 031</t>
  </si>
  <si>
    <t>EL_CENTRO - direct int. - 032</t>
  </si>
  <si>
    <t>EL_CENTRO - direct int. - 033</t>
  </si>
  <si>
    <t>EL_CENTRO - direct int. - 034</t>
  </si>
  <si>
    <t>EL_CENTRO - direct int. - 035</t>
  </si>
  <si>
    <t>EL_CENTRO - direct int. - 036</t>
  </si>
  <si>
    <t>EL_CENTRO - direct int. - 037</t>
  </si>
  <si>
    <t>EL_CENTRO - direct int. - 038</t>
  </si>
  <si>
    <t>EL_CENTRO - direct int. - 039</t>
  </si>
  <si>
    <t>EL_CENTRO - direct int. - 040</t>
  </si>
  <si>
    <t>EL_CENTRO - direct int. - 041</t>
  </si>
  <si>
    <t>EL_CENTRO - direct int. - 042</t>
  </si>
  <si>
    <t>EL_CENTRO - direct int. - 043</t>
  </si>
  <si>
    <t>EL_CENTRO - direct int. - 044</t>
  </si>
  <si>
    <t>EL_CENTRO - direct int. - 045</t>
  </si>
  <si>
    <t>EL_CENTRO - direct int. - 046</t>
  </si>
  <si>
    <t>EL_CENTRO - direct int. - 047</t>
  </si>
  <si>
    <t>EL_CENTRO - direct int. - 048</t>
  </si>
  <si>
    <t>EL_CENTRO - direct int. - 049</t>
  </si>
  <si>
    <t>EL_CENTRO - direct int. - 050</t>
  </si>
  <si>
    <t>EL_CENTRO - direct int. - 051</t>
  </si>
  <si>
    <t>EL_CENTRO - direct int. - 052</t>
  </si>
  <si>
    <t>EL_CENTRO - direct int. - 053</t>
  </si>
  <si>
    <t>EL_CENTRO - direct int. - 054</t>
  </si>
  <si>
    <t>EL_CENTRO - direct int. - 055</t>
  </si>
  <si>
    <t>EL_CENTRO - direct int. - 056</t>
  </si>
  <si>
    <t>EL_CENTRO - direct int. - 057</t>
  </si>
  <si>
    <t>EL_CENTRO - direct int. - 058</t>
  </si>
  <si>
    <t>EL_CENTRO - direct int. - 059</t>
  </si>
  <si>
    <t>EL_CENTRO - direct int. - 060</t>
  </si>
  <si>
    <t>EL_CENTRO - direct int. - 061</t>
  </si>
  <si>
    <t>EL_CENTRO - direct int. - 062</t>
  </si>
  <si>
    <t>EL_CENTRO - direct int. - 063</t>
  </si>
  <si>
    <t>EL_CENTRO - direct int. - 064</t>
  </si>
  <si>
    <t>EL_CENTRO - direct int. - 065</t>
  </si>
  <si>
    <t>EL_CENTRO - direct int. - 066</t>
  </si>
  <si>
    <t>EL_CENTRO - direct int. - 067</t>
  </si>
  <si>
    <t>EL_CENTRO - direct int. - 068</t>
  </si>
  <si>
    <t>EL_CENTRO - direct int. - 069</t>
  </si>
  <si>
    <t>EL_CENTRO - direct int. - 070</t>
  </si>
  <si>
    <t>EL_CENTRO - direct int. - 071</t>
  </si>
  <si>
    <t>EL_CENTRO - direct int. - 072</t>
  </si>
  <si>
    <t>EL_CENTRO - direct int. - 073</t>
  </si>
  <si>
    <t>EL_CENTRO - direct int. - 074</t>
  </si>
  <si>
    <t>EL_CENTRO - direct int. - 075</t>
  </si>
  <si>
    <t>EL_CENTRO - direct int. - 076</t>
  </si>
  <si>
    <t>EL_CENTRO - direct int. - 077</t>
  </si>
  <si>
    <t>EL_CENTRO - direct int. - 078</t>
  </si>
  <si>
    <t>EL_CENTRO - direct int. - 079</t>
  </si>
  <si>
    <t>EL_CENTRO - direct int. - 080</t>
  </si>
  <si>
    <t>EL_CENTRO - direct int. - 081</t>
  </si>
  <si>
    <t>EL_CENTRO - direct int. - 082</t>
  </si>
  <si>
    <t>EL_CENTRO - direct int. - 083</t>
  </si>
  <si>
    <t>EL_CENTRO - direct int. - 084</t>
  </si>
  <si>
    <t>EL_CENTRO - direct int. - 085</t>
  </si>
  <si>
    <t>EL_CENTRO - direct int. - 086</t>
  </si>
  <si>
    <t>EL_CENTRO - direct int. - 087</t>
  </si>
  <si>
    <t>EL_CENTRO - direct int. - 088</t>
  </si>
  <si>
    <t>EL_CENTRO - direct int. - 089</t>
  </si>
  <si>
    <t>EL_CENTRO - direct int. - 090</t>
  </si>
  <si>
    <t>EL_CENTRO - direct int. - 091</t>
  </si>
  <si>
    <t>EL_CENTRO - direct int. - 092</t>
  </si>
  <si>
    <t>EL_CENTRO - direct int. - 093</t>
  </si>
  <si>
    <t>EL_CENTRO - direct int. - 094</t>
  </si>
  <si>
    <t>EL_CENTRO - direct int. - 095</t>
  </si>
  <si>
    <t>EL_CENTRO - direct int. - 096</t>
  </si>
  <si>
    <t>EL_CENTRO - direct int. - 097</t>
  </si>
  <si>
    <t>EL_CENTRO - direct int. - 098</t>
  </si>
  <si>
    <t>EL_CENTRO - direct int. - 099</t>
  </si>
  <si>
    <t>EL_CENTRO - direct int. - 100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</si>
  <si>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H [kN]</t>
    </r>
  </si>
  <si>
    <t>ΔV [kN]</t>
  </si>
  <si>
    <t>ΔT [kN]</t>
  </si>
  <si>
    <t>MODEL A</t>
  </si>
  <si>
    <t>INDEX</t>
  </si>
  <si>
    <t>SELECTED</t>
  </si>
  <si>
    <t>SORTED</t>
  </si>
  <si>
    <t>EDF</t>
  </si>
  <si>
    <t>mean</t>
  </si>
  <si>
    <t>std. dev</t>
  </si>
  <si>
    <t>alpha</t>
  </si>
  <si>
    <t>epsilon</t>
  </si>
  <si>
    <t>n° values</t>
  </si>
  <si>
    <t>upper</t>
  </si>
  <si>
    <t>lower</t>
  </si>
  <si>
    <t>CI - 95%</t>
  </si>
  <si>
    <t>CI - 90%</t>
  </si>
  <si>
    <t>F(x)_ref.</t>
  </si>
  <si>
    <t>x [m]</t>
  </si>
  <si>
    <t>statistics</t>
  </si>
  <si>
    <t>sorting and selection</t>
  </si>
  <si>
    <t>model</t>
  </si>
  <si>
    <t>A</t>
  </si>
  <si>
    <t>C - reference</t>
  </si>
  <si>
    <t>std. dev.</t>
  </si>
  <si>
    <t>-</t>
  </si>
  <si>
    <t>mean diff. %</t>
  </si>
  <si>
    <t>RESUME - displacements</t>
  </si>
  <si>
    <t>RESUME - horizontal tension variation</t>
  </si>
  <si>
    <t>RESUME - tension variation</t>
  </si>
  <si>
    <t>rel. disp. [m]</t>
  </si>
  <si>
    <t>MODEL B</t>
  </si>
  <si>
    <t>H [kN]</t>
  </si>
  <si>
    <t>V [kN]</t>
  </si>
  <si>
    <t>T [kN]</t>
  </si>
  <si>
    <t>MODEL C -reference case</t>
  </si>
  <si>
    <t>BASE VALUE - State "0"</t>
  </si>
  <si>
    <t>EL_CENTRO_MultiSupport_001</t>
  </si>
  <si>
    <t>EL_CENTRO_MultiSupport_002</t>
  </si>
  <si>
    <t>EL_CENTRO_MultiSupport_003</t>
  </si>
  <si>
    <t>EL_CENTRO_MultiSupport_004</t>
  </si>
  <si>
    <t>EL_CENTRO_MultiSupport_005</t>
  </si>
  <si>
    <t>EL_CENTRO_MultiSupport_006</t>
  </si>
  <si>
    <t>EL_CENTRO_MultiSupport_007</t>
  </si>
  <si>
    <t>EL_CENTRO_MultiSupport_008</t>
  </si>
  <si>
    <t>EL_CENTRO_MultiSupport_009</t>
  </si>
  <si>
    <t>EL_CENTRO_MultiSupport_010</t>
  </si>
  <si>
    <t>EL_CENTRO_MultiSupport_011</t>
  </si>
  <si>
    <t>EL_CENTRO_MultiSupport_012</t>
  </si>
  <si>
    <t>EL_CENTRO_MultiSupport_013</t>
  </si>
  <si>
    <t>EL_CENTRO_MultiSupport_014</t>
  </si>
  <si>
    <t>EL_CENTRO_MultiSupport_015</t>
  </si>
  <si>
    <t>EL_CENTRO_MultiSupport_016</t>
  </si>
  <si>
    <t>EL_CENTRO_MultiSupport_017</t>
  </si>
  <si>
    <t>EL_CENTRO_MultiSupport_018</t>
  </si>
  <si>
    <t>EL_CENTRO_MultiSupport_019</t>
  </si>
  <si>
    <t>EL_CENTRO_MultiSupport_020</t>
  </si>
  <si>
    <t>EL_CENTRO_MultiSupport_021</t>
  </si>
  <si>
    <t>EL_CENTRO_MultiSupport_022</t>
  </si>
  <si>
    <t>EL_CENTRO_MultiSupport_023</t>
  </si>
  <si>
    <t>EL_CENTRO_MultiSupport_024</t>
  </si>
  <si>
    <t>EL_CENTRO_MultiSupport_025</t>
  </si>
  <si>
    <t>EL_CENTRO_MultiSupport_026</t>
  </si>
  <si>
    <t>EL_CENTRO_MultiSupport_027</t>
  </si>
  <si>
    <t>EL_CENTRO_MultiSupport_028</t>
  </si>
  <si>
    <t>EL_CENTRO_MultiSupport_029</t>
  </si>
  <si>
    <t>EL_CENTRO_MultiSupport_030</t>
  </si>
  <si>
    <t>EL_CENTRO_MultiSupport_031</t>
  </si>
  <si>
    <t>EL_CENTRO_MultiSupport_032</t>
  </si>
  <si>
    <t>EL_CENTRO_MultiSupport_033</t>
  </si>
  <si>
    <t>EL_CENTRO_MultiSupport_034</t>
  </si>
  <si>
    <t>EL_CENTRO_MultiSupport_035</t>
  </si>
  <si>
    <t>EL_CENTRO_MultiSupport_036</t>
  </si>
  <si>
    <t>EL_CENTRO_MultiSupport_037</t>
  </si>
  <si>
    <t>EL_CENTRO_MultiSupport_038</t>
  </si>
  <si>
    <t>EL_CENTRO_MultiSupport_039</t>
  </si>
  <si>
    <t>EL_CENTRO_MultiSupport_040</t>
  </si>
  <si>
    <t>EL_CENTRO_MultiSupport_041</t>
  </si>
  <si>
    <t>EL_CENTRO_MultiSupport_042</t>
  </si>
  <si>
    <t>EL_CENTRO_MultiSupport_043</t>
  </si>
  <si>
    <t>EL_CENTRO_MultiSupport_044</t>
  </si>
  <si>
    <t>EL_CENTRO_MultiSupport_045</t>
  </si>
  <si>
    <t>EL_CENTRO_MultiSupport_046</t>
  </si>
  <si>
    <t>EL_CENTRO_MultiSupport_047</t>
  </si>
  <si>
    <t>EL_CENTRO_MultiSupport_048</t>
  </si>
  <si>
    <t>EL_CENTRO_MultiSupport_049</t>
  </si>
  <si>
    <t>EL_CENTRO_MultiSupport_050</t>
  </si>
  <si>
    <t>EL_CENTRO_MultiSupport_051</t>
  </si>
  <si>
    <t>EL_CENTRO_MultiSupport_052</t>
  </si>
  <si>
    <t>EL_CENTRO_MultiSupport_053</t>
  </si>
  <si>
    <t>EL_CENTRO_MultiSupport_054</t>
  </si>
  <si>
    <t>EL_CENTRO_MultiSupport_055</t>
  </si>
  <si>
    <t>EL_CENTRO_MultiSupport_056</t>
  </si>
  <si>
    <t>EL_CENTRO_MultiSupport_057</t>
  </si>
  <si>
    <t>EL_CENTRO_MultiSupport_058</t>
  </si>
  <si>
    <t>EL_CENTRO_MultiSupport_059</t>
  </si>
  <si>
    <t>EL_CENTRO_MultiSupport_060</t>
  </si>
  <si>
    <t>EL_CENTRO_MultiSupport_061</t>
  </si>
  <si>
    <t>EL_CENTRO_MultiSupport_062</t>
  </si>
  <si>
    <t>EL_CENTRO_MultiSupport_063</t>
  </si>
  <si>
    <t>EL_CENTRO_MultiSupport_064</t>
  </si>
  <si>
    <t>EL_CENTRO_MultiSupport_065</t>
  </si>
  <si>
    <t>EL_CENTRO_MultiSupport_066</t>
  </si>
  <si>
    <t>EL_CENTRO_MultiSupport_067</t>
  </si>
  <si>
    <t>EL_CENTRO_MultiSupport_068</t>
  </si>
  <si>
    <t>EL_CENTRO_MultiSupport_069</t>
  </si>
  <si>
    <t>EL_CENTRO_MultiSupport_070</t>
  </si>
  <si>
    <t>EL_CENTRO_MultiSupport_071</t>
  </si>
  <si>
    <t>EL_CENTRO_MultiSupport_072</t>
  </si>
  <si>
    <t>EL_CENTRO_MultiSupport_073</t>
  </si>
  <si>
    <t>EL_CENTRO_MultiSupport_074</t>
  </si>
  <si>
    <t>EL_CENTRO_MultiSupport_075</t>
  </si>
  <si>
    <t>EL_CENTRO_MultiSupport_076</t>
  </si>
  <si>
    <t>EL_CENTRO_MultiSupport_077</t>
  </si>
  <si>
    <t>EL_CENTRO_MultiSupport_078</t>
  </si>
  <si>
    <t>EL_CENTRO_MultiSupport_079</t>
  </si>
  <si>
    <t>EL_CENTRO_MultiSupport_080</t>
  </si>
  <si>
    <t>EL_CENTRO_MultiSupport_081</t>
  </si>
  <si>
    <t>EL_CENTRO_MultiSupport_082</t>
  </si>
  <si>
    <t>EL_CENTRO_MultiSupport_083</t>
  </si>
  <si>
    <t>EL_CENTRO_MultiSupport_084</t>
  </si>
  <si>
    <t>EL_CENTRO_MultiSupport_085</t>
  </si>
  <si>
    <t>EL_CENTRO_MultiSupport_086</t>
  </si>
  <si>
    <t>EL_CENTRO_MultiSupport_087</t>
  </si>
  <si>
    <t>EL_CENTRO_MultiSupport_088</t>
  </si>
  <si>
    <t>EL_CENTRO_MultiSupport_089</t>
  </si>
  <si>
    <t>EL_CENTRO_MultiSupport_090</t>
  </si>
  <si>
    <t>EL_CENTRO_MultiSupport_091</t>
  </si>
  <si>
    <t>EL_CENTRO_MultiSupport_092</t>
  </si>
  <si>
    <t>EL_CENTRO_MultiSupport_093</t>
  </si>
  <si>
    <t>EL_CENTRO_MultiSupport_094</t>
  </si>
  <si>
    <t>EL_CENTRO_MultiSupport_095</t>
  </si>
  <si>
    <t>EL_CENTRO_MultiSupport_096</t>
  </si>
  <si>
    <t>EL_CENTRO_MultiSupport_097</t>
  </si>
  <si>
    <t>EL_CENTRO_MultiSupport_098</t>
  </si>
  <si>
    <t>EL_CENTRO_MultiSupport_099</t>
  </si>
  <si>
    <t>EL_CENTRO_MultiSupport_100</t>
  </si>
  <si>
    <t>dvoretzky-kiefer-wolfowitz</t>
  </si>
  <si>
    <t>displ UNI</t>
  </si>
  <si>
    <t>displ MULTI</t>
  </si>
  <si>
    <t>H UNI</t>
  </si>
  <si>
    <t>H MULTI</t>
  </si>
  <si>
    <t>T UNI</t>
  </si>
  <si>
    <t>T MULTI</t>
  </si>
  <si>
    <t>dH UNI</t>
  </si>
  <si>
    <t>dT MULTI</t>
  </si>
  <si>
    <t>dT UNI</t>
  </si>
  <si>
    <t>dH MULTI</t>
  </si>
  <si>
    <t>IND.</t>
  </si>
  <si>
    <t>n.</t>
  </si>
  <si>
    <t>MODEL C - REFERENCE CASE</t>
  </si>
  <si>
    <t>log-normal distribution</t>
  </si>
  <si>
    <t>x</t>
  </si>
  <si>
    <t>f(x)</t>
  </si>
  <si>
    <t>mean(ln(x))</t>
  </si>
  <si>
    <t>std_dev(ln(x))</t>
  </si>
  <si>
    <t>span v. [m]</t>
  </si>
  <si>
    <t>MODEL B2</t>
  </si>
  <si>
    <t>MODEL B1</t>
  </si>
  <si>
    <t>REFERENCE CASE - MODEL C</t>
  </si>
  <si>
    <t>EDF Y</t>
  </si>
  <si>
    <t>DISP UNI C</t>
  </si>
  <si>
    <t>DISP UNI C UP</t>
  </si>
  <si>
    <t>DISP UNI C BOTTOM</t>
  </si>
  <si>
    <t>DISP UNI C LOGNORM</t>
  </si>
  <si>
    <t>DISP UNI A</t>
  </si>
  <si>
    <t>DISP UNI B1</t>
  </si>
  <si>
    <t>DISP UNI B2</t>
  </si>
  <si>
    <t>H UNI C</t>
  </si>
  <si>
    <t>H UNI C UP</t>
  </si>
  <si>
    <t>H UNI C BOTTOM</t>
  </si>
  <si>
    <t>H UNI C LOGNORM</t>
  </si>
  <si>
    <t>H UNI A</t>
  </si>
  <si>
    <t>H UNI B1</t>
  </si>
  <si>
    <t>H UNI B2</t>
  </si>
  <si>
    <t>T UNI C</t>
  </si>
  <si>
    <t>T UNI C UP</t>
  </si>
  <si>
    <t>T UNI C BOTTOM</t>
  </si>
  <si>
    <t>T UNI C LOGNORM</t>
  </si>
  <si>
    <t>T UNI A</t>
  </si>
  <si>
    <t>T UNI B1</t>
  </si>
  <si>
    <t>T UNI B2</t>
  </si>
  <si>
    <t>delta T UNI C</t>
  </si>
  <si>
    <t>delta H UNI C</t>
  </si>
  <si>
    <t>delta H UNI C UP</t>
  </si>
  <si>
    <t>delta H UNI C BOTTOM</t>
  </si>
  <si>
    <t>delta H UNI C LOGNORM</t>
  </si>
  <si>
    <t>delta H UNI A</t>
  </si>
  <si>
    <t>delta H UNI B1</t>
  </si>
  <si>
    <t>delta H UNI B2</t>
  </si>
  <si>
    <t>delta T UNI C UP</t>
  </si>
  <si>
    <t>delta T UNI C BOTTOM</t>
  </si>
  <si>
    <t>delta T UNI C LOGNORM</t>
  </si>
  <si>
    <t>delta T UNI A</t>
  </si>
  <si>
    <t>delta T UNI B1</t>
  </si>
  <si>
    <t>delta T UNI B2</t>
  </si>
  <si>
    <t>DISP MULTI C</t>
  </si>
  <si>
    <t>DISP MULTI C UP</t>
  </si>
  <si>
    <t>DISP MULTI C BOTTOM</t>
  </si>
  <si>
    <t>DISP MULTI C LOGNORM</t>
  </si>
  <si>
    <t>DISP MULTI A</t>
  </si>
  <si>
    <t>DISP MULTI B1</t>
  </si>
  <si>
    <t>DISP MULTI B2</t>
  </si>
  <si>
    <t>SPAN V MULTI C</t>
  </si>
  <si>
    <t>SPAN V MULTI C UP</t>
  </si>
  <si>
    <t>SPAN V MULTI C BOTTOM</t>
  </si>
  <si>
    <t>SPAN V MULTI C LOGNORM</t>
  </si>
  <si>
    <t>SPAN V MULTI A</t>
  </si>
  <si>
    <t>SPAN V MULTI B1</t>
  </si>
  <si>
    <t>SPAN V MULTI B2</t>
  </si>
  <si>
    <t>H MULTI C</t>
  </si>
  <si>
    <t>H MULTI C UP</t>
  </si>
  <si>
    <t>H MULTI C BOTTOM</t>
  </si>
  <si>
    <t>H MULTI C LOGNORM</t>
  </si>
  <si>
    <t>H MULTI A</t>
  </si>
  <si>
    <t>H MULTI B1</t>
  </si>
  <si>
    <t>H MULTI B2</t>
  </si>
  <si>
    <t>T MULTI C</t>
  </si>
  <si>
    <t>T MULTI C UP</t>
  </si>
  <si>
    <t>T MULTI C BOTTOM</t>
  </si>
  <si>
    <t>T MULTI C LOGNORM</t>
  </si>
  <si>
    <t>T MULTI A</t>
  </si>
  <si>
    <t>T MULTI B1</t>
  </si>
  <si>
    <t>T MULTI B2</t>
  </si>
  <si>
    <t>delta H MULTI C</t>
  </si>
  <si>
    <t>delta H MULTI C UP</t>
  </si>
  <si>
    <t>delta H MULTI C BOTTOM</t>
  </si>
  <si>
    <t>delta H MULTI C LOGNORM</t>
  </si>
  <si>
    <t>delta H MULTI A</t>
  </si>
  <si>
    <t>delta H MULTI B1</t>
  </si>
  <si>
    <t>delta H MULTI B2</t>
  </si>
  <si>
    <t>delta T MULTI C</t>
  </si>
  <si>
    <t>delta T MULTI C UP</t>
  </si>
  <si>
    <t>delta T MULTI C BOTTOM</t>
  </si>
  <si>
    <t>delta T MULTI C LOGNORM</t>
  </si>
  <si>
    <t>delta T MULTI A</t>
  </si>
  <si>
    <t>delta T MULTI B1</t>
  </si>
  <si>
    <t>delta T MULTI B2</t>
  </si>
  <si>
    <t>B2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</si>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</sst>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"/>
    <numFmt numFmtId="166" formatCode="0.000"/>
    <numFmt numFmtId="167" formatCode="0.000000"/>
    <numFmt numFmtId="168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0" fillId="0" borderId="0" xfId="0" applyFill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1" applyFont="1"/>
    <xf numFmtId="166" fontId="0" fillId="0" borderId="0" xfId="0" applyNumberFormat="1"/>
    <xf numFmtId="167" fontId="0" fillId="0" borderId="0" xfId="0" applyNumberFormat="1"/>
    <xf numFmtId="0" fontId="4" fillId="0" borderId="0" xfId="0" applyFont="1"/>
    <xf numFmtId="166" fontId="4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7" fontId="4" fillId="0" borderId="0" xfId="0" applyNumberFormat="1" applyFont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5D187-6C82-4233-BDDE-84FD189B9E2D}">
  <dimension ref="A1:AF207"/>
  <sheetViews>
    <sheetView workbookViewId="0">
      <pane ySplit="3" topLeftCell="A4" activePane="bottomLeft" state="frozen"/>
      <selection pane="bottomLeft" activeCell="Z15" sqref="Z15"/>
    </sheetView>
  </sheetViews>
  <sheetFormatPr baseColWidth="10" defaultRowHeight="14.4" x14ac:dyDescent="0.3"/>
  <cols>
    <col min="1" max="1" width="24.88671875" bestFit="1" customWidth="1"/>
    <col min="2" max="8" width="11.109375" customWidth="1"/>
    <col min="9" max="9" width="3.33203125" customWidth="1"/>
    <col min="10" max="16" width="11.109375" customWidth="1"/>
    <col min="17" max="17" width="3.33203125" customWidth="1"/>
    <col min="18" max="24" width="11.109375" customWidth="1"/>
    <col min="25" max="25" width="3.33203125" customWidth="1"/>
  </cols>
  <sheetData>
    <row r="1" spans="1:32" x14ac:dyDescent="0.3">
      <c r="B1" s="23" t="s">
        <v>105</v>
      </c>
      <c r="C1" s="23"/>
      <c r="D1" s="23"/>
      <c r="E1" s="23"/>
      <c r="F1" s="23"/>
      <c r="G1" s="23"/>
      <c r="H1" s="23"/>
      <c r="J1" s="23" t="s">
        <v>260</v>
      </c>
      <c r="K1" s="23"/>
      <c r="L1" s="23"/>
      <c r="M1" s="23"/>
      <c r="N1" s="23"/>
      <c r="O1" s="23"/>
      <c r="P1" s="23"/>
      <c r="R1" s="23" t="s">
        <v>137</v>
      </c>
      <c r="S1" s="23"/>
      <c r="T1" s="23"/>
      <c r="U1" s="23"/>
      <c r="V1" s="23"/>
      <c r="W1" s="23"/>
      <c r="X1" s="23"/>
      <c r="Z1" s="23" t="s">
        <v>259</v>
      </c>
      <c r="AA1" s="23"/>
      <c r="AB1" s="23"/>
      <c r="AC1" s="23"/>
      <c r="AD1" s="23"/>
      <c r="AE1" s="23"/>
      <c r="AF1" s="23"/>
    </row>
    <row r="2" spans="1:32" x14ac:dyDescent="0.3">
      <c r="B2" s="23" t="s">
        <v>0</v>
      </c>
      <c r="C2" s="23"/>
      <c r="D2" s="23"/>
      <c r="E2" s="23"/>
      <c r="F2" s="23"/>
      <c r="G2" s="23"/>
      <c r="H2" s="23"/>
      <c r="J2" s="23" t="s">
        <v>0</v>
      </c>
      <c r="K2" s="23"/>
      <c r="L2" s="23"/>
      <c r="M2" s="23"/>
      <c r="N2" s="23"/>
      <c r="O2" s="23"/>
      <c r="P2" s="23"/>
      <c r="R2" s="23" t="s">
        <v>0</v>
      </c>
      <c r="S2" s="23"/>
      <c r="T2" s="23"/>
      <c r="U2" s="23"/>
      <c r="V2" s="23"/>
      <c r="W2" s="23"/>
      <c r="X2" s="23"/>
      <c r="Z2" s="23" t="s">
        <v>0</v>
      </c>
      <c r="AA2" s="23"/>
      <c r="AB2" s="23"/>
      <c r="AC2" s="23"/>
      <c r="AD2" s="23"/>
      <c r="AE2" s="23"/>
      <c r="AF2" s="23"/>
    </row>
    <row r="3" spans="1:32" x14ac:dyDescent="0.3">
      <c r="A3" t="s">
        <v>1</v>
      </c>
      <c r="B3" t="s">
        <v>132</v>
      </c>
      <c r="C3" t="s">
        <v>134</v>
      </c>
      <c r="D3" t="s">
        <v>102</v>
      </c>
      <c r="E3" t="s">
        <v>135</v>
      </c>
      <c r="F3" t="s">
        <v>103</v>
      </c>
      <c r="G3" t="s">
        <v>136</v>
      </c>
      <c r="H3" t="s">
        <v>104</v>
      </c>
      <c r="J3" t="s">
        <v>132</v>
      </c>
      <c r="K3" t="s">
        <v>134</v>
      </c>
      <c r="L3" t="s">
        <v>102</v>
      </c>
      <c r="M3" t="s">
        <v>135</v>
      </c>
      <c r="N3" t="s">
        <v>103</v>
      </c>
      <c r="O3" t="s">
        <v>136</v>
      </c>
      <c r="P3" t="s">
        <v>104</v>
      </c>
      <c r="R3" t="s">
        <v>132</v>
      </c>
      <c r="S3" t="s">
        <v>134</v>
      </c>
      <c r="T3" t="s">
        <v>102</v>
      </c>
      <c r="U3" t="s">
        <v>135</v>
      </c>
      <c r="V3" t="s">
        <v>103</v>
      </c>
      <c r="W3" t="s">
        <v>136</v>
      </c>
      <c r="X3" t="s">
        <v>104</v>
      </c>
      <c r="Z3" t="s">
        <v>132</v>
      </c>
      <c r="AA3" t="s">
        <v>134</v>
      </c>
      <c r="AB3" t="s">
        <v>102</v>
      </c>
      <c r="AC3" t="s">
        <v>135</v>
      </c>
      <c r="AD3" t="s">
        <v>103</v>
      </c>
      <c r="AE3" t="s">
        <v>136</v>
      </c>
      <c r="AF3" t="s">
        <v>104</v>
      </c>
    </row>
    <row r="4" spans="1:32" x14ac:dyDescent="0.3">
      <c r="A4" t="s">
        <v>138</v>
      </c>
      <c r="B4" s="11">
        <v>0</v>
      </c>
      <c r="C4" s="10">
        <v>11777.994000000001</v>
      </c>
      <c r="D4" s="10">
        <v>0</v>
      </c>
      <c r="E4" s="10">
        <v>0</v>
      </c>
      <c r="F4" s="10">
        <v>0</v>
      </c>
      <c r="G4" s="10">
        <f t="shared" ref="G4:G35" si="0">C4</f>
        <v>11777.994000000001</v>
      </c>
      <c r="H4" s="10">
        <f>G4-$G$4</f>
        <v>0</v>
      </c>
      <c r="J4" s="11">
        <v>0</v>
      </c>
      <c r="K4" s="10">
        <v>11716.377</v>
      </c>
      <c r="L4" s="10">
        <v>0</v>
      </c>
      <c r="M4" s="10">
        <v>2877.89</v>
      </c>
      <c r="N4" s="10">
        <v>0</v>
      </c>
      <c r="O4" s="10">
        <v>12064.648393477075</v>
      </c>
      <c r="P4" s="10">
        <v>0</v>
      </c>
      <c r="R4" s="11">
        <v>0</v>
      </c>
      <c r="S4" s="10">
        <v>11773.082</v>
      </c>
      <c r="T4" s="10">
        <v>0</v>
      </c>
      <c r="U4" s="10">
        <v>2877.7539999999999</v>
      </c>
      <c r="V4" s="10">
        <v>0</v>
      </c>
      <c r="W4" s="10">
        <v>12119.691739612852</v>
      </c>
      <c r="X4" s="10">
        <v>0</v>
      </c>
      <c r="Z4" s="10">
        <v>0</v>
      </c>
      <c r="AA4">
        <v>11836.922</v>
      </c>
      <c r="AB4" s="10">
        <f>AA4-$AA$4</f>
        <v>0</v>
      </c>
      <c r="AC4">
        <v>2878.1950000000002</v>
      </c>
      <c r="AD4" s="10">
        <f>AC4-$AC$4</f>
        <v>0</v>
      </c>
      <c r="AE4">
        <v>12181.819605137363</v>
      </c>
      <c r="AF4" s="10">
        <f>AE4-$AE$4</f>
        <v>0</v>
      </c>
    </row>
    <row r="5" spans="1:32" x14ac:dyDescent="0.3">
      <c r="A5" t="s">
        <v>2</v>
      </c>
      <c r="B5" s="11">
        <v>1.4929999999999999E-2</v>
      </c>
      <c r="C5" s="10">
        <f>D5+$C$4</f>
        <v>13044.515500000001</v>
      </c>
      <c r="D5" s="10">
        <v>1266.5215000000003</v>
      </c>
      <c r="E5" s="10">
        <v>0</v>
      </c>
      <c r="F5" s="10">
        <v>0</v>
      </c>
      <c r="G5" s="10">
        <f t="shared" si="0"/>
        <v>13044.515500000001</v>
      </c>
      <c r="H5" s="10">
        <f t="shared" ref="H5:H68" si="1">G5-$G$4</f>
        <v>1266.5215000000007</v>
      </c>
      <c r="J5" s="11">
        <v>1.6444999999999994E-2</v>
      </c>
      <c r="K5" s="10">
        <v>12404.004000000001</v>
      </c>
      <c r="L5" s="10">
        <f>K5-$K$4</f>
        <v>687.62700000000041</v>
      </c>
      <c r="M5" s="10">
        <v>3041.8290000000002</v>
      </c>
      <c r="N5" s="10">
        <f>M5-$M$4</f>
        <v>163.93900000000031</v>
      </c>
      <c r="O5" s="10">
        <v>12771.532362925642</v>
      </c>
      <c r="P5" s="10">
        <f>O5-$O$4</f>
        <v>706.88396944856686</v>
      </c>
      <c r="R5">
        <v>1.7370000000000003E-2</v>
      </c>
      <c r="S5" s="10">
        <v>12409.618</v>
      </c>
      <c r="T5" s="10">
        <f>S5-$S$4</f>
        <v>636.53600000000006</v>
      </c>
      <c r="U5" s="10">
        <v>3022.893</v>
      </c>
      <c r="V5" s="10">
        <f>U5-$U$4</f>
        <v>145.13900000000012</v>
      </c>
      <c r="W5" s="10">
        <v>12772.231132512636</v>
      </c>
      <c r="X5" s="10">
        <f>W5-$W$4</f>
        <v>652.53939289978371</v>
      </c>
      <c r="Z5" s="11">
        <v>9.8050000000000012E-3</v>
      </c>
      <c r="AA5" s="10">
        <v>12310.236000000001</v>
      </c>
      <c r="AB5" s="10">
        <f t="shared" ref="AB5:AB68" si="2">AA5-$AA$4</f>
        <v>473.31400000000031</v>
      </c>
      <c r="AC5" s="10">
        <v>2994.2420000000002</v>
      </c>
      <c r="AD5" s="10">
        <f t="shared" ref="AD5:AD68" si="3">AC5-$AC$4</f>
        <v>116.04700000000003</v>
      </c>
      <c r="AE5" s="10">
        <v>12667.426626710137</v>
      </c>
      <c r="AF5" s="10">
        <f t="shared" ref="AF5:AF68" si="4">AE5-$AE$4</f>
        <v>485.6070215727741</v>
      </c>
    </row>
    <row r="6" spans="1:32" x14ac:dyDescent="0.3">
      <c r="A6" t="s">
        <v>3</v>
      </c>
      <c r="B6" s="11">
        <v>1.0260749999999999E-2</v>
      </c>
      <c r="C6" s="10">
        <f t="shared" ref="C6:C69" si="5">D6+$C$4</f>
        <v>12620.241</v>
      </c>
      <c r="D6" s="10">
        <v>842.24699999999984</v>
      </c>
      <c r="E6" s="10">
        <v>0</v>
      </c>
      <c r="F6" s="10">
        <v>0</v>
      </c>
      <c r="G6" s="10">
        <f t="shared" si="0"/>
        <v>12620.241</v>
      </c>
      <c r="H6" s="10">
        <f t="shared" si="1"/>
        <v>842.24699999999939</v>
      </c>
      <c r="J6" s="11">
        <v>1.794500000000001E-2</v>
      </c>
      <c r="K6" s="10">
        <v>12437.612999999999</v>
      </c>
      <c r="L6" s="10">
        <f t="shared" ref="L6:L69" si="6">K6-$K$4</f>
        <v>721.23599999999897</v>
      </c>
      <c r="M6" s="10">
        <v>3042.0050000000001</v>
      </c>
      <c r="N6" s="10">
        <f t="shared" ref="N6:N69" si="7">M6-$M$4</f>
        <v>164.11500000000024</v>
      </c>
      <c r="O6" s="10">
        <v>12804.218506328059</v>
      </c>
      <c r="P6" s="10">
        <f t="shared" ref="P6:P69" si="8">O6-$O$4</f>
        <v>739.57011285098451</v>
      </c>
      <c r="R6">
        <v>1.8187999999999996E-2</v>
      </c>
      <c r="S6" s="10">
        <v>12482.544</v>
      </c>
      <c r="T6" s="10">
        <f t="shared" ref="T6:T69" si="9">S6-$S$4</f>
        <v>709.46199999999953</v>
      </c>
      <c r="U6" s="10">
        <v>3039.5720000000001</v>
      </c>
      <c r="V6" s="10">
        <f t="shared" ref="V6:V69" si="10">U6-$U$4</f>
        <v>161.81800000000021</v>
      </c>
      <c r="W6" s="10">
        <v>12847.291646690363</v>
      </c>
      <c r="X6" s="10">
        <f t="shared" ref="X6:X69" si="11">W6-$W$4</f>
        <v>727.59990707751058</v>
      </c>
      <c r="Z6" s="11">
        <v>1.1350000000000001E-2</v>
      </c>
      <c r="AA6" s="10">
        <v>12449.073</v>
      </c>
      <c r="AB6" s="10">
        <f t="shared" si="2"/>
        <v>612.15099999999984</v>
      </c>
      <c r="AC6" s="10">
        <v>3020.3470000000002</v>
      </c>
      <c r="AD6" s="10">
        <f t="shared" si="3"/>
        <v>142.15200000000004</v>
      </c>
      <c r="AE6" s="10">
        <v>12808.0108569475</v>
      </c>
      <c r="AF6" s="10">
        <f t="shared" si="4"/>
        <v>626.19125181013624</v>
      </c>
    </row>
    <row r="7" spans="1:32" x14ac:dyDescent="0.3">
      <c r="A7" t="s">
        <v>4</v>
      </c>
      <c r="B7" s="11">
        <v>1.513299999999998E-2</v>
      </c>
      <c r="C7" s="10">
        <f t="shared" si="5"/>
        <v>13003.644250000001</v>
      </c>
      <c r="D7" s="10">
        <v>1225.6502500000001</v>
      </c>
      <c r="E7" s="10">
        <v>0</v>
      </c>
      <c r="F7" s="10">
        <v>0</v>
      </c>
      <c r="G7" s="10">
        <f t="shared" si="0"/>
        <v>13003.644250000001</v>
      </c>
      <c r="H7" s="10">
        <f t="shared" si="1"/>
        <v>1225.6502500000006</v>
      </c>
      <c r="J7" s="11">
        <v>1.6028000000000001E-2</v>
      </c>
      <c r="K7" s="10">
        <v>12374.078</v>
      </c>
      <c r="L7" s="10">
        <f t="shared" si="6"/>
        <v>657.70099999999911</v>
      </c>
      <c r="M7" s="10">
        <v>3033.558</v>
      </c>
      <c r="N7" s="10">
        <f t="shared" si="7"/>
        <v>155.66800000000012</v>
      </c>
      <c r="O7" s="10">
        <v>12740.497654701247</v>
      </c>
      <c r="P7" s="10">
        <f t="shared" si="8"/>
        <v>675.84926122417164</v>
      </c>
      <c r="R7">
        <v>1.8446000000000001E-2</v>
      </c>
      <c r="S7" s="10">
        <v>12523.083000000001</v>
      </c>
      <c r="T7" s="10">
        <f t="shared" si="9"/>
        <v>750.0010000000002</v>
      </c>
      <c r="U7" s="10">
        <v>3053.078</v>
      </c>
      <c r="V7" s="10">
        <f t="shared" si="10"/>
        <v>175.32400000000007</v>
      </c>
      <c r="W7" s="10">
        <v>12889.875604480168</v>
      </c>
      <c r="X7" s="10">
        <f t="shared" si="11"/>
        <v>770.18386486731652</v>
      </c>
      <c r="Z7" s="11">
        <v>9.1499999999999984E-3</v>
      </c>
      <c r="AA7" s="10">
        <v>12381.487999999999</v>
      </c>
      <c r="AB7" s="10">
        <f t="shared" si="2"/>
        <v>544.56599999999889</v>
      </c>
      <c r="AC7" s="10">
        <v>3007.8240000000001</v>
      </c>
      <c r="AD7" s="10">
        <f t="shared" si="3"/>
        <v>129.62899999999991</v>
      </c>
      <c r="AE7" s="10">
        <v>12741.595281169466</v>
      </c>
      <c r="AF7" s="10">
        <f t="shared" si="4"/>
        <v>559.77567603210264</v>
      </c>
    </row>
    <row r="8" spans="1:32" x14ac:dyDescent="0.3">
      <c r="A8" t="s">
        <v>5</v>
      </c>
      <c r="B8" s="11">
        <v>7.5197500000000056E-3</v>
      </c>
      <c r="C8" s="10">
        <f t="shared" si="5"/>
        <v>12377.598250000001</v>
      </c>
      <c r="D8" s="10">
        <v>599.60424999999987</v>
      </c>
      <c r="E8" s="10">
        <v>0</v>
      </c>
      <c r="F8" s="10">
        <v>0</v>
      </c>
      <c r="G8" s="10">
        <f t="shared" si="0"/>
        <v>12377.598250000001</v>
      </c>
      <c r="H8" s="10">
        <f t="shared" si="1"/>
        <v>599.60425000000032</v>
      </c>
      <c r="J8" s="11">
        <v>8.1700000000000036E-3</v>
      </c>
      <c r="K8" s="10">
        <v>12018.008</v>
      </c>
      <c r="L8" s="10">
        <f t="shared" si="6"/>
        <v>301.6309999999994</v>
      </c>
      <c r="M8" s="10">
        <v>2953.8829999999998</v>
      </c>
      <c r="N8" s="10">
        <f t="shared" si="7"/>
        <v>75.992999999999938</v>
      </c>
      <c r="O8" s="10">
        <v>12371.913701785388</v>
      </c>
      <c r="P8" s="10">
        <f t="shared" si="8"/>
        <v>307.26530830831325</v>
      </c>
      <c r="R8">
        <v>8.2239999999999952E-3</v>
      </c>
      <c r="S8" s="10">
        <v>12096.109</v>
      </c>
      <c r="T8" s="10">
        <f t="shared" si="9"/>
        <v>323.02700000000004</v>
      </c>
      <c r="U8" s="10">
        <v>2956.2939999999999</v>
      </c>
      <c r="V8" s="10">
        <f t="shared" si="10"/>
        <v>78.539999999999964</v>
      </c>
      <c r="W8" s="10">
        <v>12452.129422485015</v>
      </c>
      <c r="X8" s="10">
        <f t="shared" si="11"/>
        <v>332.43768287216335</v>
      </c>
      <c r="Z8" s="11">
        <v>9.0460000000000002E-3</v>
      </c>
      <c r="AA8" s="10">
        <v>12348.164000000001</v>
      </c>
      <c r="AB8" s="10">
        <f t="shared" si="2"/>
        <v>511.24200000000019</v>
      </c>
      <c r="AC8" s="10">
        <v>3002.0430000000001</v>
      </c>
      <c r="AD8" s="10">
        <f t="shared" si="3"/>
        <v>123.84799999999996</v>
      </c>
      <c r="AE8" s="10">
        <v>12703.94134048548</v>
      </c>
      <c r="AF8" s="10">
        <f t="shared" si="4"/>
        <v>522.121735348117</v>
      </c>
    </row>
    <row r="9" spans="1:32" x14ac:dyDescent="0.3">
      <c r="A9" t="s">
        <v>6</v>
      </c>
      <c r="B9" s="11">
        <v>1.21525E-2</v>
      </c>
      <c r="C9" s="10">
        <f t="shared" si="5"/>
        <v>12786.478999999999</v>
      </c>
      <c r="D9" s="10">
        <v>1008.4849999999997</v>
      </c>
      <c r="E9" s="10">
        <v>0</v>
      </c>
      <c r="F9" s="10">
        <v>0</v>
      </c>
      <c r="G9" s="10">
        <f t="shared" si="0"/>
        <v>12786.478999999999</v>
      </c>
      <c r="H9" s="10">
        <f t="shared" si="1"/>
        <v>1008.4849999999988</v>
      </c>
      <c r="J9" s="11">
        <v>1.4414000000000003E-2</v>
      </c>
      <c r="K9" s="10">
        <v>12271.847</v>
      </c>
      <c r="L9" s="10">
        <f t="shared" si="6"/>
        <v>555.46999999999935</v>
      </c>
      <c r="M9" s="10">
        <v>3015.6619999999998</v>
      </c>
      <c r="N9" s="10">
        <f t="shared" si="7"/>
        <v>137.77199999999993</v>
      </c>
      <c r="O9" s="10">
        <v>12633.762306502564</v>
      </c>
      <c r="P9" s="10">
        <f t="shared" si="8"/>
        <v>569.11391302548873</v>
      </c>
      <c r="R9">
        <v>1.7276E-2</v>
      </c>
      <c r="S9" s="10">
        <v>12382.424000000001</v>
      </c>
      <c r="T9" s="10">
        <f t="shared" si="9"/>
        <v>609.34200000000055</v>
      </c>
      <c r="U9" s="10">
        <v>3036.2109999999998</v>
      </c>
      <c r="V9" s="10">
        <f t="shared" si="10"/>
        <v>158.45699999999988</v>
      </c>
      <c r="W9" s="10">
        <v>12744.73404258763</v>
      </c>
      <c r="X9" s="10">
        <f t="shared" si="11"/>
        <v>625.04230297477807</v>
      </c>
      <c r="Z9" s="11">
        <v>6.5059999999999979E-3</v>
      </c>
      <c r="AA9" s="10">
        <v>12242.87</v>
      </c>
      <c r="AB9" s="10">
        <f t="shared" si="2"/>
        <v>405.94800000000032</v>
      </c>
      <c r="AC9" s="10">
        <v>2978.2689999999998</v>
      </c>
      <c r="AD9" s="10">
        <f t="shared" si="3"/>
        <v>100.07399999999961</v>
      </c>
      <c r="AE9" s="10">
        <v>12598.363375693845</v>
      </c>
      <c r="AF9" s="10">
        <f t="shared" si="4"/>
        <v>416.54377055648183</v>
      </c>
    </row>
    <row r="10" spans="1:32" x14ac:dyDescent="0.3">
      <c r="A10" t="s">
        <v>7</v>
      </c>
      <c r="B10" s="11">
        <v>1.1160249999999997E-2</v>
      </c>
      <c r="C10" s="10">
        <f t="shared" si="5"/>
        <v>12601.096750000001</v>
      </c>
      <c r="D10" s="10">
        <v>823.10275000000001</v>
      </c>
      <c r="E10" s="10">
        <v>0</v>
      </c>
      <c r="F10" s="10">
        <v>0</v>
      </c>
      <c r="G10" s="10">
        <f t="shared" si="0"/>
        <v>12601.096750000001</v>
      </c>
      <c r="H10" s="10">
        <f t="shared" si="1"/>
        <v>823.10275000000001</v>
      </c>
      <c r="J10" s="11">
        <v>1.3176E-2</v>
      </c>
      <c r="K10" s="10">
        <v>12202.5</v>
      </c>
      <c r="L10" s="10">
        <f t="shared" si="6"/>
        <v>486.12299999999959</v>
      </c>
      <c r="M10" s="10">
        <v>3010.5419999999999</v>
      </c>
      <c r="N10" s="10">
        <f t="shared" si="7"/>
        <v>132.65200000000004</v>
      </c>
      <c r="O10" s="10">
        <v>12567.703900259427</v>
      </c>
      <c r="P10" s="10">
        <f t="shared" si="8"/>
        <v>503.05550678235159</v>
      </c>
      <c r="R10">
        <v>1.4400999999999997E-2</v>
      </c>
      <c r="S10" s="10">
        <v>12232.964</v>
      </c>
      <c r="T10" s="10">
        <f t="shared" si="9"/>
        <v>459.88199999999961</v>
      </c>
      <c r="U10" s="10">
        <v>2993.6039999999998</v>
      </c>
      <c r="V10" s="10">
        <f t="shared" si="10"/>
        <v>115.84999999999991</v>
      </c>
      <c r="W10" s="10">
        <v>12590.892852649371</v>
      </c>
      <c r="X10" s="10">
        <f t="shared" si="11"/>
        <v>471.20111303651902</v>
      </c>
      <c r="Z10" s="11">
        <v>9.1510000000000011E-3</v>
      </c>
      <c r="AA10" s="10">
        <v>12431.931</v>
      </c>
      <c r="AB10" s="10">
        <f t="shared" si="2"/>
        <v>595.00900000000001</v>
      </c>
      <c r="AC10" s="10">
        <v>3005.4409999999998</v>
      </c>
      <c r="AD10" s="10">
        <f t="shared" si="3"/>
        <v>127.24599999999964</v>
      </c>
      <c r="AE10" s="10">
        <v>12790.058013677733</v>
      </c>
      <c r="AF10" s="10">
        <f t="shared" si="4"/>
        <v>608.23840854037007</v>
      </c>
    </row>
    <row r="11" spans="1:32" x14ac:dyDescent="0.3">
      <c r="A11" t="s">
        <v>8</v>
      </c>
      <c r="B11" s="11">
        <v>1.5059750000000011E-2</v>
      </c>
      <c r="C11" s="10">
        <f t="shared" si="5"/>
        <v>12871.89975</v>
      </c>
      <c r="D11" s="10">
        <v>1093.9057499999999</v>
      </c>
      <c r="E11" s="10">
        <v>0</v>
      </c>
      <c r="F11" s="10">
        <v>0</v>
      </c>
      <c r="G11" s="10">
        <f t="shared" si="0"/>
        <v>12871.89975</v>
      </c>
      <c r="H11" s="10">
        <f t="shared" si="1"/>
        <v>1093.9057499999999</v>
      </c>
      <c r="J11" s="11">
        <v>1.1076999999999997E-2</v>
      </c>
      <c r="K11" s="10">
        <v>12197.695</v>
      </c>
      <c r="L11" s="10">
        <f t="shared" si="6"/>
        <v>481.3179999999993</v>
      </c>
      <c r="M11" s="10">
        <v>3015.9409999999998</v>
      </c>
      <c r="N11" s="10">
        <f t="shared" si="7"/>
        <v>138.05099999999993</v>
      </c>
      <c r="O11" s="10">
        <v>12565.01744640675</v>
      </c>
      <c r="P11" s="10">
        <f t="shared" si="8"/>
        <v>500.36905292967458</v>
      </c>
      <c r="R11">
        <v>1.2244999999999999E-2</v>
      </c>
      <c r="S11" s="10">
        <v>12280.882</v>
      </c>
      <c r="T11" s="10">
        <f t="shared" si="9"/>
        <v>507.79999999999927</v>
      </c>
      <c r="U11" s="10">
        <v>3021.6039999999998</v>
      </c>
      <c r="V11" s="10">
        <f t="shared" si="10"/>
        <v>143.84999999999991</v>
      </c>
      <c r="W11" s="10">
        <v>12647.140128532616</v>
      </c>
      <c r="X11" s="10">
        <f t="shared" si="11"/>
        <v>527.4483889197636</v>
      </c>
      <c r="Z11" s="11">
        <v>1.1918E-2</v>
      </c>
      <c r="AA11" s="10">
        <v>12557.64</v>
      </c>
      <c r="AB11" s="10">
        <f t="shared" si="2"/>
        <v>720.71799999999894</v>
      </c>
      <c r="AC11" s="10">
        <v>3050.2080000000001</v>
      </c>
      <c r="AD11" s="10">
        <f t="shared" si="3"/>
        <v>172.01299999999992</v>
      </c>
      <c r="AE11" s="10">
        <v>12922.774129917461</v>
      </c>
      <c r="AF11" s="10">
        <f t="shared" si="4"/>
        <v>740.95452478009793</v>
      </c>
    </row>
    <row r="12" spans="1:32" x14ac:dyDescent="0.3">
      <c r="A12" t="s">
        <v>9</v>
      </c>
      <c r="B12" s="11">
        <v>7.2279999999999983E-3</v>
      </c>
      <c r="C12" s="10">
        <f t="shared" si="5"/>
        <v>12411.355500000001</v>
      </c>
      <c r="D12" s="10">
        <v>633.36149999999998</v>
      </c>
      <c r="E12" s="10">
        <v>0</v>
      </c>
      <c r="F12" s="10">
        <v>0</v>
      </c>
      <c r="G12" s="10">
        <f t="shared" si="0"/>
        <v>12411.355500000001</v>
      </c>
      <c r="H12" s="10">
        <f t="shared" si="1"/>
        <v>633.36150000000089</v>
      </c>
      <c r="J12" s="11">
        <v>8.2929999999999948E-3</v>
      </c>
      <c r="K12" s="10">
        <v>12054.811</v>
      </c>
      <c r="L12" s="10">
        <f t="shared" si="6"/>
        <v>338.43399999999929</v>
      </c>
      <c r="M12" s="10">
        <v>2963.0940000000001</v>
      </c>
      <c r="N12" s="10">
        <f t="shared" si="7"/>
        <v>85.204000000000178</v>
      </c>
      <c r="O12" s="10">
        <v>12410.700315894586</v>
      </c>
      <c r="P12" s="10">
        <f t="shared" si="8"/>
        <v>346.05192241751138</v>
      </c>
      <c r="R12">
        <v>9.215000000000001E-3</v>
      </c>
      <c r="S12" s="10">
        <v>12170.04</v>
      </c>
      <c r="T12" s="10">
        <f t="shared" si="9"/>
        <v>396.95800000000054</v>
      </c>
      <c r="U12" s="10">
        <v>2969.3429999999998</v>
      </c>
      <c r="V12" s="10">
        <f t="shared" si="10"/>
        <v>91.588999999999942</v>
      </c>
      <c r="W12" s="10">
        <v>12527.045599551755</v>
      </c>
      <c r="X12" s="10">
        <f t="shared" si="11"/>
        <v>407.35385993890304</v>
      </c>
      <c r="Z12" s="11">
        <v>1.2189999999999999E-2</v>
      </c>
      <c r="AA12" s="10">
        <v>12420.66</v>
      </c>
      <c r="AB12" s="10">
        <f t="shared" si="2"/>
        <v>583.73799999999937</v>
      </c>
      <c r="AC12" s="10">
        <v>3017.1619999999998</v>
      </c>
      <c r="AD12" s="10">
        <f t="shared" si="3"/>
        <v>138.96699999999964</v>
      </c>
      <c r="AE12" s="10">
        <v>12779.221893464759</v>
      </c>
      <c r="AF12" s="10">
        <f t="shared" si="4"/>
        <v>597.40228832739558</v>
      </c>
    </row>
    <row r="13" spans="1:32" x14ac:dyDescent="0.3">
      <c r="A13" t="s">
        <v>10</v>
      </c>
      <c r="B13" s="11">
        <v>8.6462500000000012E-3</v>
      </c>
      <c r="C13" s="10">
        <f t="shared" si="5"/>
        <v>12533.1685</v>
      </c>
      <c r="D13" s="10">
        <v>755.17449999999963</v>
      </c>
      <c r="E13" s="10">
        <v>0</v>
      </c>
      <c r="F13" s="10">
        <v>0</v>
      </c>
      <c r="G13" s="10">
        <f t="shared" si="0"/>
        <v>12533.1685</v>
      </c>
      <c r="H13" s="10">
        <f t="shared" si="1"/>
        <v>755.17449999999917</v>
      </c>
      <c r="J13" s="11">
        <v>1.2554000000000003E-2</v>
      </c>
      <c r="K13" s="10">
        <v>12217.566999999999</v>
      </c>
      <c r="L13" s="10">
        <f t="shared" si="6"/>
        <v>501.18999999999869</v>
      </c>
      <c r="M13" s="10">
        <v>2997.7280000000001</v>
      </c>
      <c r="N13" s="10">
        <f t="shared" si="7"/>
        <v>119.83800000000019</v>
      </c>
      <c r="O13" s="10">
        <v>12579.956937981664</v>
      </c>
      <c r="P13" s="10">
        <f t="shared" si="8"/>
        <v>515.30854450458901</v>
      </c>
      <c r="R13">
        <v>1.5974999999999996E-2</v>
      </c>
      <c r="S13" s="10">
        <v>12433.418</v>
      </c>
      <c r="T13" s="10">
        <f t="shared" si="9"/>
        <v>660.33599999999933</v>
      </c>
      <c r="U13" s="10">
        <v>3021.5160000000001</v>
      </c>
      <c r="V13" s="10">
        <f t="shared" si="10"/>
        <v>143.76200000000017</v>
      </c>
      <c r="W13" s="10">
        <v>12795.289840444411</v>
      </c>
      <c r="X13" s="10">
        <f t="shared" si="11"/>
        <v>675.59810083155935</v>
      </c>
      <c r="Z13" s="11">
        <v>9.836000000000001E-3</v>
      </c>
      <c r="AA13" s="10">
        <v>12451.196</v>
      </c>
      <c r="AB13" s="10">
        <f t="shared" si="2"/>
        <v>614.27399999999943</v>
      </c>
      <c r="AC13" s="10">
        <v>3038.8209999999999</v>
      </c>
      <c r="AD13" s="10">
        <f t="shared" si="3"/>
        <v>160.62599999999975</v>
      </c>
      <c r="AE13" s="10">
        <v>12816.657711761558</v>
      </c>
      <c r="AF13" s="10">
        <f t="shared" si="4"/>
        <v>634.83810662419455</v>
      </c>
    </row>
    <row r="14" spans="1:32" x14ac:dyDescent="0.3">
      <c r="A14" t="s">
        <v>11</v>
      </c>
      <c r="B14" s="11">
        <v>1.4993749999999998E-2</v>
      </c>
      <c r="C14" s="10">
        <f t="shared" si="5"/>
        <v>12847.766750000001</v>
      </c>
      <c r="D14" s="10">
        <v>1069.7727499999996</v>
      </c>
      <c r="E14" s="10">
        <v>0</v>
      </c>
      <c r="F14" s="10">
        <v>0</v>
      </c>
      <c r="G14" s="10">
        <f t="shared" si="0"/>
        <v>12847.766750000001</v>
      </c>
      <c r="H14" s="10">
        <f t="shared" si="1"/>
        <v>1069.7727500000001</v>
      </c>
      <c r="J14" s="11">
        <v>1.5277000000000006E-2</v>
      </c>
      <c r="K14" s="10">
        <v>12383.278</v>
      </c>
      <c r="L14" s="10">
        <f t="shared" si="6"/>
        <v>666.90099999999984</v>
      </c>
      <c r="M14" s="10">
        <v>3048.0329999999999</v>
      </c>
      <c r="N14" s="10">
        <f t="shared" si="7"/>
        <v>170.14300000000003</v>
      </c>
      <c r="O14" s="10">
        <v>12752.863382811251</v>
      </c>
      <c r="P14" s="10">
        <f t="shared" si="8"/>
        <v>688.2149893341757</v>
      </c>
      <c r="R14">
        <v>1.7868999999999996E-2</v>
      </c>
      <c r="S14" s="10">
        <v>12423.962</v>
      </c>
      <c r="T14" s="10">
        <f t="shared" si="9"/>
        <v>650.8799999999992</v>
      </c>
      <c r="U14" s="10">
        <v>3043.17</v>
      </c>
      <c r="V14" s="10">
        <f t="shared" si="10"/>
        <v>165.41600000000017</v>
      </c>
      <c r="W14" s="10">
        <v>12791.235883461144</v>
      </c>
      <c r="X14" s="10">
        <f t="shared" si="11"/>
        <v>671.54414384829215</v>
      </c>
      <c r="Z14" s="11">
        <v>8.7539999999999979E-3</v>
      </c>
      <c r="AA14" s="10">
        <v>12330.781999999999</v>
      </c>
      <c r="AB14" s="10">
        <f t="shared" si="2"/>
        <v>493.85999999999876</v>
      </c>
      <c r="AC14" s="10">
        <v>3015.2660000000001</v>
      </c>
      <c r="AD14" s="10">
        <f t="shared" si="3"/>
        <v>137.07099999999991</v>
      </c>
      <c r="AE14" s="10">
        <v>12691.21918818996</v>
      </c>
      <c r="AF14" s="10">
        <f t="shared" si="4"/>
        <v>509.39958305259643</v>
      </c>
    </row>
    <row r="15" spans="1:32" x14ac:dyDescent="0.3">
      <c r="A15" t="s">
        <v>12</v>
      </c>
      <c r="B15" s="11">
        <v>7.2737500000000094E-3</v>
      </c>
      <c r="C15" s="10">
        <f t="shared" si="5"/>
        <v>12390.579000000002</v>
      </c>
      <c r="D15" s="10">
        <v>612.58500000000004</v>
      </c>
      <c r="E15" s="10">
        <v>0</v>
      </c>
      <c r="F15" s="10">
        <v>0</v>
      </c>
      <c r="G15" s="10">
        <f t="shared" si="0"/>
        <v>12390.579000000002</v>
      </c>
      <c r="H15" s="10">
        <f t="shared" si="1"/>
        <v>612.58500000000095</v>
      </c>
      <c r="J15" s="11">
        <v>1.0482000000000005E-2</v>
      </c>
      <c r="K15" s="10">
        <v>12143.065000000001</v>
      </c>
      <c r="L15" s="10">
        <f t="shared" si="6"/>
        <v>426.6880000000001</v>
      </c>
      <c r="M15" s="10">
        <v>2986.6950000000002</v>
      </c>
      <c r="N15" s="10">
        <f t="shared" si="7"/>
        <v>108.80500000000029</v>
      </c>
      <c r="O15" s="10">
        <v>12504.758352782712</v>
      </c>
      <c r="P15" s="10">
        <f t="shared" si="8"/>
        <v>440.10995930563695</v>
      </c>
      <c r="R15" s="11">
        <v>1.3134E-2</v>
      </c>
      <c r="S15" s="10">
        <v>12213.691000000001</v>
      </c>
      <c r="T15" s="10">
        <f t="shared" si="9"/>
        <v>440.60900000000038</v>
      </c>
      <c r="U15" s="10">
        <v>2974.89</v>
      </c>
      <c r="V15" s="10">
        <f t="shared" si="10"/>
        <v>97.135999999999967</v>
      </c>
      <c r="W15" s="10">
        <v>12567.709127425611</v>
      </c>
      <c r="X15" s="10">
        <f t="shared" si="11"/>
        <v>448.0173878127589</v>
      </c>
      <c r="Z15" s="11">
        <v>8.1950000000000009E-3</v>
      </c>
      <c r="AA15" s="10">
        <v>12208.616</v>
      </c>
      <c r="AB15" s="10">
        <f t="shared" si="2"/>
        <v>371.69399999999951</v>
      </c>
      <c r="AC15" s="10">
        <v>2970.41</v>
      </c>
      <c r="AD15" s="10">
        <f t="shared" si="3"/>
        <v>92.214999999999691</v>
      </c>
      <c r="AE15" s="10">
        <v>12564.281247215258</v>
      </c>
      <c r="AF15" s="10">
        <f t="shared" si="4"/>
        <v>382.46164207789479</v>
      </c>
    </row>
    <row r="16" spans="1:32" x14ac:dyDescent="0.3">
      <c r="A16" t="s">
        <v>13</v>
      </c>
      <c r="B16" s="11">
        <v>1.2111249999999997E-2</v>
      </c>
      <c r="C16" s="10">
        <f t="shared" si="5"/>
        <v>12757.063750000001</v>
      </c>
      <c r="D16" s="10">
        <v>979.06974999999966</v>
      </c>
      <c r="E16" s="10">
        <v>0</v>
      </c>
      <c r="F16" s="10">
        <v>0</v>
      </c>
      <c r="G16" s="10">
        <f t="shared" si="0"/>
        <v>12757.063750000001</v>
      </c>
      <c r="H16" s="10">
        <f t="shared" si="1"/>
        <v>979.06975000000057</v>
      </c>
      <c r="J16" s="11">
        <v>1.0963000000000007E-2</v>
      </c>
      <c r="K16" s="10">
        <v>12244</v>
      </c>
      <c r="L16" s="10">
        <f t="shared" si="6"/>
        <v>527.62299999999959</v>
      </c>
      <c r="M16" s="10">
        <v>3008.1439999999998</v>
      </c>
      <c r="N16" s="10">
        <f t="shared" si="7"/>
        <v>130.25399999999991</v>
      </c>
      <c r="O16" s="10">
        <v>12608.111132312246</v>
      </c>
      <c r="P16" s="10">
        <f t="shared" si="8"/>
        <v>543.46273883517097</v>
      </c>
      <c r="R16" s="11">
        <v>1.1142000000000003E-2</v>
      </c>
      <c r="S16" s="10">
        <v>12242.325999999999</v>
      </c>
      <c r="T16" s="10">
        <f t="shared" si="9"/>
        <v>469.24399999999878</v>
      </c>
      <c r="U16" s="10">
        <v>2993.3290000000002</v>
      </c>
      <c r="V16" s="10">
        <f t="shared" si="10"/>
        <v>115.57500000000027</v>
      </c>
      <c r="W16" s="10">
        <v>12602.825563247196</v>
      </c>
      <c r="X16" s="10">
        <f t="shared" si="11"/>
        <v>483.13382363434357</v>
      </c>
      <c r="Z16" s="11">
        <v>1.0718999999999999E-2</v>
      </c>
      <c r="AA16" s="10">
        <v>12442.788</v>
      </c>
      <c r="AB16" s="10">
        <f t="shared" si="2"/>
        <v>605.86599999999999</v>
      </c>
      <c r="AC16" s="10">
        <v>3027.93</v>
      </c>
      <c r="AD16" s="10">
        <f t="shared" si="3"/>
        <v>149.73499999999967</v>
      </c>
      <c r="AE16" s="10">
        <v>12805.910092525404</v>
      </c>
      <c r="AF16" s="10">
        <f t="shared" si="4"/>
        <v>624.09048738804086</v>
      </c>
    </row>
    <row r="17" spans="1:32" x14ac:dyDescent="0.3">
      <c r="A17" t="s">
        <v>14</v>
      </c>
      <c r="B17" s="11">
        <v>1.2584500000000002E-2</v>
      </c>
      <c r="C17" s="10">
        <f t="shared" si="5"/>
        <v>12689.181250000001</v>
      </c>
      <c r="D17" s="10">
        <v>911.18724999999995</v>
      </c>
      <c r="E17" s="10">
        <v>0</v>
      </c>
      <c r="F17" s="10">
        <v>0</v>
      </c>
      <c r="G17" s="10">
        <f t="shared" si="0"/>
        <v>12689.181250000001</v>
      </c>
      <c r="H17" s="10">
        <f t="shared" si="1"/>
        <v>911.18725000000086</v>
      </c>
      <c r="J17" s="11">
        <v>1.2115000000000008E-2</v>
      </c>
      <c r="K17" s="10">
        <v>12209.768</v>
      </c>
      <c r="L17" s="10">
        <f t="shared" si="6"/>
        <v>493.39099999999962</v>
      </c>
      <c r="M17" s="10">
        <v>3005.2310000000002</v>
      </c>
      <c r="N17" s="10">
        <f t="shared" si="7"/>
        <v>127.34100000000035</v>
      </c>
      <c r="O17" s="10">
        <v>12569.366334725391</v>
      </c>
      <c r="P17" s="10">
        <f t="shared" si="8"/>
        <v>504.71794124831649</v>
      </c>
      <c r="R17" s="11">
        <v>1.3947999999999995E-2</v>
      </c>
      <c r="S17" s="10">
        <v>12346.364</v>
      </c>
      <c r="T17" s="10">
        <f t="shared" si="9"/>
        <v>573.28199999999924</v>
      </c>
      <c r="U17" s="10">
        <v>3016.8319999999999</v>
      </c>
      <c r="V17" s="10">
        <f t="shared" si="10"/>
        <v>139.07799999999997</v>
      </c>
      <c r="W17" s="10">
        <v>12705.497561155644</v>
      </c>
      <c r="X17" s="10">
        <f t="shared" si="11"/>
        <v>585.80582154279182</v>
      </c>
      <c r="Z17" s="11">
        <v>1.09E-2</v>
      </c>
      <c r="AA17" s="10">
        <v>12467.002</v>
      </c>
      <c r="AB17" s="10">
        <f t="shared" si="2"/>
        <v>630.07999999999993</v>
      </c>
      <c r="AC17" s="10">
        <v>3038.3180000000002</v>
      </c>
      <c r="AD17" s="10">
        <f t="shared" si="3"/>
        <v>160.12300000000005</v>
      </c>
      <c r="AE17" s="10">
        <v>12831.894448487645</v>
      </c>
      <c r="AF17" s="10">
        <f t="shared" si="4"/>
        <v>650.0748433502813</v>
      </c>
    </row>
    <row r="18" spans="1:32" x14ac:dyDescent="0.3">
      <c r="A18" t="s">
        <v>15</v>
      </c>
      <c r="B18" s="11">
        <v>1.4611499999999993E-2</v>
      </c>
      <c r="C18" s="10">
        <f t="shared" si="5"/>
        <v>13089.92</v>
      </c>
      <c r="D18" s="10">
        <v>1311.9259999999999</v>
      </c>
      <c r="E18" s="10">
        <v>0</v>
      </c>
      <c r="F18" s="10">
        <v>0</v>
      </c>
      <c r="G18" s="10">
        <f t="shared" si="0"/>
        <v>13089.92</v>
      </c>
      <c r="H18" s="10">
        <f t="shared" si="1"/>
        <v>1311.9259999999995</v>
      </c>
      <c r="J18" s="11">
        <v>1.2575999999999997E-2</v>
      </c>
      <c r="K18" s="10">
        <v>12333.227999999999</v>
      </c>
      <c r="L18" s="10">
        <f t="shared" si="6"/>
        <v>616.85099999999875</v>
      </c>
      <c r="M18" s="10">
        <v>3031.0050000000001</v>
      </c>
      <c r="N18" s="10">
        <f t="shared" si="7"/>
        <v>153.11500000000024</v>
      </c>
      <c r="O18" s="10">
        <v>12700.216699332692</v>
      </c>
      <c r="P18" s="10">
        <f t="shared" si="8"/>
        <v>635.56830585561693</v>
      </c>
      <c r="R18" s="11">
        <v>1.4732000000000002E-2</v>
      </c>
      <c r="S18" s="10">
        <v>12308.106</v>
      </c>
      <c r="T18" s="10">
        <f t="shared" si="9"/>
        <v>535.02399999999943</v>
      </c>
      <c r="U18" s="10">
        <v>3015.627</v>
      </c>
      <c r="V18" s="10">
        <f t="shared" si="10"/>
        <v>137.87300000000005</v>
      </c>
      <c r="W18" s="10">
        <v>12670.089244785768</v>
      </c>
      <c r="X18" s="10">
        <f t="shared" si="11"/>
        <v>550.39750517291577</v>
      </c>
      <c r="Z18" s="11">
        <v>8.3689999999999997E-3</v>
      </c>
      <c r="AA18" s="10">
        <v>12330.485000000001</v>
      </c>
      <c r="AB18" s="10">
        <f t="shared" si="2"/>
        <v>493.5630000000001</v>
      </c>
      <c r="AC18" s="10">
        <v>2992.13</v>
      </c>
      <c r="AD18" s="10">
        <f t="shared" si="3"/>
        <v>113.93499999999995</v>
      </c>
      <c r="AE18" s="10">
        <v>12686.714122252224</v>
      </c>
      <c r="AF18" s="10">
        <f t="shared" si="4"/>
        <v>504.89451711486072</v>
      </c>
    </row>
    <row r="19" spans="1:32" x14ac:dyDescent="0.3">
      <c r="A19" t="s">
        <v>16</v>
      </c>
      <c r="B19" s="11">
        <v>8.6577500000000196E-3</v>
      </c>
      <c r="C19" s="10">
        <f t="shared" si="5"/>
        <v>12393.69275</v>
      </c>
      <c r="D19" s="10">
        <v>615.69875000000002</v>
      </c>
      <c r="E19" s="10">
        <v>0</v>
      </c>
      <c r="F19" s="10">
        <v>0</v>
      </c>
      <c r="G19" s="10">
        <f t="shared" si="0"/>
        <v>12393.69275</v>
      </c>
      <c r="H19" s="10">
        <f t="shared" si="1"/>
        <v>615.69874999999956</v>
      </c>
      <c r="J19" s="11">
        <v>1.1528999999999998E-2</v>
      </c>
      <c r="K19" s="10">
        <v>12180.33</v>
      </c>
      <c r="L19" s="10">
        <f t="shared" si="6"/>
        <v>463.95299999999952</v>
      </c>
      <c r="M19" s="10">
        <v>2997.8910000000001</v>
      </c>
      <c r="N19" s="10">
        <f t="shared" si="7"/>
        <v>120.0010000000002</v>
      </c>
      <c r="O19" s="10">
        <v>12540.565184618315</v>
      </c>
      <c r="P19" s="10">
        <f t="shared" si="8"/>
        <v>475.91679114124054</v>
      </c>
      <c r="R19" s="11">
        <v>1.3423000000000001E-2</v>
      </c>
      <c r="S19" s="10">
        <v>12229.447</v>
      </c>
      <c r="T19" s="10">
        <f t="shared" si="9"/>
        <v>456.36499999999978</v>
      </c>
      <c r="U19" s="10">
        <v>2981.067</v>
      </c>
      <c r="V19" s="10">
        <f t="shared" si="10"/>
        <v>103.3130000000001</v>
      </c>
      <c r="W19" s="10">
        <v>12586.491392309852</v>
      </c>
      <c r="X19" s="10">
        <f t="shared" si="11"/>
        <v>466.79965269700006</v>
      </c>
      <c r="Z19" s="11">
        <v>1.0761E-2</v>
      </c>
      <c r="AA19" s="10">
        <v>12483.527</v>
      </c>
      <c r="AB19" s="10">
        <f t="shared" si="2"/>
        <v>646.60499999999956</v>
      </c>
      <c r="AC19" s="10">
        <v>3022.6280000000002</v>
      </c>
      <c r="AD19" s="10">
        <f t="shared" si="3"/>
        <v>144.43299999999999</v>
      </c>
      <c r="AE19" s="10">
        <v>12844.181230425316</v>
      </c>
      <c r="AF19" s="10">
        <f t="shared" si="4"/>
        <v>662.36162528795285</v>
      </c>
    </row>
    <row r="20" spans="1:32" x14ac:dyDescent="0.3">
      <c r="A20" t="s">
        <v>17</v>
      </c>
      <c r="B20" s="11">
        <v>1.4500749999999993E-2</v>
      </c>
      <c r="C20" s="10">
        <f t="shared" si="5"/>
        <v>12973.0805</v>
      </c>
      <c r="D20" s="10">
        <v>1195.0864999999999</v>
      </c>
      <c r="E20" s="10">
        <v>0</v>
      </c>
      <c r="F20" s="10">
        <v>0</v>
      </c>
      <c r="G20" s="10">
        <f t="shared" si="0"/>
        <v>12973.0805</v>
      </c>
      <c r="H20" s="10">
        <f t="shared" si="1"/>
        <v>1195.0864999999994</v>
      </c>
      <c r="J20" s="11">
        <v>1.9029999999999998E-2</v>
      </c>
      <c r="K20" s="10">
        <v>12486.933999999999</v>
      </c>
      <c r="L20" s="10">
        <f t="shared" si="6"/>
        <v>770.55699999999888</v>
      </c>
      <c r="M20" s="10">
        <v>3066.2060000000001</v>
      </c>
      <c r="N20" s="10">
        <f t="shared" si="7"/>
        <v>188.31600000000026</v>
      </c>
      <c r="O20" s="10">
        <v>12857.882405543767</v>
      </c>
      <c r="P20" s="10">
        <f t="shared" si="8"/>
        <v>793.23401206669223</v>
      </c>
      <c r="R20" s="11">
        <v>2.0076000000000004E-2</v>
      </c>
      <c r="S20" s="10">
        <v>12557.824000000001</v>
      </c>
      <c r="T20" s="10">
        <f t="shared" si="9"/>
        <v>784.74200000000019</v>
      </c>
      <c r="U20" s="10">
        <v>3067.5810000000001</v>
      </c>
      <c r="V20" s="10">
        <f t="shared" si="10"/>
        <v>189.82700000000023</v>
      </c>
      <c r="W20" s="10">
        <v>12927.064508485173</v>
      </c>
      <c r="X20" s="10">
        <f t="shared" si="11"/>
        <v>807.3727688723211</v>
      </c>
      <c r="Z20" s="11">
        <v>8.0169999999999998E-3</v>
      </c>
      <c r="AA20" s="10">
        <v>12313.106</v>
      </c>
      <c r="AB20" s="10">
        <f t="shared" si="2"/>
        <v>476.18399999999929</v>
      </c>
      <c r="AC20" s="10">
        <v>2991.0369999999998</v>
      </c>
      <c r="AD20" s="10">
        <f t="shared" si="3"/>
        <v>112.84199999999964</v>
      </c>
      <c r="AE20" s="10">
        <v>12671.0075208361</v>
      </c>
      <c r="AF20" s="10">
        <f t="shared" si="4"/>
        <v>489.18791569873611</v>
      </c>
    </row>
    <row r="21" spans="1:32" x14ac:dyDescent="0.3">
      <c r="A21" t="s">
        <v>18</v>
      </c>
      <c r="B21" s="11">
        <v>1.4982750000000003E-2</v>
      </c>
      <c r="C21" s="10">
        <f t="shared" si="5"/>
        <v>12866.15825</v>
      </c>
      <c r="D21" s="10">
        <v>1088.1642499999998</v>
      </c>
      <c r="E21" s="10">
        <v>0</v>
      </c>
      <c r="F21" s="10">
        <v>0</v>
      </c>
      <c r="G21" s="10">
        <f t="shared" si="0"/>
        <v>12866.15825</v>
      </c>
      <c r="H21" s="10">
        <f t="shared" si="1"/>
        <v>1088.1642499999998</v>
      </c>
      <c r="J21" s="11">
        <v>2.0662000000000007E-2</v>
      </c>
      <c r="K21" s="10">
        <v>12693.335999999999</v>
      </c>
      <c r="L21" s="10">
        <f t="shared" si="6"/>
        <v>976.95899999999892</v>
      </c>
      <c r="M21" s="10">
        <v>3081.3290000000002</v>
      </c>
      <c r="N21" s="10">
        <f t="shared" si="7"/>
        <v>203.43900000000031</v>
      </c>
      <c r="O21" s="10">
        <v>13061.511271382496</v>
      </c>
      <c r="P21" s="10">
        <f t="shared" si="8"/>
        <v>996.86287790542156</v>
      </c>
      <c r="R21" s="11">
        <v>1.8949000000000001E-2</v>
      </c>
      <c r="S21" s="10">
        <v>12575.714</v>
      </c>
      <c r="T21" s="10">
        <f t="shared" si="9"/>
        <v>802.63199999999961</v>
      </c>
      <c r="U21" s="10">
        <v>3044.2579999999998</v>
      </c>
      <c r="V21" s="10">
        <f t="shared" si="10"/>
        <v>166.50399999999991</v>
      </c>
      <c r="W21" s="10">
        <v>12935.172471417611</v>
      </c>
      <c r="X21" s="10">
        <f t="shared" si="11"/>
        <v>815.48073180475876</v>
      </c>
      <c r="Z21" s="11">
        <v>8.5620000000000002E-3</v>
      </c>
      <c r="AA21" s="10">
        <v>12294.8</v>
      </c>
      <c r="AB21" s="10">
        <f t="shared" si="2"/>
        <v>457.87799999999879</v>
      </c>
      <c r="AC21" s="10">
        <v>2976.453</v>
      </c>
      <c r="AD21" s="10">
        <f t="shared" si="3"/>
        <v>98.257999999999811</v>
      </c>
      <c r="AE21" s="10">
        <v>12649.955711432707</v>
      </c>
      <c r="AF21" s="10">
        <f t="shared" si="4"/>
        <v>468.13610629534378</v>
      </c>
    </row>
    <row r="22" spans="1:32" x14ac:dyDescent="0.3">
      <c r="A22" t="s">
        <v>19</v>
      </c>
      <c r="B22" s="11">
        <v>2.2671499999999997E-2</v>
      </c>
      <c r="C22" s="10">
        <f t="shared" si="5"/>
        <v>13406.9375</v>
      </c>
      <c r="D22" s="10">
        <v>1628.9434999999999</v>
      </c>
      <c r="E22" s="10">
        <v>0</v>
      </c>
      <c r="F22" s="10">
        <v>0</v>
      </c>
      <c r="G22" s="10">
        <f t="shared" si="0"/>
        <v>13406.9375</v>
      </c>
      <c r="H22" s="10">
        <f t="shared" si="1"/>
        <v>1628.9434999999994</v>
      </c>
      <c r="J22" s="11">
        <v>1.5084000000000007E-2</v>
      </c>
      <c r="K22" s="10">
        <v>12272.621999999999</v>
      </c>
      <c r="L22" s="10">
        <f t="shared" si="6"/>
        <v>556.24499999999898</v>
      </c>
      <c r="M22" s="10">
        <v>3016.4520000000002</v>
      </c>
      <c r="N22" s="10">
        <f t="shared" si="7"/>
        <v>138.56200000000035</v>
      </c>
      <c r="O22" s="10">
        <v>12635.879832424016</v>
      </c>
      <c r="P22" s="10">
        <f t="shared" si="8"/>
        <v>571.23143894694113</v>
      </c>
      <c r="R22" s="11">
        <v>1.6826000000000001E-2</v>
      </c>
      <c r="S22" s="10">
        <v>12392.119000000001</v>
      </c>
      <c r="T22" s="10">
        <f t="shared" si="9"/>
        <v>619.03700000000026</v>
      </c>
      <c r="U22" s="10">
        <v>3022.7060000000001</v>
      </c>
      <c r="V22" s="10">
        <f t="shared" si="10"/>
        <v>144.95200000000023</v>
      </c>
      <c r="W22" s="10">
        <v>12755.444518816154</v>
      </c>
      <c r="X22" s="10">
        <f t="shared" si="11"/>
        <v>635.75277920330154</v>
      </c>
      <c r="Z22" s="11">
        <v>1.0114999999999999E-2</v>
      </c>
      <c r="AA22" s="10">
        <v>12485.446</v>
      </c>
      <c r="AB22" s="10">
        <f t="shared" si="2"/>
        <v>648.52399999999943</v>
      </c>
      <c r="AC22" s="10">
        <v>3033.364</v>
      </c>
      <c r="AD22" s="10">
        <f t="shared" si="3"/>
        <v>155.16899999999987</v>
      </c>
      <c r="AE22" s="10">
        <v>12847.889860471445</v>
      </c>
      <c r="AF22" s="10">
        <f t="shared" si="4"/>
        <v>666.07025533408159</v>
      </c>
    </row>
    <row r="23" spans="1:32" x14ac:dyDescent="0.3">
      <c r="A23" t="s">
        <v>20</v>
      </c>
      <c r="B23" s="11">
        <v>8.717500000000003E-3</v>
      </c>
      <c r="C23" s="10">
        <f t="shared" si="5"/>
        <v>12441.731250000001</v>
      </c>
      <c r="D23" s="10">
        <v>663.73724999999968</v>
      </c>
      <c r="E23" s="10">
        <v>0</v>
      </c>
      <c r="F23" s="10">
        <v>0</v>
      </c>
      <c r="G23" s="10">
        <f t="shared" si="0"/>
        <v>12441.731250000001</v>
      </c>
      <c r="H23" s="10">
        <f t="shared" si="1"/>
        <v>663.73725000000013</v>
      </c>
      <c r="J23" s="11">
        <v>9.5220000000000027E-3</v>
      </c>
      <c r="K23" s="10">
        <v>12050.339</v>
      </c>
      <c r="L23" s="10">
        <f t="shared" si="6"/>
        <v>333.96199999999953</v>
      </c>
      <c r="M23" s="10">
        <v>2979.7710000000002</v>
      </c>
      <c r="N23" s="10">
        <f t="shared" si="7"/>
        <v>101.88100000000031</v>
      </c>
      <c r="O23" s="10">
        <v>12413.079834261802</v>
      </c>
      <c r="P23" s="10">
        <f t="shared" si="8"/>
        <v>348.43144078472687</v>
      </c>
      <c r="R23" s="11">
        <v>9.9710000000000007E-3</v>
      </c>
      <c r="S23" s="10">
        <v>12172.334000000001</v>
      </c>
      <c r="T23" s="10">
        <f t="shared" si="9"/>
        <v>399.25200000000041</v>
      </c>
      <c r="U23" s="10">
        <v>2979.5619999999999</v>
      </c>
      <c r="V23" s="10">
        <f t="shared" si="10"/>
        <v>101.80799999999999</v>
      </c>
      <c r="W23" s="10">
        <v>12528.996938486696</v>
      </c>
      <c r="X23" s="10">
        <f t="shared" si="11"/>
        <v>409.30519887384435</v>
      </c>
      <c r="Z23" s="11">
        <v>9.7280000000000005E-3</v>
      </c>
      <c r="AA23" s="10">
        <v>12345.403</v>
      </c>
      <c r="AB23" s="10">
        <f t="shared" si="2"/>
        <v>508.48099999999977</v>
      </c>
      <c r="AC23" s="10">
        <v>3000.5749999999998</v>
      </c>
      <c r="AD23" s="10">
        <f t="shared" si="3"/>
        <v>122.37999999999965</v>
      </c>
      <c r="AE23" s="10">
        <v>12704.818989778407</v>
      </c>
      <c r="AF23" s="10">
        <f t="shared" si="4"/>
        <v>522.99938464104343</v>
      </c>
    </row>
    <row r="24" spans="1:32" x14ac:dyDescent="0.3">
      <c r="A24" t="s">
        <v>21</v>
      </c>
      <c r="B24" s="11">
        <v>1.4415250000000004E-2</v>
      </c>
      <c r="C24" s="10">
        <f t="shared" si="5"/>
        <v>12870.39675</v>
      </c>
      <c r="D24" s="10">
        <v>1092.4027499999997</v>
      </c>
      <c r="E24" s="10">
        <v>0</v>
      </c>
      <c r="F24" s="10">
        <v>0</v>
      </c>
      <c r="G24" s="10">
        <f t="shared" si="0"/>
        <v>12870.39675</v>
      </c>
      <c r="H24" s="10">
        <f t="shared" si="1"/>
        <v>1092.4027499999993</v>
      </c>
      <c r="J24" s="11">
        <v>1.6494000000000002E-2</v>
      </c>
      <c r="K24" s="10">
        <v>12477.68</v>
      </c>
      <c r="L24" s="10">
        <f t="shared" si="6"/>
        <v>761.30299999999988</v>
      </c>
      <c r="M24" s="10">
        <v>3057.6480000000001</v>
      </c>
      <c r="N24" s="10">
        <f t="shared" si="7"/>
        <v>179.75800000000027</v>
      </c>
      <c r="O24" s="10">
        <v>12846.856015161999</v>
      </c>
      <c r="P24" s="10">
        <f t="shared" si="8"/>
        <v>782.20762168492365</v>
      </c>
      <c r="R24" s="11">
        <v>1.6053999999999999E-2</v>
      </c>
      <c r="S24" s="10">
        <v>12441.826999999999</v>
      </c>
      <c r="T24" s="10">
        <f t="shared" si="9"/>
        <v>668.74499999999898</v>
      </c>
      <c r="U24" s="10">
        <v>3036.261</v>
      </c>
      <c r="V24" s="10">
        <f t="shared" si="10"/>
        <v>158.50700000000006</v>
      </c>
      <c r="W24" s="10">
        <v>12805.910956754657</v>
      </c>
      <c r="X24" s="10">
        <f t="shared" si="11"/>
        <v>686.21921714180462</v>
      </c>
      <c r="Z24" s="11">
        <v>1.3254E-2</v>
      </c>
      <c r="AA24" s="10">
        <v>12667.87</v>
      </c>
      <c r="AB24" s="10">
        <f t="shared" si="2"/>
        <v>830.94800000000032</v>
      </c>
      <c r="AC24" s="10">
        <v>3077.1550000000002</v>
      </c>
      <c r="AD24" s="10">
        <f t="shared" si="3"/>
        <v>198.96000000000004</v>
      </c>
      <c r="AE24" s="10">
        <v>13036.249968105285</v>
      </c>
      <c r="AF24" s="10">
        <f t="shared" si="4"/>
        <v>854.43036296792161</v>
      </c>
    </row>
    <row r="25" spans="1:32" x14ac:dyDescent="0.3">
      <c r="A25" t="s">
        <v>22</v>
      </c>
      <c r="B25" s="11">
        <v>9.3224999999999836E-3</v>
      </c>
      <c r="C25" s="10">
        <f t="shared" si="5"/>
        <v>12624.036250000001</v>
      </c>
      <c r="D25" s="10">
        <v>846.04224999999997</v>
      </c>
      <c r="E25" s="10">
        <v>0</v>
      </c>
      <c r="F25" s="10">
        <v>0</v>
      </c>
      <c r="G25" s="10">
        <f t="shared" si="0"/>
        <v>12624.036250000001</v>
      </c>
      <c r="H25" s="10">
        <f t="shared" si="1"/>
        <v>846.04225000000042</v>
      </c>
      <c r="J25" s="11">
        <v>2.1484999999999997E-2</v>
      </c>
      <c r="K25" s="10">
        <v>12500.019</v>
      </c>
      <c r="L25" s="10">
        <f t="shared" si="6"/>
        <v>783.64199999999983</v>
      </c>
      <c r="M25" s="10">
        <v>3063.3609999999999</v>
      </c>
      <c r="N25" s="10">
        <f t="shared" si="7"/>
        <v>185.471</v>
      </c>
      <c r="O25" s="10">
        <v>12867.910758708345</v>
      </c>
      <c r="P25" s="10">
        <f t="shared" si="8"/>
        <v>803.26236523127045</v>
      </c>
      <c r="R25" s="11">
        <v>2.3788000000000004E-2</v>
      </c>
      <c r="S25" s="10">
        <v>12635.5</v>
      </c>
      <c r="T25" s="10">
        <f t="shared" si="9"/>
        <v>862.41799999999967</v>
      </c>
      <c r="U25" s="10">
        <v>3085.1239999999998</v>
      </c>
      <c r="V25" s="10">
        <f t="shared" si="10"/>
        <v>207.36999999999989</v>
      </c>
      <c r="W25" s="10">
        <v>13006.684833014751</v>
      </c>
      <c r="X25" s="10">
        <f t="shared" si="11"/>
        <v>886.99309340189939</v>
      </c>
      <c r="Z25" s="11">
        <v>1.1264E-2</v>
      </c>
      <c r="AA25" s="10">
        <v>12488.816999999999</v>
      </c>
      <c r="AB25" s="10">
        <f t="shared" si="2"/>
        <v>651.89499999999862</v>
      </c>
      <c r="AC25" s="10">
        <v>3028.174</v>
      </c>
      <c r="AD25" s="10">
        <f t="shared" si="3"/>
        <v>149.97899999999981</v>
      </c>
      <c r="AE25" s="10">
        <v>12850.35699191715</v>
      </c>
      <c r="AF25" s="10">
        <f t="shared" si="4"/>
        <v>668.53738677978617</v>
      </c>
    </row>
    <row r="26" spans="1:32" x14ac:dyDescent="0.3">
      <c r="A26" t="s">
        <v>23</v>
      </c>
      <c r="B26" s="11">
        <v>1.1868000000000017E-2</v>
      </c>
      <c r="C26" s="10">
        <f t="shared" si="5"/>
        <v>12728.8385</v>
      </c>
      <c r="D26" s="10">
        <v>950.8444999999997</v>
      </c>
      <c r="E26" s="10">
        <v>0</v>
      </c>
      <c r="F26" s="10">
        <v>0</v>
      </c>
      <c r="G26" s="10">
        <f t="shared" si="0"/>
        <v>12728.8385</v>
      </c>
      <c r="H26" s="10">
        <f t="shared" si="1"/>
        <v>950.84449999999924</v>
      </c>
      <c r="J26" s="11">
        <v>1.8147000000000003E-2</v>
      </c>
      <c r="K26" s="10">
        <v>12489.316000000001</v>
      </c>
      <c r="L26" s="10">
        <f t="shared" si="6"/>
        <v>772.93900000000031</v>
      </c>
      <c r="M26" s="10">
        <v>3075.636</v>
      </c>
      <c r="N26" s="10">
        <f t="shared" si="7"/>
        <v>197.74600000000009</v>
      </c>
      <c r="O26" s="10">
        <v>12862.339720379494</v>
      </c>
      <c r="P26" s="10">
        <f t="shared" si="8"/>
        <v>797.69132690241895</v>
      </c>
      <c r="R26" s="11">
        <v>1.7298000000000001E-2</v>
      </c>
      <c r="S26" s="10">
        <v>12445.769</v>
      </c>
      <c r="T26" s="10">
        <f t="shared" si="9"/>
        <v>672.6869999999999</v>
      </c>
      <c r="U26" s="10">
        <v>3046.3809999999999</v>
      </c>
      <c r="V26" s="10">
        <f t="shared" si="10"/>
        <v>168.62699999999995</v>
      </c>
      <c r="W26" s="10">
        <v>12813.180838438284</v>
      </c>
      <c r="X26" s="10">
        <f t="shared" si="11"/>
        <v>693.48909882543194</v>
      </c>
      <c r="Z26" s="11">
        <v>1.3565000000000001E-2</v>
      </c>
      <c r="AA26" s="10">
        <v>12504.486999999999</v>
      </c>
      <c r="AB26" s="10">
        <f t="shared" si="2"/>
        <v>667.56499999999869</v>
      </c>
      <c r="AC26" s="10">
        <v>3032.3919999999998</v>
      </c>
      <c r="AD26" s="10">
        <f t="shared" si="3"/>
        <v>154.19699999999966</v>
      </c>
      <c r="AE26" s="10">
        <v>12864.418325303091</v>
      </c>
      <c r="AF26" s="10">
        <f t="shared" si="4"/>
        <v>682.59872016572808</v>
      </c>
    </row>
    <row r="27" spans="1:32" x14ac:dyDescent="0.3">
      <c r="A27" t="s">
        <v>24</v>
      </c>
      <c r="B27" s="11">
        <v>6.3667500000000044E-3</v>
      </c>
      <c r="C27" s="10">
        <f t="shared" si="5"/>
        <v>12287.043000000001</v>
      </c>
      <c r="D27" s="10">
        <v>509.04899999999998</v>
      </c>
      <c r="E27" s="10">
        <v>0</v>
      </c>
      <c r="F27" s="10">
        <v>0</v>
      </c>
      <c r="G27" s="10">
        <f t="shared" si="0"/>
        <v>12287.043000000001</v>
      </c>
      <c r="H27" s="10">
        <f t="shared" si="1"/>
        <v>509.04900000000089</v>
      </c>
      <c r="J27" s="11">
        <v>1.4046999999999997E-2</v>
      </c>
      <c r="K27" s="10">
        <v>12271.669</v>
      </c>
      <c r="L27" s="10">
        <f t="shared" si="6"/>
        <v>555.29199999999946</v>
      </c>
      <c r="M27" s="10">
        <v>3010.3110000000001</v>
      </c>
      <c r="N27" s="10">
        <f t="shared" si="7"/>
        <v>132.42100000000028</v>
      </c>
      <c r="O27" s="10">
        <v>12633.716793139103</v>
      </c>
      <c r="P27" s="10">
        <f t="shared" si="8"/>
        <v>569.06839966202824</v>
      </c>
      <c r="R27" s="11">
        <v>1.5305000000000003E-2</v>
      </c>
      <c r="S27" s="10">
        <v>12340.179</v>
      </c>
      <c r="T27" s="10">
        <f t="shared" si="9"/>
        <v>567.09699999999975</v>
      </c>
      <c r="U27" s="10">
        <v>3019.5830000000001</v>
      </c>
      <c r="V27" s="10">
        <f t="shared" si="10"/>
        <v>141.82900000000018</v>
      </c>
      <c r="W27" s="10">
        <v>12701.264065048408</v>
      </c>
      <c r="X27" s="10">
        <f t="shared" si="11"/>
        <v>581.57232543555619</v>
      </c>
      <c r="Z27" s="11">
        <v>1.6257000000000001E-2</v>
      </c>
      <c r="AA27" s="10">
        <v>12689.696</v>
      </c>
      <c r="AB27" s="10">
        <f t="shared" si="2"/>
        <v>852.77399999999943</v>
      </c>
      <c r="AC27" s="10">
        <v>3123.7930000000001</v>
      </c>
      <c r="AD27" s="10">
        <f t="shared" si="3"/>
        <v>245.59799999999996</v>
      </c>
      <c r="AE27" s="10">
        <v>13067.853004068304</v>
      </c>
      <c r="AF27" s="10">
        <f t="shared" si="4"/>
        <v>886.03339893094017</v>
      </c>
    </row>
    <row r="28" spans="1:32" x14ac:dyDescent="0.3">
      <c r="A28" t="s">
        <v>25</v>
      </c>
      <c r="B28" s="11">
        <v>6.5430000000000071E-3</v>
      </c>
      <c r="C28" s="10">
        <f t="shared" si="5"/>
        <v>12282.20325</v>
      </c>
      <c r="D28" s="10">
        <v>504.20924999999988</v>
      </c>
      <c r="E28" s="10">
        <v>0</v>
      </c>
      <c r="F28" s="10">
        <v>0</v>
      </c>
      <c r="G28" s="10">
        <f t="shared" si="0"/>
        <v>12282.20325</v>
      </c>
      <c r="H28" s="10">
        <f t="shared" si="1"/>
        <v>504.20924999999988</v>
      </c>
      <c r="J28" s="11">
        <v>8.7060000000000054E-3</v>
      </c>
      <c r="K28" s="10">
        <v>12084.733</v>
      </c>
      <c r="L28" s="10">
        <f t="shared" si="6"/>
        <v>368.35599999999977</v>
      </c>
      <c r="M28" s="10">
        <v>2971.6689999999999</v>
      </c>
      <c r="N28" s="10">
        <f t="shared" si="7"/>
        <v>93.778999999999996</v>
      </c>
      <c r="O28" s="10">
        <v>12442.713946369498</v>
      </c>
      <c r="P28" s="10">
        <f t="shared" si="8"/>
        <v>378.06555289242351</v>
      </c>
      <c r="R28" s="11">
        <v>1.0588E-2</v>
      </c>
      <c r="S28" s="10">
        <v>12129.839</v>
      </c>
      <c r="T28" s="10">
        <f t="shared" si="9"/>
        <v>356.75699999999961</v>
      </c>
      <c r="U28" s="10">
        <v>2991.1660000000002</v>
      </c>
      <c r="V28" s="10">
        <f t="shared" si="10"/>
        <v>113.41200000000026</v>
      </c>
      <c r="W28" s="10">
        <v>12485.911289653832</v>
      </c>
      <c r="X28" s="10">
        <f t="shared" si="11"/>
        <v>366.21955004097981</v>
      </c>
      <c r="Z28" s="11">
        <v>1.0153000000000002E-2</v>
      </c>
      <c r="AA28" s="10">
        <v>12468.48</v>
      </c>
      <c r="AB28" s="10">
        <f t="shared" si="2"/>
        <v>631.55799999999908</v>
      </c>
      <c r="AC28" s="10">
        <v>3038.7759999999998</v>
      </c>
      <c r="AD28" s="10">
        <f t="shared" si="3"/>
        <v>160.58099999999968</v>
      </c>
      <c r="AE28" s="10">
        <v>12833.438864488971</v>
      </c>
      <c r="AF28" s="10">
        <f t="shared" si="4"/>
        <v>651.61925935160798</v>
      </c>
    </row>
    <row r="29" spans="1:32" x14ac:dyDescent="0.3">
      <c r="A29" t="s">
        <v>26</v>
      </c>
      <c r="B29" s="11">
        <v>1.1738000000000002E-2</v>
      </c>
      <c r="C29" s="10">
        <f t="shared" si="5"/>
        <v>12640.588250000001</v>
      </c>
      <c r="D29" s="10">
        <v>862.59424999999965</v>
      </c>
      <c r="E29" s="10">
        <v>0</v>
      </c>
      <c r="F29" s="10">
        <v>0</v>
      </c>
      <c r="G29" s="10">
        <f t="shared" si="0"/>
        <v>12640.588250000001</v>
      </c>
      <c r="H29" s="10">
        <f t="shared" si="1"/>
        <v>862.5942500000001</v>
      </c>
      <c r="J29" s="11">
        <v>1.9151000000000008E-2</v>
      </c>
      <c r="K29" s="10">
        <v>12386.262000000001</v>
      </c>
      <c r="L29" s="10">
        <f t="shared" si="6"/>
        <v>669.88500000000022</v>
      </c>
      <c r="M29" s="10">
        <v>3047.5709999999999</v>
      </c>
      <c r="N29" s="10">
        <f t="shared" si="7"/>
        <v>169.68100000000004</v>
      </c>
      <c r="O29" s="10">
        <v>12748.941677520532</v>
      </c>
      <c r="P29" s="10">
        <f t="shared" si="8"/>
        <v>684.29328404345688</v>
      </c>
      <c r="R29" s="11">
        <v>1.7877999999999998E-2</v>
      </c>
      <c r="S29" s="10">
        <v>12375.912</v>
      </c>
      <c r="T29" s="10">
        <f t="shared" si="9"/>
        <v>602.82999999999993</v>
      </c>
      <c r="U29" s="10">
        <v>3034.2930000000001</v>
      </c>
      <c r="V29" s="10">
        <f t="shared" si="10"/>
        <v>156.53900000000021</v>
      </c>
      <c r="W29" s="10">
        <v>12738.312994917342</v>
      </c>
      <c r="X29" s="10">
        <f t="shared" si="11"/>
        <v>618.62125530448975</v>
      </c>
      <c r="Z29" s="11">
        <v>8.8640000000000004E-3</v>
      </c>
      <c r="AA29" s="10">
        <v>12349.843000000001</v>
      </c>
      <c r="AB29" s="10">
        <f t="shared" si="2"/>
        <v>512.92100000000028</v>
      </c>
      <c r="AC29" s="10">
        <v>3002.777</v>
      </c>
      <c r="AD29" s="10">
        <f t="shared" si="3"/>
        <v>124.58199999999988</v>
      </c>
      <c r="AE29" s="10">
        <v>12707.288721759376</v>
      </c>
      <c r="AF29" s="10">
        <f t="shared" si="4"/>
        <v>525.46911662201273</v>
      </c>
    </row>
    <row r="30" spans="1:32" x14ac:dyDescent="0.3">
      <c r="A30" t="s">
        <v>27</v>
      </c>
      <c r="B30" s="11">
        <v>1.3726750000000001E-2</v>
      </c>
      <c r="C30" s="10">
        <f t="shared" si="5"/>
        <v>13024.093500000001</v>
      </c>
      <c r="D30" s="10">
        <v>1246.0994999999998</v>
      </c>
      <c r="E30" s="10">
        <v>0</v>
      </c>
      <c r="F30" s="10">
        <v>0</v>
      </c>
      <c r="G30" s="10">
        <f t="shared" si="0"/>
        <v>13024.093500000001</v>
      </c>
      <c r="H30" s="10">
        <f t="shared" si="1"/>
        <v>1246.0995000000003</v>
      </c>
      <c r="J30" s="11">
        <v>1.2133999999999999E-2</v>
      </c>
      <c r="K30" s="10">
        <v>12243.91</v>
      </c>
      <c r="L30" s="10">
        <f t="shared" si="6"/>
        <v>527.53299999999945</v>
      </c>
      <c r="M30" s="10">
        <v>2996.72</v>
      </c>
      <c r="N30" s="10">
        <f t="shared" si="7"/>
        <v>118.82999999999993</v>
      </c>
      <c r="O30" s="10">
        <v>12602.822486588509</v>
      </c>
      <c r="P30" s="10">
        <f t="shared" si="8"/>
        <v>538.17409311143456</v>
      </c>
      <c r="R30" s="11">
        <v>1.3299000000000002E-2</v>
      </c>
      <c r="S30" s="10">
        <v>12391.514999999999</v>
      </c>
      <c r="T30" s="10">
        <f t="shared" si="9"/>
        <v>618.43299999999908</v>
      </c>
      <c r="U30" s="10">
        <v>3011.105</v>
      </c>
      <c r="V30" s="10">
        <f t="shared" si="10"/>
        <v>133.35100000000011</v>
      </c>
      <c r="W30" s="10">
        <v>12751.613496393074</v>
      </c>
      <c r="X30" s="10">
        <f t="shared" si="11"/>
        <v>631.92175678022249</v>
      </c>
      <c r="Z30" s="11">
        <v>1.1524000000000001E-2</v>
      </c>
      <c r="AA30" s="10">
        <v>12476.346</v>
      </c>
      <c r="AB30" s="10">
        <f t="shared" si="2"/>
        <v>639.42399999999907</v>
      </c>
      <c r="AC30" s="10">
        <v>3024.7220000000002</v>
      </c>
      <c r="AD30" s="10">
        <f t="shared" si="3"/>
        <v>146.52700000000004</v>
      </c>
      <c r="AE30" s="10">
        <v>12837.380224536468</v>
      </c>
      <c r="AF30" s="10">
        <f t="shared" si="4"/>
        <v>655.56061939910433</v>
      </c>
    </row>
    <row r="31" spans="1:32" x14ac:dyDescent="0.3">
      <c r="A31" t="s">
        <v>28</v>
      </c>
      <c r="B31" s="11">
        <v>6.3667499999999905E-3</v>
      </c>
      <c r="C31" s="10">
        <f t="shared" si="5"/>
        <v>12298.544</v>
      </c>
      <c r="D31" s="10">
        <v>520.54999999999973</v>
      </c>
      <c r="E31" s="10">
        <v>0</v>
      </c>
      <c r="F31" s="10">
        <v>0</v>
      </c>
      <c r="G31" s="10">
        <f t="shared" si="0"/>
        <v>12298.544</v>
      </c>
      <c r="H31" s="10">
        <f t="shared" si="1"/>
        <v>520.54999999999927</v>
      </c>
      <c r="J31" s="11">
        <v>1.7230000000000002E-2</v>
      </c>
      <c r="K31" s="10">
        <v>12363.093000000001</v>
      </c>
      <c r="L31" s="10">
        <f t="shared" si="6"/>
        <v>646.71600000000035</v>
      </c>
      <c r="M31" s="10">
        <v>3048.241</v>
      </c>
      <c r="N31" s="10">
        <f t="shared" si="7"/>
        <v>170.35100000000011</v>
      </c>
      <c r="O31" s="10">
        <v>12730.624007490678</v>
      </c>
      <c r="P31" s="10">
        <f t="shared" si="8"/>
        <v>665.97561401360326</v>
      </c>
      <c r="R31" s="11">
        <v>1.8409999999999996E-2</v>
      </c>
      <c r="S31" s="10">
        <v>12443.168</v>
      </c>
      <c r="T31" s="10">
        <f t="shared" si="9"/>
        <v>670.08599999999933</v>
      </c>
      <c r="U31" s="10">
        <v>3054.8359999999998</v>
      </c>
      <c r="V31" s="10">
        <f t="shared" si="10"/>
        <v>177.08199999999988</v>
      </c>
      <c r="W31" s="10">
        <v>12812.667671609999</v>
      </c>
      <c r="X31" s="10">
        <f t="shared" si="11"/>
        <v>692.9759319971472</v>
      </c>
      <c r="Z31" s="11">
        <v>1.2255E-2</v>
      </c>
      <c r="AA31" s="10">
        <v>12493.099</v>
      </c>
      <c r="AB31" s="10">
        <f t="shared" si="2"/>
        <v>656.17699999999968</v>
      </c>
      <c r="AC31" s="10">
        <v>3042.1779999999999</v>
      </c>
      <c r="AD31" s="10">
        <f t="shared" si="3"/>
        <v>163.98299999999972</v>
      </c>
      <c r="AE31" s="10">
        <v>12858.163539459474</v>
      </c>
      <c r="AF31" s="10">
        <f t="shared" si="4"/>
        <v>676.34393432211073</v>
      </c>
    </row>
    <row r="32" spans="1:32" x14ac:dyDescent="0.3">
      <c r="A32" t="s">
        <v>29</v>
      </c>
      <c r="B32" s="11">
        <v>2.3324999999999999E-2</v>
      </c>
      <c r="C32" s="10">
        <f t="shared" si="5"/>
        <v>13746.27075</v>
      </c>
      <c r="D32" s="10">
        <v>1968.2767499999995</v>
      </c>
      <c r="E32" s="10">
        <v>0</v>
      </c>
      <c r="F32" s="10">
        <v>0</v>
      </c>
      <c r="G32" s="10">
        <f t="shared" si="0"/>
        <v>13746.27075</v>
      </c>
      <c r="H32" s="10">
        <f t="shared" si="1"/>
        <v>1968.2767499999991</v>
      </c>
      <c r="J32" s="11">
        <v>1.8120000000000004E-2</v>
      </c>
      <c r="K32" s="10">
        <v>12291.021000000001</v>
      </c>
      <c r="L32" s="10">
        <f t="shared" si="6"/>
        <v>574.64400000000023</v>
      </c>
      <c r="M32" s="10">
        <v>3025.989</v>
      </c>
      <c r="N32" s="10">
        <f t="shared" si="7"/>
        <v>148.09900000000016</v>
      </c>
      <c r="O32" s="10">
        <v>12653.915172431694</v>
      </c>
      <c r="P32" s="10">
        <f t="shared" si="8"/>
        <v>589.26677895461944</v>
      </c>
      <c r="R32" s="11">
        <v>1.9483999999999994E-2</v>
      </c>
      <c r="S32" s="10">
        <v>12409.222</v>
      </c>
      <c r="T32" s="10">
        <f t="shared" si="9"/>
        <v>636.13999999999942</v>
      </c>
      <c r="U32" s="10">
        <v>3023.2339999999999</v>
      </c>
      <c r="V32" s="10">
        <f t="shared" si="10"/>
        <v>145.48000000000002</v>
      </c>
      <c r="W32" s="10">
        <v>12772.185970460969</v>
      </c>
      <c r="X32" s="10">
        <f t="shared" si="11"/>
        <v>652.49423084811679</v>
      </c>
      <c r="Z32" s="11">
        <v>1.2231000000000001E-2</v>
      </c>
      <c r="AA32" s="10">
        <v>12537.950999999999</v>
      </c>
      <c r="AB32" s="10">
        <f t="shared" si="2"/>
        <v>701.02899999999863</v>
      </c>
      <c r="AC32" s="10">
        <v>3040.4279999999999</v>
      </c>
      <c r="AD32" s="10">
        <f t="shared" si="3"/>
        <v>162.23299999999972</v>
      </c>
      <c r="AE32" s="10">
        <v>12900.767381319996</v>
      </c>
      <c r="AF32" s="10">
        <f t="shared" si="4"/>
        <v>718.94777618263288</v>
      </c>
    </row>
    <row r="33" spans="1:32" x14ac:dyDescent="0.3">
      <c r="A33" t="s">
        <v>30</v>
      </c>
      <c r="B33" s="11">
        <v>1.013175E-2</v>
      </c>
      <c r="C33" s="10">
        <f t="shared" si="5"/>
        <v>12641.20025</v>
      </c>
      <c r="D33" s="10">
        <v>863.20624999999973</v>
      </c>
      <c r="E33" s="10">
        <v>0</v>
      </c>
      <c r="F33" s="10">
        <v>0</v>
      </c>
      <c r="G33" s="10">
        <f t="shared" si="0"/>
        <v>12641.20025</v>
      </c>
      <c r="H33" s="10">
        <f t="shared" si="1"/>
        <v>863.20624999999927</v>
      </c>
      <c r="J33" s="11">
        <v>1.4608999999999997E-2</v>
      </c>
      <c r="K33" s="10">
        <v>12330.968000000001</v>
      </c>
      <c r="L33" s="10">
        <f t="shared" si="6"/>
        <v>614.59100000000035</v>
      </c>
      <c r="M33" s="10">
        <v>3013.5949999999998</v>
      </c>
      <c r="N33" s="10">
        <f t="shared" si="7"/>
        <v>135.70499999999993</v>
      </c>
      <c r="O33" s="10">
        <v>12693.877525840913</v>
      </c>
      <c r="P33" s="10">
        <f t="shared" si="8"/>
        <v>629.22913236383829</v>
      </c>
      <c r="R33" s="11">
        <v>1.6546000000000002E-2</v>
      </c>
      <c r="S33" s="10">
        <v>12424.105</v>
      </c>
      <c r="T33" s="10">
        <f t="shared" si="9"/>
        <v>651.02299999999923</v>
      </c>
      <c r="U33" s="10">
        <v>3023.7959999999998</v>
      </c>
      <c r="V33" s="10">
        <f t="shared" si="10"/>
        <v>146.04199999999992</v>
      </c>
      <c r="W33" s="10">
        <v>12786.087303176409</v>
      </c>
      <c r="X33" s="10">
        <f t="shared" si="11"/>
        <v>666.39556356355752</v>
      </c>
      <c r="Z33" s="11">
        <v>1.0660000000000003E-2</v>
      </c>
      <c r="AA33" s="10">
        <v>12359.249</v>
      </c>
      <c r="AB33" s="10">
        <f t="shared" si="2"/>
        <v>522.32699999999932</v>
      </c>
      <c r="AC33" s="10">
        <v>2993.1610000000001</v>
      </c>
      <c r="AD33" s="10">
        <f t="shared" si="3"/>
        <v>114.96599999999989</v>
      </c>
      <c r="AE33" s="10">
        <v>12716.458808887402</v>
      </c>
      <c r="AF33" s="10">
        <f t="shared" si="4"/>
        <v>534.63920375003909</v>
      </c>
    </row>
    <row r="34" spans="1:32" x14ac:dyDescent="0.3">
      <c r="A34" t="s">
        <v>31</v>
      </c>
      <c r="B34" s="11">
        <v>1.2626500000000002E-2</v>
      </c>
      <c r="C34" s="10">
        <f t="shared" si="5"/>
        <v>12610.942000000001</v>
      </c>
      <c r="D34" s="10">
        <v>832.94799999999987</v>
      </c>
      <c r="E34" s="10">
        <v>0</v>
      </c>
      <c r="F34" s="10">
        <v>0</v>
      </c>
      <c r="G34" s="10">
        <f t="shared" si="0"/>
        <v>12610.942000000001</v>
      </c>
      <c r="H34" s="10">
        <f t="shared" si="1"/>
        <v>832.94800000000032</v>
      </c>
      <c r="J34" s="11">
        <v>1.5706999999999999E-2</v>
      </c>
      <c r="K34" s="10">
        <v>12393.485000000001</v>
      </c>
      <c r="L34" s="10">
        <f t="shared" si="6"/>
        <v>677.10800000000017</v>
      </c>
      <c r="M34" s="10">
        <v>3020.8330000000001</v>
      </c>
      <c r="N34" s="10">
        <f t="shared" si="7"/>
        <v>142.94300000000021</v>
      </c>
      <c r="O34" s="10">
        <v>12754.265055161939</v>
      </c>
      <c r="P34" s="10">
        <f t="shared" si="8"/>
        <v>689.61666168486408</v>
      </c>
      <c r="R34" s="11">
        <v>1.7399000000000001E-2</v>
      </c>
      <c r="S34" s="10">
        <v>12442.14</v>
      </c>
      <c r="T34" s="10">
        <f t="shared" si="9"/>
        <v>669.05799999999908</v>
      </c>
      <c r="U34" s="10">
        <v>3030.866</v>
      </c>
      <c r="V34" s="10">
        <f t="shared" si="10"/>
        <v>153.11200000000008</v>
      </c>
      <c r="W34" s="10">
        <v>12799.263942237303</v>
      </c>
      <c r="X34" s="10">
        <f t="shared" si="11"/>
        <v>679.57220262445117</v>
      </c>
      <c r="Z34" s="11">
        <v>8.2540000000000009E-3</v>
      </c>
      <c r="AA34" s="10">
        <v>12296.246999999999</v>
      </c>
      <c r="AB34" s="10">
        <f t="shared" si="2"/>
        <v>459.32499999999891</v>
      </c>
      <c r="AC34" s="10">
        <v>3010.1390000000001</v>
      </c>
      <c r="AD34" s="10">
        <f t="shared" si="3"/>
        <v>131.94399999999996</v>
      </c>
      <c r="AE34" s="10">
        <v>12659.329645930309</v>
      </c>
      <c r="AF34" s="10">
        <f t="shared" si="4"/>
        <v>477.5100407929458</v>
      </c>
    </row>
    <row r="35" spans="1:32" x14ac:dyDescent="0.3">
      <c r="A35" t="s">
        <v>32</v>
      </c>
      <c r="B35" s="11">
        <v>1.2773E-2</v>
      </c>
      <c r="C35" s="10">
        <f t="shared" si="5"/>
        <v>12634.16425</v>
      </c>
      <c r="D35" s="10">
        <v>856.17024999999967</v>
      </c>
      <c r="E35" s="10">
        <v>0</v>
      </c>
      <c r="F35" s="10">
        <v>0</v>
      </c>
      <c r="G35" s="10">
        <f t="shared" si="0"/>
        <v>12634.16425</v>
      </c>
      <c r="H35" s="10">
        <f t="shared" si="1"/>
        <v>856.17024999999921</v>
      </c>
      <c r="J35" s="11">
        <v>8.8950000000000001E-3</v>
      </c>
      <c r="K35" s="10">
        <v>12133.71</v>
      </c>
      <c r="L35" s="10">
        <f t="shared" si="6"/>
        <v>417.33299999999872</v>
      </c>
      <c r="M35" s="10">
        <v>2981.317</v>
      </c>
      <c r="N35" s="10">
        <f t="shared" si="7"/>
        <v>103.42700000000013</v>
      </c>
      <c r="O35" s="10">
        <v>12494.605612767014</v>
      </c>
      <c r="P35" s="10">
        <f t="shared" si="8"/>
        <v>429.95721928993953</v>
      </c>
      <c r="R35" s="11">
        <v>9.8910000000000005E-3</v>
      </c>
      <c r="S35" s="10">
        <v>12216.972</v>
      </c>
      <c r="T35" s="10">
        <f t="shared" si="9"/>
        <v>443.88999999999942</v>
      </c>
      <c r="U35" s="10">
        <v>2988.788</v>
      </c>
      <c r="V35" s="10">
        <f t="shared" si="10"/>
        <v>111.03400000000011</v>
      </c>
      <c r="W35" s="10">
        <v>12577.251629737237</v>
      </c>
      <c r="X35" s="10">
        <f t="shared" si="11"/>
        <v>457.55989012438476</v>
      </c>
      <c r="Z35" s="11">
        <v>7.2879999999999993E-3</v>
      </c>
      <c r="AA35" s="10">
        <v>12272.1</v>
      </c>
      <c r="AB35" s="10">
        <f t="shared" si="2"/>
        <v>435.17799999999988</v>
      </c>
      <c r="AC35" s="10">
        <v>2988.098</v>
      </c>
      <c r="AD35" s="10">
        <f t="shared" si="3"/>
        <v>109.90299999999979</v>
      </c>
      <c r="AE35" s="10">
        <v>12630.01072788143</v>
      </c>
      <c r="AF35" s="10">
        <f t="shared" si="4"/>
        <v>448.19112274406689</v>
      </c>
    </row>
    <row r="36" spans="1:32" x14ac:dyDescent="0.3">
      <c r="A36" t="s">
        <v>33</v>
      </c>
      <c r="B36" s="11">
        <v>1.383874999999999E-2</v>
      </c>
      <c r="C36" s="10">
        <f t="shared" si="5"/>
        <v>12844.523499999999</v>
      </c>
      <c r="D36" s="10">
        <v>1066.5294999999996</v>
      </c>
      <c r="E36" s="10">
        <v>0</v>
      </c>
      <c r="F36" s="10">
        <v>0</v>
      </c>
      <c r="G36" s="10">
        <f t="shared" ref="G36:G67" si="12">C36</f>
        <v>12844.523499999999</v>
      </c>
      <c r="H36" s="10">
        <f t="shared" si="1"/>
        <v>1066.5294999999987</v>
      </c>
      <c r="J36" s="11">
        <v>1.4572999999999996E-2</v>
      </c>
      <c r="K36" s="10">
        <v>12402.947</v>
      </c>
      <c r="L36" s="10">
        <f t="shared" si="6"/>
        <v>686.56999999999971</v>
      </c>
      <c r="M36" s="10">
        <v>3041.1370000000002</v>
      </c>
      <c r="N36" s="10">
        <f t="shared" si="7"/>
        <v>163.2470000000003</v>
      </c>
      <c r="O36" s="10">
        <v>12770.340971860462</v>
      </c>
      <c r="P36" s="10">
        <f t="shared" si="8"/>
        <v>705.69257838338672</v>
      </c>
      <c r="R36" s="11">
        <v>1.5689000000000002E-2</v>
      </c>
      <c r="S36" s="10">
        <v>12465.718000000001</v>
      </c>
      <c r="T36" s="10">
        <f t="shared" si="9"/>
        <v>692.63600000000042</v>
      </c>
      <c r="U36" s="10">
        <v>3041.136</v>
      </c>
      <c r="V36" s="10">
        <f t="shared" si="10"/>
        <v>163.38200000000006</v>
      </c>
      <c r="W36" s="10">
        <v>12831.314563442827</v>
      </c>
      <c r="X36" s="10">
        <f t="shared" si="11"/>
        <v>711.62282382997546</v>
      </c>
      <c r="Z36" s="11">
        <v>8.2470000000000009E-3</v>
      </c>
      <c r="AA36" s="10">
        <v>12342.181</v>
      </c>
      <c r="AB36" s="10">
        <f t="shared" si="2"/>
        <v>505.25900000000001</v>
      </c>
      <c r="AC36" s="10">
        <v>2995.2150000000001</v>
      </c>
      <c r="AD36" s="10">
        <f t="shared" si="3"/>
        <v>117.01999999999998</v>
      </c>
      <c r="AE36" s="10">
        <v>12700.423013938787</v>
      </c>
      <c r="AF36" s="10">
        <f t="shared" si="4"/>
        <v>518.60340880142394</v>
      </c>
    </row>
    <row r="37" spans="1:32" x14ac:dyDescent="0.3">
      <c r="A37" t="s">
        <v>34</v>
      </c>
      <c r="B37" s="11">
        <v>1.13785E-2</v>
      </c>
      <c r="C37" s="10">
        <f t="shared" si="5"/>
        <v>12787.944500000001</v>
      </c>
      <c r="D37" s="10">
        <v>1009.9504999999999</v>
      </c>
      <c r="E37" s="10">
        <v>0</v>
      </c>
      <c r="F37" s="10">
        <v>0</v>
      </c>
      <c r="G37" s="10">
        <f t="shared" si="12"/>
        <v>12787.944500000001</v>
      </c>
      <c r="H37" s="10">
        <f t="shared" si="1"/>
        <v>1009.9505000000008</v>
      </c>
      <c r="J37" s="11">
        <v>1.3928000000000003E-2</v>
      </c>
      <c r="K37" s="10">
        <v>12315.959000000001</v>
      </c>
      <c r="L37" s="10">
        <f t="shared" si="6"/>
        <v>599.58200000000033</v>
      </c>
      <c r="M37" s="10">
        <v>3012.6770000000001</v>
      </c>
      <c r="N37" s="10">
        <f t="shared" si="7"/>
        <v>134.78700000000026</v>
      </c>
      <c r="O37" s="10">
        <v>12679.079966464838</v>
      </c>
      <c r="P37" s="10">
        <f t="shared" si="8"/>
        <v>614.4315729877635</v>
      </c>
      <c r="R37" s="11">
        <v>1.4763999999999999E-2</v>
      </c>
      <c r="S37" s="10">
        <v>12327.66</v>
      </c>
      <c r="T37" s="10">
        <f t="shared" si="9"/>
        <v>554.57799999999952</v>
      </c>
      <c r="U37" s="10">
        <v>3021.26</v>
      </c>
      <c r="V37" s="10">
        <f t="shared" si="10"/>
        <v>143.50600000000031</v>
      </c>
      <c r="W37" s="10">
        <v>12685.719463523383</v>
      </c>
      <c r="X37" s="10">
        <f t="shared" si="11"/>
        <v>566.02772391053077</v>
      </c>
      <c r="Z37" s="11">
        <v>1.1247E-2</v>
      </c>
      <c r="AA37" s="10">
        <v>12496.106</v>
      </c>
      <c r="AB37" s="10">
        <f t="shared" si="2"/>
        <v>659.18399999999929</v>
      </c>
      <c r="AC37" s="10">
        <v>3026.5050000000001</v>
      </c>
      <c r="AD37" s="10">
        <f t="shared" si="3"/>
        <v>148.30999999999995</v>
      </c>
      <c r="AE37" s="10">
        <v>12857.204250717843</v>
      </c>
      <c r="AF37" s="10">
        <f t="shared" si="4"/>
        <v>675.38464558047963</v>
      </c>
    </row>
    <row r="38" spans="1:32" x14ac:dyDescent="0.3">
      <c r="A38" t="s">
        <v>35</v>
      </c>
      <c r="B38" s="11">
        <v>1.4056750000000007E-2</v>
      </c>
      <c r="C38" s="10">
        <f t="shared" si="5"/>
        <v>12909.945250000001</v>
      </c>
      <c r="D38" s="10">
        <v>1131.9512500000001</v>
      </c>
      <c r="E38" s="10">
        <v>0</v>
      </c>
      <c r="F38" s="10">
        <v>0</v>
      </c>
      <c r="G38" s="10">
        <f t="shared" si="12"/>
        <v>12909.945250000001</v>
      </c>
      <c r="H38" s="10">
        <f t="shared" si="1"/>
        <v>1131.9512500000001</v>
      </c>
      <c r="J38" s="11">
        <v>9.1240000000000002E-3</v>
      </c>
      <c r="K38" s="10">
        <v>12165.135</v>
      </c>
      <c r="L38" s="10">
        <f t="shared" si="6"/>
        <v>448.75799999999981</v>
      </c>
      <c r="M38" s="10">
        <v>2991.8449999999998</v>
      </c>
      <c r="N38" s="10">
        <f t="shared" si="7"/>
        <v>113.95499999999993</v>
      </c>
      <c r="O38" s="10">
        <v>12526.463120718234</v>
      </c>
      <c r="P38" s="10">
        <f t="shared" si="8"/>
        <v>461.81472724115883</v>
      </c>
      <c r="R38" s="11">
        <v>1.0769999999999995E-2</v>
      </c>
      <c r="S38" s="10">
        <v>12330.859</v>
      </c>
      <c r="T38" s="10">
        <f t="shared" si="9"/>
        <v>557.77700000000004</v>
      </c>
      <c r="U38" s="10">
        <v>3015.5419999999999</v>
      </c>
      <c r="V38" s="10">
        <f t="shared" si="10"/>
        <v>137.78800000000001</v>
      </c>
      <c r="W38" s="10">
        <v>12694.234015159993</v>
      </c>
      <c r="X38" s="10">
        <f t="shared" si="11"/>
        <v>574.54227554714089</v>
      </c>
      <c r="Z38" s="11">
        <v>1.1316000000000001E-2</v>
      </c>
      <c r="AA38" s="10">
        <v>12427.803</v>
      </c>
      <c r="AB38" s="10">
        <f t="shared" si="2"/>
        <v>590.8809999999994</v>
      </c>
      <c r="AC38" s="10">
        <v>3026.777</v>
      </c>
      <c r="AD38" s="10">
        <f t="shared" si="3"/>
        <v>148.58199999999988</v>
      </c>
      <c r="AE38" s="10">
        <v>12791.077609589351</v>
      </c>
      <c r="AF38" s="10">
        <f t="shared" si="4"/>
        <v>609.25800445198729</v>
      </c>
    </row>
    <row r="39" spans="1:32" x14ac:dyDescent="0.3">
      <c r="A39" t="s">
        <v>36</v>
      </c>
      <c r="B39" s="11">
        <v>8.1397500000000012E-3</v>
      </c>
      <c r="C39" s="10">
        <f t="shared" si="5"/>
        <v>12348.236000000001</v>
      </c>
      <c r="D39" s="10">
        <v>570.24199999999973</v>
      </c>
      <c r="E39" s="10">
        <v>0</v>
      </c>
      <c r="F39" s="10">
        <v>0</v>
      </c>
      <c r="G39" s="10">
        <f t="shared" si="12"/>
        <v>12348.236000000001</v>
      </c>
      <c r="H39" s="10">
        <f t="shared" si="1"/>
        <v>570.24200000000019</v>
      </c>
      <c r="J39" s="11">
        <v>1.2352999999999996E-2</v>
      </c>
      <c r="K39" s="10">
        <v>12241.255999999999</v>
      </c>
      <c r="L39" s="10">
        <f t="shared" si="6"/>
        <v>524.878999999999</v>
      </c>
      <c r="M39" s="10">
        <v>3000.9580000000001</v>
      </c>
      <c r="N39" s="10">
        <f t="shared" si="7"/>
        <v>123.06800000000021</v>
      </c>
      <c r="O39" s="10">
        <v>12603.571816567595</v>
      </c>
      <c r="P39" s="10">
        <f t="shared" si="8"/>
        <v>538.92342309052037</v>
      </c>
      <c r="R39" s="11">
        <v>1.5082000000000002E-2</v>
      </c>
      <c r="S39" s="10">
        <v>12265.357</v>
      </c>
      <c r="T39" s="10">
        <f t="shared" si="9"/>
        <v>492.27499999999964</v>
      </c>
      <c r="U39" s="10">
        <v>2998.7069999999999</v>
      </c>
      <c r="V39" s="10">
        <f t="shared" si="10"/>
        <v>120.95299999999997</v>
      </c>
      <c r="W39" s="10">
        <v>12626.607858379781</v>
      </c>
      <c r="X39" s="10">
        <f t="shared" si="11"/>
        <v>506.91611876692878</v>
      </c>
      <c r="Z39" s="11">
        <v>7.8459999999999988E-3</v>
      </c>
      <c r="AA39" s="10">
        <v>12294.453</v>
      </c>
      <c r="AB39" s="10">
        <f t="shared" si="2"/>
        <v>457.53099999999904</v>
      </c>
      <c r="AC39" s="10">
        <v>2986.6860000000001</v>
      </c>
      <c r="AD39" s="10">
        <f t="shared" si="3"/>
        <v>108.49099999999999</v>
      </c>
      <c r="AE39" s="10">
        <v>12652.030186171902</v>
      </c>
      <c r="AF39" s="10">
        <f t="shared" si="4"/>
        <v>470.21058103453834</v>
      </c>
    </row>
    <row r="40" spans="1:32" x14ac:dyDescent="0.3">
      <c r="A40" t="s">
        <v>37</v>
      </c>
      <c r="B40" s="11">
        <v>1.1452E-2</v>
      </c>
      <c r="C40" s="10">
        <f t="shared" si="5"/>
        <v>12854.18325</v>
      </c>
      <c r="D40" s="10">
        <v>1076.1892499999999</v>
      </c>
      <c r="E40" s="10">
        <v>0</v>
      </c>
      <c r="F40" s="10">
        <v>0</v>
      </c>
      <c r="G40" s="10">
        <f t="shared" si="12"/>
        <v>12854.18325</v>
      </c>
      <c r="H40" s="10">
        <f t="shared" si="1"/>
        <v>1076.1892499999994</v>
      </c>
      <c r="J40" s="11">
        <v>2.2710999999999999E-2</v>
      </c>
      <c r="K40" s="10">
        <v>12635.605</v>
      </c>
      <c r="L40" s="10">
        <f t="shared" si="6"/>
        <v>919.22799999999916</v>
      </c>
      <c r="M40" s="10">
        <v>3107.3270000000002</v>
      </c>
      <c r="N40" s="10">
        <f t="shared" si="7"/>
        <v>229.43700000000035</v>
      </c>
      <c r="O40" s="10">
        <v>13012.07111880941</v>
      </c>
      <c r="P40" s="10">
        <f t="shared" si="8"/>
        <v>947.42272533233518</v>
      </c>
      <c r="R40" s="11">
        <v>2.5149000000000005E-2</v>
      </c>
      <c r="S40" s="10">
        <v>12779.723</v>
      </c>
      <c r="T40" s="10">
        <f t="shared" si="9"/>
        <v>1006.6409999999996</v>
      </c>
      <c r="U40" s="10">
        <v>3125.8090000000002</v>
      </c>
      <c r="V40" s="10">
        <f t="shared" si="10"/>
        <v>248.05500000000029</v>
      </c>
      <c r="W40" s="10">
        <v>13155.160719716236</v>
      </c>
      <c r="X40" s="10">
        <f t="shared" si="11"/>
        <v>1035.4689801033837</v>
      </c>
      <c r="Z40" s="11">
        <v>9.3130000000000001E-3</v>
      </c>
      <c r="AA40" s="10">
        <v>12405.216</v>
      </c>
      <c r="AB40" s="10">
        <f t="shared" si="2"/>
        <v>568.29399999999987</v>
      </c>
      <c r="AC40" s="10">
        <v>3014.84</v>
      </c>
      <c r="AD40" s="10">
        <f t="shared" si="3"/>
        <v>136.64499999999998</v>
      </c>
      <c r="AE40" s="10">
        <v>12766.308950995039</v>
      </c>
      <c r="AF40" s="10">
        <f t="shared" si="4"/>
        <v>584.48934585767529</v>
      </c>
    </row>
    <row r="41" spans="1:32" x14ac:dyDescent="0.3">
      <c r="A41" t="s">
        <v>38</v>
      </c>
      <c r="B41" s="11">
        <v>1.0458999999999996E-2</v>
      </c>
      <c r="C41" s="10">
        <f t="shared" si="5"/>
        <v>12656.764999999999</v>
      </c>
      <c r="D41" s="10">
        <v>878.77099999999973</v>
      </c>
      <c r="E41" s="10">
        <v>0</v>
      </c>
      <c r="F41" s="10">
        <v>0</v>
      </c>
      <c r="G41" s="10">
        <f t="shared" si="12"/>
        <v>12656.764999999999</v>
      </c>
      <c r="H41" s="10">
        <f t="shared" si="1"/>
        <v>878.77099999999882</v>
      </c>
      <c r="J41" s="11">
        <v>1.0365000000000006E-2</v>
      </c>
      <c r="K41" s="10">
        <v>12182.08</v>
      </c>
      <c r="L41" s="10">
        <f t="shared" si="6"/>
        <v>465.70299999999952</v>
      </c>
      <c r="M41" s="10">
        <v>2996.8789999999999</v>
      </c>
      <c r="N41" s="10">
        <f t="shared" si="7"/>
        <v>118.98900000000003</v>
      </c>
      <c r="O41" s="10">
        <v>12545.29221927656</v>
      </c>
      <c r="P41" s="10">
        <f t="shared" si="8"/>
        <v>480.64382579948506</v>
      </c>
      <c r="R41" s="11">
        <v>1.1478999999999996E-2</v>
      </c>
      <c r="S41" s="10">
        <v>12295.513999999999</v>
      </c>
      <c r="T41" s="10">
        <f t="shared" si="9"/>
        <v>522.43199999999888</v>
      </c>
      <c r="U41" s="10">
        <v>3009.779</v>
      </c>
      <c r="V41" s="10">
        <f t="shared" si="10"/>
        <v>132.02500000000009</v>
      </c>
      <c r="W41" s="10">
        <v>12658.532069439843</v>
      </c>
      <c r="X41" s="10">
        <f t="shared" si="11"/>
        <v>538.84032982699136</v>
      </c>
      <c r="Z41" s="11">
        <v>9.0690000000000007E-3</v>
      </c>
      <c r="AA41" s="10">
        <v>12227.813</v>
      </c>
      <c r="AB41" s="10">
        <f t="shared" si="2"/>
        <v>390.89099999999962</v>
      </c>
      <c r="AC41" s="10">
        <v>2978.85</v>
      </c>
      <c r="AD41" s="10">
        <f t="shared" si="3"/>
        <v>100.65499999999975</v>
      </c>
      <c r="AE41" s="10">
        <v>12579.78554420933</v>
      </c>
      <c r="AF41" s="10">
        <f t="shared" si="4"/>
        <v>397.9659390719662</v>
      </c>
    </row>
    <row r="42" spans="1:32" x14ac:dyDescent="0.3">
      <c r="A42" t="s">
        <v>39</v>
      </c>
      <c r="B42" s="11">
        <v>1.1460000000000001E-2</v>
      </c>
      <c r="C42" s="10">
        <f t="shared" si="5"/>
        <v>12415.67625</v>
      </c>
      <c r="D42" s="10">
        <v>637.68224999999984</v>
      </c>
      <c r="E42" s="10">
        <v>0</v>
      </c>
      <c r="F42" s="10">
        <v>0</v>
      </c>
      <c r="G42" s="10">
        <f t="shared" si="12"/>
        <v>12415.67625</v>
      </c>
      <c r="H42" s="10">
        <f t="shared" si="1"/>
        <v>637.68224999999984</v>
      </c>
      <c r="J42" s="11">
        <v>1.2324999999999996E-2</v>
      </c>
      <c r="K42" s="10">
        <v>12141.275</v>
      </c>
      <c r="L42" s="10">
        <f t="shared" si="6"/>
        <v>424.89799999999923</v>
      </c>
      <c r="M42" s="10">
        <v>2976.3919999999998</v>
      </c>
      <c r="N42" s="10">
        <f t="shared" si="7"/>
        <v>98.501999999999953</v>
      </c>
      <c r="O42" s="10">
        <v>12498.476506474259</v>
      </c>
      <c r="P42" s="10">
        <f t="shared" si="8"/>
        <v>433.82811299718378</v>
      </c>
      <c r="R42" s="11">
        <v>1.3436000000000003E-2</v>
      </c>
      <c r="S42" s="10">
        <v>12310.574000000001</v>
      </c>
      <c r="T42" s="10">
        <f t="shared" si="9"/>
        <v>537.49200000000019</v>
      </c>
      <c r="U42" s="10">
        <v>2994.9879999999998</v>
      </c>
      <c r="V42" s="10">
        <f t="shared" si="10"/>
        <v>117.23399999999992</v>
      </c>
      <c r="W42" s="10">
        <v>12669.656085688357</v>
      </c>
      <c r="X42" s="10">
        <f t="shared" si="11"/>
        <v>549.96434607550509</v>
      </c>
      <c r="Z42" s="11">
        <v>9.6289999999999987E-3</v>
      </c>
      <c r="AA42" s="10">
        <v>12393.145</v>
      </c>
      <c r="AB42" s="10">
        <f t="shared" si="2"/>
        <v>556.22299999999996</v>
      </c>
      <c r="AC42" s="10">
        <v>3029.86</v>
      </c>
      <c r="AD42" s="10">
        <f t="shared" si="3"/>
        <v>151.66499999999996</v>
      </c>
      <c r="AE42" s="10">
        <v>12758.138367748839</v>
      </c>
      <c r="AF42" s="10">
        <f t="shared" si="4"/>
        <v>576.3187626114759</v>
      </c>
    </row>
    <row r="43" spans="1:32" x14ac:dyDescent="0.3">
      <c r="A43" t="s">
        <v>40</v>
      </c>
      <c r="B43" s="11">
        <v>1.3961749999999995E-2</v>
      </c>
      <c r="C43" s="10">
        <f t="shared" si="5"/>
        <v>12840.823</v>
      </c>
      <c r="D43" s="10">
        <v>1062.8289999999997</v>
      </c>
      <c r="E43" s="10">
        <v>0</v>
      </c>
      <c r="F43" s="10">
        <v>0</v>
      </c>
      <c r="G43" s="10">
        <f t="shared" si="12"/>
        <v>12840.823</v>
      </c>
      <c r="H43" s="10">
        <f t="shared" si="1"/>
        <v>1062.8289999999997</v>
      </c>
      <c r="J43" s="11">
        <v>1.1199000000000008E-2</v>
      </c>
      <c r="K43" s="10">
        <v>12197.191000000001</v>
      </c>
      <c r="L43" s="10">
        <f t="shared" si="6"/>
        <v>480.81400000000031</v>
      </c>
      <c r="M43" s="10">
        <v>2972.3649999999998</v>
      </c>
      <c r="N43" s="10">
        <f t="shared" si="7"/>
        <v>94.474999999999909</v>
      </c>
      <c r="O43" s="10">
        <v>12554.139635343636</v>
      </c>
      <c r="P43" s="10">
        <f t="shared" si="8"/>
        <v>489.49124186656081</v>
      </c>
      <c r="R43" s="11">
        <v>1.1371000000000003E-2</v>
      </c>
      <c r="S43" s="10">
        <v>12275.486000000001</v>
      </c>
      <c r="T43" s="10">
        <f t="shared" si="9"/>
        <v>502.40400000000045</v>
      </c>
      <c r="U43" s="10">
        <v>2977.44</v>
      </c>
      <c r="V43" s="10">
        <f t="shared" si="10"/>
        <v>99.686000000000149</v>
      </c>
      <c r="W43" s="10">
        <v>12630.537516797178</v>
      </c>
      <c r="X43" s="10">
        <f t="shared" si="11"/>
        <v>510.84577718432593</v>
      </c>
      <c r="Z43" s="11">
        <v>5.4769999999999992E-3</v>
      </c>
      <c r="AA43" s="10">
        <v>12197.78</v>
      </c>
      <c r="AB43" s="10">
        <f t="shared" si="2"/>
        <v>360.85800000000017</v>
      </c>
      <c r="AC43" s="10">
        <v>2969.2339999999999</v>
      </c>
      <c r="AD43" s="10">
        <f t="shared" si="3"/>
        <v>91.03899999999976</v>
      </c>
      <c r="AE43" s="10">
        <v>12553.314465162141</v>
      </c>
      <c r="AF43" s="10">
        <f t="shared" si="4"/>
        <v>371.49486002477715</v>
      </c>
    </row>
    <row r="44" spans="1:32" x14ac:dyDescent="0.3">
      <c r="A44" t="s">
        <v>41</v>
      </c>
      <c r="B44" s="11">
        <v>1.4595749999999998E-2</v>
      </c>
      <c r="C44" s="10">
        <f t="shared" si="5"/>
        <v>12904.36275</v>
      </c>
      <c r="D44" s="10">
        <v>1126.3687499999996</v>
      </c>
      <c r="E44" s="10">
        <v>0</v>
      </c>
      <c r="F44" s="10">
        <v>0</v>
      </c>
      <c r="G44" s="10">
        <f t="shared" si="12"/>
        <v>12904.36275</v>
      </c>
      <c r="H44" s="10">
        <f t="shared" si="1"/>
        <v>1126.3687499999996</v>
      </c>
      <c r="J44" s="11">
        <v>1.1213000000000008E-2</v>
      </c>
      <c r="K44" s="10">
        <v>12202.468999999999</v>
      </c>
      <c r="L44" s="10">
        <f t="shared" si="6"/>
        <v>486.09199999999873</v>
      </c>
      <c r="M44" s="10">
        <v>2999.6350000000002</v>
      </c>
      <c r="N44" s="10">
        <f t="shared" si="7"/>
        <v>121.74500000000035</v>
      </c>
      <c r="O44" s="10">
        <v>12564.484622227248</v>
      </c>
      <c r="P44" s="10">
        <f t="shared" si="8"/>
        <v>499.83622875017318</v>
      </c>
      <c r="R44" s="11">
        <v>1.2573000000000001E-2</v>
      </c>
      <c r="S44" s="10">
        <v>12330.94</v>
      </c>
      <c r="T44" s="10">
        <f t="shared" si="9"/>
        <v>557.85800000000017</v>
      </c>
      <c r="U44" s="10">
        <v>3011.2429999999999</v>
      </c>
      <c r="V44" s="10">
        <f t="shared" si="10"/>
        <v>133.48900000000003</v>
      </c>
      <c r="W44" s="10">
        <v>12693.292153285096</v>
      </c>
      <c r="X44" s="10">
        <f t="shared" si="11"/>
        <v>573.60041367224403</v>
      </c>
      <c r="Z44" s="11">
        <v>9.2560000000000003E-3</v>
      </c>
      <c r="AA44" s="10">
        <v>12458.778</v>
      </c>
      <c r="AB44" s="10">
        <f t="shared" si="2"/>
        <v>621.85599999999977</v>
      </c>
      <c r="AC44" s="10">
        <v>3024.8629999999998</v>
      </c>
      <c r="AD44" s="10">
        <f t="shared" si="3"/>
        <v>146.66799999999967</v>
      </c>
      <c r="AE44" s="10">
        <v>12820.705113178448</v>
      </c>
      <c r="AF44" s="10">
        <f t="shared" si="4"/>
        <v>638.8855080410849</v>
      </c>
    </row>
    <row r="45" spans="1:32" x14ac:dyDescent="0.3">
      <c r="A45" t="s">
        <v>42</v>
      </c>
      <c r="B45" s="11">
        <v>1.5056750000000001E-2</v>
      </c>
      <c r="C45" s="10">
        <f t="shared" si="5"/>
        <v>13050.83475</v>
      </c>
      <c r="D45" s="10">
        <v>1272.8407499999998</v>
      </c>
      <c r="E45" s="10">
        <v>0</v>
      </c>
      <c r="F45" s="10">
        <v>0</v>
      </c>
      <c r="G45" s="10">
        <f t="shared" si="12"/>
        <v>13050.83475</v>
      </c>
      <c r="H45" s="10">
        <f t="shared" si="1"/>
        <v>1272.8407499999994</v>
      </c>
      <c r="J45" s="11">
        <v>1.9856000000000006E-2</v>
      </c>
      <c r="K45" s="10">
        <v>12496.227999999999</v>
      </c>
      <c r="L45" s="10">
        <f t="shared" si="6"/>
        <v>779.85099999999875</v>
      </c>
      <c r="M45" s="10">
        <v>3077.0729999999999</v>
      </c>
      <c r="N45" s="10">
        <f t="shared" si="7"/>
        <v>199.18299999999999</v>
      </c>
      <c r="O45" s="10">
        <v>12868.549954736663</v>
      </c>
      <c r="P45" s="10">
        <f t="shared" si="8"/>
        <v>803.90156125958856</v>
      </c>
      <c r="R45" s="11">
        <v>2.409E-2</v>
      </c>
      <c r="S45" s="10">
        <v>12678.446</v>
      </c>
      <c r="T45" s="10">
        <f t="shared" si="9"/>
        <v>905.36399999999958</v>
      </c>
      <c r="U45" s="10">
        <v>3112.6010000000001</v>
      </c>
      <c r="V45" s="10">
        <f t="shared" si="10"/>
        <v>234.84700000000021</v>
      </c>
      <c r="W45" s="10">
        <v>13053.091759505753</v>
      </c>
      <c r="X45" s="10">
        <f t="shared" si="11"/>
        <v>933.40001989290067</v>
      </c>
      <c r="Z45" s="11">
        <v>1.3204E-2</v>
      </c>
      <c r="AA45" s="10">
        <v>12588.074000000001</v>
      </c>
      <c r="AB45" s="10">
        <f t="shared" si="2"/>
        <v>751.15200000000004</v>
      </c>
      <c r="AC45" s="10">
        <v>3080.6379999999999</v>
      </c>
      <c r="AD45" s="10">
        <f t="shared" si="3"/>
        <v>202.44299999999976</v>
      </c>
      <c r="AE45" s="10">
        <v>12959.550050696977</v>
      </c>
      <c r="AF45" s="10">
        <f t="shared" si="4"/>
        <v>777.73044555961314</v>
      </c>
    </row>
    <row r="46" spans="1:32" x14ac:dyDescent="0.3">
      <c r="A46" t="s">
        <v>43</v>
      </c>
      <c r="B46" s="11">
        <v>9.6590000000000009E-3</v>
      </c>
      <c r="C46" s="10">
        <f t="shared" si="5"/>
        <v>12506.501749999999</v>
      </c>
      <c r="D46" s="10">
        <v>728.50774999999976</v>
      </c>
      <c r="E46" s="10">
        <v>0</v>
      </c>
      <c r="F46" s="10">
        <v>0</v>
      </c>
      <c r="G46" s="10">
        <f t="shared" si="12"/>
        <v>12506.501749999999</v>
      </c>
      <c r="H46" s="10">
        <f t="shared" si="1"/>
        <v>728.50774999999885</v>
      </c>
      <c r="J46" s="11">
        <v>2.1497000000000009E-2</v>
      </c>
      <c r="K46" s="10">
        <v>12477.986000000001</v>
      </c>
      <c r="L46" s="10">
        <f t="shared" si="6"/>
        <v>761.60900000000038</v>
      </c>
      <c r="M46" s="10">
        <v>3064.0770000000002</v>
      </c>
      <c r="N46" s="10">
        <f t="shared" si="7"/>
        <v>186.18700000000035</v>
      </c>
      <c r="O46" s="10">
        <v>12845.62381472714</v>
      </c>
      <c r="P46" s="10">
        <f t="shared" si="8"/>
        <v>780.97542125006476</v>
      </c>
      <c r="R46" s="11">
        <v>2.1491999999999997E-2</v>
      </c>
      <c r="S46" s="10">
        <v>12528.094999999999</v>
      </c>
      <c r="T46" s="10">
        <f t="shared" si="9"/>
        <v>755.01299999999901</v>
      </c>
      <c r="U46" s="10">
        <v>3058.0309999999999</v>
      </c>
      <c r="V46" s="10">
        <f t="shared" si="10"/>
        <v>180.27700000000004</v>
      </c>
      <c r="W46" s="10">
        <v>12892.078232428237</v>
      </c>
      <c r="X46" s="10">
        <f t="shared" si="11"/>
        <v>772.38649281538528</v>
      </c>
      <c r="Z46" s="11">
        <v>1.0636E-2</v>
      </c>
      <c r="AA46" s="10">
        <v>12490.607</v>
      </c>
      <c r="AB46" s="10">
        <f t="shared" si="2"/>
        <v>653.68499999999949</v>
      </c>
      <c r="AC46" s="10">
        <v>3022.5140000000001</v>
      </c>
      <c r="AD46" s="10">
        <f t="shared" si="3"/>
        <v>144.31899999999996</v>
      </c>
      <c r="AE46" s="10">
        <v>12848.862108190358</v>
      </c>
      <c r="AF46" s="10">
        <f t="shared" si="4"/>
        <v>667.04250305299502</v>
      </c>
    </row>
    <row r="47" spans="1:32" x14ac:dyDescent="0.3">
      <c r="A47" t="s">
        <v>44</v>
      </c>
      <c r="B47" s="11">
        <v>1.0528500000000003E-2</v>
      </c>
      <c r="C47" s="10">
        <f t="shared" si="5"/>
        <v>12546.447250000001</v>
      </c>
      <c r="D47" s="10">
        <v>768.45325000000003</v>
      </c>
      <c r="E47" s="10">
        <v>0</v>
      </c>
      <c r="F47" s="10">
        <v>0</v>
      </c>
      <c r="G47" s="10">
        <f t="shared" si="12"/>
        <v>12546.447250000001</v>
      </c>
      <c r="H47" s="10">
        <f t="shared" si="1"/>
        <v>768.45325000000048</v>
      </c>
      <c r="J47" s="11">
        <v>1.4460000000000001E-2</v>
      </c>
      <c r="K47" s="10">
        <v>12317.73</v>
      </c>
      <c r="L47" s="10">
        <f t="shared" si="6"/>
        <v>601.35299999999916</v>
      </c>
      <c r="M47" s="10">
        <v>3027.4209999999998</v>
      </c>
      <c r="N47" s="10">
        <f t="shared" si="7"/>
        <v>149.53099999999995</v>
      </c>
      <c r="O47" s="10">
        <v>12681.614155741414</v>
      </c>
      <c r="P47" s="10">
        <f t="shared" si="8"/>
        <v>616.96576226433899</v>
      </c>
      <c r="R47" s="11">
        <v>1.4236000000000002E-2</v>
      </c>
      <c r="S47" s="10">
        <v>12319.564</v>
      </c>
      <c r="T47" s="10">
        <f t="shared" si="9"/>
        <v>546.48199999999997</v>
      </c>
      <c r="U47" s="10">
        <v>3023.0349999999999</v>
      </c>
      <c r="V47" s="10">
        <f t="shared" si="10"/>
        <v>145.28099999999995</v>
      </c>
      <c r="W47" s="10">
        <v>12676.457377918958</v>
      </c>
      <c r="X47" s="10">
        <f t="shared" si="11"/>
        <v>556.76563830610576</v>
      </c>
      <c r="Z47" s="11">
        <v>7.5860000000000007E-3</v>
      </c>
      <c r="AA47" s="10">
        <v>12326.566000000001</v>
      </c>
      <c r="AB47" s="10">
        <f t="shared" si="2"/>
        <v>489.64400000000023</v>
      </c>
      <c r="AC47" s="10">
        <v>2998.0129999999999</v>
      </c>
      <c r="AD47" s="10">
        <f t="shared" si="3"/>
        <v>119.81799999999976</v>
      </c>
      <c r="AE47" s="10">
        <v>12685.909951616597</v>
      </c>
      <c r="AF47" s="10">
        <f t="shared" si="4"/>
        <v>504.09034647923363</v>
      </c>
    </row>
    <row r="48" spans="1:32" x14ac:dyDescent="0.3">
      <c r="A48" t="s">
        <v>45</v>
      </c>
      <c r="B48" s="11">
        <v>1.3804750000000005E-2</v>
      </c>
      <c r="C48" s="10">
        <f t="shared" si="5"/>
        <v>12987.92375</v>
      </c>
      <c r="D48" s="10">
        <v>1209.9297499999998</v>
      </c>
      <c r="E48" s="10">
        <v>0</v>
      </c>
      <c r="F48" s="10">
        <v>0</v>
      </c>
      <c r="G48" s="10">
        <f t="shared" si="12"/>
        <v>12987.92375</v>
      </c>
      <c r="H48" s="10">
        <f t="shared" si="1"/>
        <v>1209.9297499999993</v>
      </c>
      <c r="J48" s="11">
        <v>1.0185E-2</v>
      </c>
      <c r="K48" s="10">
        <v>12160.909</v>
      </c>
      <c r="L48" s="10">
        <f t="shared" si="6"/>
        <v>444.53199999999924</v>
      </c>
      <c r="M48" s="10">
        <v>2988.0050000000001</v>
      </c>
      <c r="N48" s="10">
        <f t="shared" si="7"/>
        <v>110.11500000000024</v>
      </c>
      <c r="O48" s="10">
        <v>12520.267688739326</v>
      </c>
      <c r="P48" s="10">
        <f t="shared" si="8"/>
        <v>455.6192952622514</v>
      </c>
      <c r="R48" s="11">
        <v>1.0845999999999995E-2</v>
      </c>
      <c r="S48" s="10">
        <v>12178.079</v>
      </c>
      <c r="T48" s="10">
        <f t="shared" si="9"/>
        <v>404.99699999999939</v>
      </c>
      <c r="U48" s="10">
        <v>2994.1390000000001</v>
      </c>
      <c r="V48" s="10">
        <f t="shared" si="10"/>
        <v>116.38500000000022</v>
      </c>
      <c r="W48" s="10">
        <v>12534.550594786635</v>
      </c>
      <c r="X48" s="10">
        <f t="shared" si="11"/>
        <v>414.85885517378301</v>
      </c>
      <c r="Z48" s="11">
        <v>1.0798000000000002E-2</v>
      </c>
      <c r="AA48" s="10">
        <v>12449.663</v>
      </c>
      <c r="AB48" s="10">
        <f t="shared" si="2"/>
        <v>612.74099999999999</v>
      </c>
      <c r="AC48" s="10">
        <v>3024.1689999999999</v>
      </c>
      <c r="AD48" s="10">
        <f t="shared" si="3"/>
        <v>145.97399999999971</v>
      </c>
      <c r="AE48" s="10">
        <v>12808.160844047556</v>
      </c>
      <c r="AF48" s="10">
        <f t="shared" si="4"/>
        <v>626.34123891019226</v>
      </c>
    </row>
    <row r="49" spans="1:32" x14ac:dyDescent="0.3">
      <c r="A49" t="s">
        <v>46</v>
      </c>
      <c r="B49" s="11">
        <v>1.1138499999999999E-2</v>
      </c>
      <c r="C49" s="10">
        <f t="shared" si="5"/>
        <v>12679.23825</v>
      </c>
      <c r="D49" s="10">
        <v>901.24424999999974</v>
      </c>
      <c r="E49" s="10">
        <v>0</v>
      </c>
      <c r="F49" s="10">
        <v>0</v>
      </c>
      <c r="G49" s="10">
        <f t="shared" si="12"/>
        <v>12679.23825</v>
      </c>
      <c r="H49" s="10">
        <f t="shared" si="1"/>
        <v>901.24424999999974</v>
      </c>
      <c r="J49" s="11">
        <v>2.0156E-2</v>
      </c>
      <c r="K49" s="10">
        <v>12456.098</v>
      </c>
      <c r="L49" s="10">
        <f t="shared" si="6"/>
        <v>739.72099999999955</v>
      </c>
      <c r="M49" s="10">
        <v>3061.4270000000001</v>
      </c>
      <c r="N49" s="10">
        <f t="shared" si="7"/>
        <v>183.53700000000026</v>
      </c>
      <c r="O49" s="10">
        <v>12826.796664090883</v>
      </c>
      <c r="P49" s="10">
        <f t="shared" si="8"/>
        <v>762.14827061380856</v>
      </c>
      <c r="R49" s="11">
        <v>2.1871999999999996E-2</v>
      </c>
      <c r="S49" s="10">
        <v>12551.539000000001</v>
      </c>
      <c r="T49" s="10">
        <f t="shared" si="9"/>
        <v>778.45700000000033</v>
      </c>
      <c r="U49" s="10">
        <v>3067.8490000000002</v>
      </c>
      <c r="V49" s="10">
        <f t="shared" si="10"/>
        <v>190.09500000000025</v>
      </c>
      <c r="W49" s="10">
        <v>12921.022744168591</v>
      </c>
      <c r="X49" s="10">
        <f t="shared" si="11"/>
        <v>801.33100455573913</v>
      </c>
      <c r="Z49" s="11">
        <v>1.0964E-2</v>
      </c>
      <c r="AA49" s="10">
        <v>12448.499</v>
      </c>
      <c r="AB49" s="10">
        <f t="shared" si="2"/>
        <v>611.57699999999932</v>
      </c>
      <c r="AC49" s="10">
        <v>3047.93</v>
      </c>
      <c r="AD49" s="10">
        <f t="shared" si="3"/>
        <v>169.73499999999967</v>
      </c>
      <c r="AE49" s="10">
        <v>12816.200866009436</v>
      </c>
      <c r="AF49" s="10">
        <f t="shared" si="4"/>
        <v>634.38126087207274</v>
      </c>
    </row>
    <row r="50" spans="1:32" x14ac:dyDescent="0.3">
      <c r="A50" t="s">
        <v>47</v>
      </c>
      <c r="B50" s="11">
        <v>1.3266500000000001E-2</v>
      </c>
      <c r="C50" s="10">
        <f t="shared" si="5"/>
        <v>12901.722750000001</v>
      </c>
      <c r="D50" s="10">
        <v>1123.7287499999998</v>
      </c>
      <c r="E50" s="10">
        <v>0</v>
      </c>
      <c r="F50" s="10">
        <v>0</v>
      </c>
      <c r="G50" s="10">
        <f t="shared" si="12"/>
        <v>12901.722750000001</v>
      </c>
      <c r="H50" s="10">
        <f t="shared" si="1"/>
        <v>1123.7287500000002</v>
      </c>
      <c r="J50" s="11">
        <v>2.2539999999999998E-2</v>
      </c>
      <c r="K50" s="10">
        <v>12732.499</v>
      </c>
      <c r="L50" s="10">
        <f t="shared" si="6"/>
        <v>1016.1219999999994</v>
      </c>
      <c r="M50" s="10">
        <v>3092.0619999999999</v>
      </c>
      <c r="N50" s="10">
        <f t="shared" si="7"/>
        <v>214.17200000000003</v>
      </c>
      <c r="O50" s="10">
        <v>13102.571434525553</v>
      </c>
      <c r="P50" s="10">
        <f t="shared" si="8"/>
        <v>1037.9230410484779</v>
      </c>
      <c r="R50" s="11">
        <v>2.2020999999999999E-2</v>
      </c>
      <c r="S50" s="10">
        <v>12765.24</v>
      </c>
      <c r="T50" s="10">
        <f t="shared" si="9"/>
        <v>992.15799999999945</v>
      </c>
      <c r="U50" s="10">
        <v>3098.335</v>
      </c>
      <c r="V50" s="10">
        <f t="shared" si="10"/>
        <v>220.58100000000013</v>
      </c>
      <c r="W50" s="10">
        <v>13129.68149871123</v>
      </c>
      <c r="X50" s="10">
        <f t="shared" si="11"/>
        <v>1009.9897590983783</v>
      </c>
      <c r="Z50" s="11">
        <v>9.7289999999999998E-3</v>
      </c>
      <c r="AA50" s="10">
        <v>12513.902</v>
      </c>
      <c r="AB50" s="10">
        <f t="shared" si="2"/>
        <v>676.97999999999956</v>
      </c>
      <c r="AC50" s="10">
        <v>3043.8249999999998</v>
      </c>
      <c r="AD50" s="10">
        <f t="shared" si="3"/>
        <v>165.62999999999965</v>
      </c>
      <c r="AE50" s="10">
        <v>12878.76600828779</v>
      </c>
      <c r="AF50" s="10">
        <f t="shared" si="4"/>
        <v>696.9464031504267</v>
      </c>
    </row>
    <row r="51" spans="1:32" x14ac:dyDescent="0.3">
      <c r="A51" t="s">
        <v>48</v>
      </c>
      <c r="B51" s="11">
        <v>8.0957499999999988E-3</v>
      </c>
      <c r="C51" s="10">
        <f t="shared" si="5"/>
        <v>12444.237500000001</v>
      </c>
      <c r="D51" s="10">
        <v>666.24350000000004</v>
      </c>
      <c r="E51" s="10">
        <v>0</v>
      </c>
      <c r="F51" s="10">
        <v>0</v>
      </c>
      <c r="G51" s="10">
        <f t="shared" si="12"/>
        <v>12444.237500000001</v>
      </c>
      <c r="H51" s="10">
        <f t="shared" si="1"/>
        <v>666.24350000000049</v>
      </c>
      <c r="J51" s="11">
        <v>1.0274000000000005E-2</v>
      </c>
      <c r="K51" s="10">
        <v>12123.245999999999</v>
      </c>
      <c r="L51" s="10">
        <f t="shared" si="6"/>
        <v>406.86899999999878</v>
      </c>
      <c r="M51" s="10">
        <v>2975.8069999999998</v>
      </c>
      <c r="N51" s="10">
        <f t="shared" si="7"/>
        <v>97.916999999999916</v>
      </c>
      <c r="O51" s="10">
        <v>12479.829439714029</v>
      </c>
      <c r="P51" s="10">
        <f t="shared" si="8"/>
        <v>415.18104623695399</v>
      </c>
      <c r="R51" s="11">
        <v>1.2453000000000002E-2</v>
      </c>
      <c r="S51" s="10">
        <v>12190.847</v>
      </c>
      <c r="T51" s="10">
        <f t="shared" si="9"/>
        <v>417.76499999999942</v>
      </c>
      <c r="U51" s="10">
        <v>2987.2289999999998</v>
      </c>
      <c r="V51" s="10">
        <f t="shared" si="10"/>
        <v>109.47499999999991</v>
      </c>
      <c r="W51" s="10">
        <v>12551.505394806234</v>
      </c>
      <c r="X51" s="10">
        <f t="shared" si="11"/>
        <v>431.81365519338215</v>
      </c>
      <c r="Z51" s="11">
        <v>1.6198999999999998E-2</v>
      </c>
      <c r="AA51" s="10">
        <v>12741.279</v>
      </c>
      <c r="AB51" s="10">
        <f t="shared" si="2"/>
        <v>904.35699999999997</v>
      </c>
      <c r="AC51" s="10">
        <v>3066.7629999999999</v>
      </c>
      <c r="AD51" s="10">
        <f t="shared" si="3"/>
        <v>188.56799999999976</v>
      </c>
      <c r="AE51" s="10">
        <v>13105.160275784878</v>
      </c>
      <c r="AF51" s="10">
        <f t="shared" si="4"/>
        <v>923.34067064751434</v>
      </c>
    </row>
    <row r="52" spans="1:32" x14ac:dyDescent="0.3">
      <c r="A52" t="s">
        <v>49</v>
      </c>
      <c r="B52" s="11">
        <v>1.0716249999999983E-2</v>
      </c>
      <c r="C52" s="10">
        <f t="shared" si="5"/>
        <v>12578.286</v>
      </c>
      <c r="D52" s="10">
        <v>800.29199999999992</v>
      </c>
      <c r="E52" s="10">
        <v>0</v>
      </c>
      <c r="F52" s="10">
        <v>0</v>
      </c>
      <c r="G52" s="10">
        <f t="shared" si="12"/>
        <v>12578.286</v>
      </c>
      <c r="H52" s="10">
        <f t="shared" si="1"/>
        <v>800.29199999999946</v>
      </c>
      <c r="J52" s="11">
        <v>9.9299999999999944E-3</v>
      </c>
      <c r="K52" s="10">
        <v>12117.201999999999</v>
      </c>
      <c r="L52" s="10">
        <f t="shared" si="6"/>
        <v>400.82499999999891</v>
      </c>
      <c r="M52" s="10">
        <v>2975.5749999999998</v>
      </c>
      <c r="N52" s="10">
        <f t="shared" si="7"/>
        <v>97.684999999999945</v>
      </c>
      <c r="O52" s="10">
        <v>12473.65882210292</v>
      </c>
      <c r="P52" s="10">
        <f t="shared" si="8"/>
        <v>409.01042862584472</v>
      </c>
      <c r="R52" s="11">
        <v>1.1327000000000004E-2</v>
      </c>
      <c r="S52" s="10">
        <v>12221.031999999999</v>
      </c>
      <c r="T52" s="10">
        <f t="shared" si="9"/>
        <v>447.94999999999891</v>
      </c>
      <c r="U52" s="10">
        <v>2971.2660000000001</v>
      </c>
      <c r="V52" s="10">
        <f t="shared" si="10"/>
        <v>93.512000000000171</v>
      </c>
      <c r="W52" s="10">
        <v>12576.327463847463</v>
      </c>
      <c r="X52" s="10">
        <f t="shared" si="11"/>
        <v>456.63572423461119</v>
      </c>
      <c r="Z52" s="11">
        <v>7.6000000000000009E-3</v>
      </c>
      <c r="AA52" s="10">
        <v>12290.171</v>
      </c>
      <c r="AB52" s="10">
        <f t="shared" si="2"/>
        <v>453.2489999999998</v>
      </c>
      <c r="AC52" s="10">
        <v>2983.4459999999999</v>
      </c>
      <c r="AD52" s="10">
        <f t="shared" si="3"/>
        <v>105.25099999999975</v>
      </c>
      <c r="AE52" s="10">
        <v>12646.175675407843</v>
      </c>
      <c r="AF52" s="10">
        <f t="shared" si="4"/>
        <v>464.3560702704799</v>
      </c>
    </row>
    <row r="53" spans="1:32" x14ac:dyDescent="0.3">
      <c r="A53" t="s">
        <v>50</v>
      </c>
      <c r="B53" s="11">
        <v>1.1581750000000002E-2</v>
      </c>
      <c r="C53" s="10">
        <f t="shared" si="5"/>
        <v>12756.3645</v>
      </c>
      <c r="D53" s="10">
        <v>978.37049999999999</v>
      </c>
      <c r="E53" s="10">
        <v>0</v>
      </c>
      <c r="F53" s="10">
        <v>0</v>
      </c>
      <c r="G53" s="10">
        <f t="shared" si="12"/>
        <v>12756.3645</v>
      </c>
      <c r="H53" s="10">
        <f t="shared" si="1"/>
        <v>978.37049999999908</v>
      </c>
      <c r="J53" s="11">
        <v>1.1914999999999995E-2</v>
      </c>
      <c r="K53" s="10">
        <v>12281.486000000001</v>
      </c>
      <c r="L53" s="10">
        <f t="shared" si="6"/>
        <v>565.10900000000038</v>
      </c>
      <c r="M53" s="10">
        <v>3017.9459999999999</v>
      </c>
      <c r="N53" s="10">
        <f t="shared" si="7"/>
        <v>140.05600000000004</v>
      </c>
      <c r="O53" s="10">
        <v>12642.787315748059</v>
      </c>
      <c r="P53" s="10">
        <f t="shared" si="8"/>
        <v>578.13892227098404</v>
      </c>
      <c r="R53" s="11">
        <v>1.2834000000000002E-2</v>
      </c>
      <c r="S53" s="10">
        <v>12278.678</v>
      </c>
      <c r="T53" s="10">
        <f t="shared" si="9"/>
        <v>505.59599999999955</v>
      </c>
      <c r="U53" s="10">
        <v>3001.105</v>
      </c>
      <c r="V53" s="10">
        <f t="shared" si="10"/>
        <v>123.35100000000011</v>
      </c>
      <c r="W53" s="10">
        <v>12638.996499914263</v>
      </c>
      <c r="X53" s="10">
        <f t="shared" si="11"/>
        <v>519.30476030141108</v>
      </c>
      <c r="Z53" s="11">
        <v>9.7970000000000002E-3</v>
      </c>
      <c r="AA53" s="10">
        <v>12454.778</v>
      </c>
      <c r="AB53" s="10">
        <f t="shared" si="2"/>
        <v>617.85599999999977</v>
      </c>
      <c r="AC53" s="10">
        <v>3021.7330000000002</v>
      </c>
      <c r="AD53" s="10">
        <f t="shared" si="3"/>
        <v>143.53800000000001</v>
      </c>
      <c r="AE53" s="10">
        <v>12815.724757179518</v>
      </c>
      <c r="AF53" s="10">
        <f t="shared" si="4"/>
        <v>633.90515204215444</v>
      </c>
    </row>
    <row r="54" spans="1:32" x14ac:dyDescent="0.3">
      <c r="A54" t="s">
        <v>51</v>
      </c>
      <c r="B54" s="11">
        <v>8.9612500000000005E-3</v>
      </c>
      <c r="C54" s="10">
        <f t="shared" si="5"/>
        <v>12454.538500000001</v>
      </c>
      <c r="D54" s="10">
        <v>676.54449999999997</v>
      </c>
      <c r="E54" s="10">
        <v>0</v>
      </c>
      <c r="F54" s="10">
        <v>0</v>
      </c>
      <c r="G54" s="10">
        <f t="shared" si="12"/>
        <v>12454.538500000001</v>
      </c>
      <c r="H54" s="10">
        <f t="shared" si="1"/>
        <v>676.54449999999997</v>
      </c>
      <c r="J54" s="11">
        <v>1.8157E-2</v>
      </c>
      <c r="K54" s="10">
        <v>12465.978999999999</v>
      </c>
      <c r="L54" s="10">
        <f t="shared" si="6"/>
        <v>749.60199999999895</v>
      </c>
      <c r="M54" s="10">
        <v>3058.2130000000002</v>
      </c>
      <c r="N54" s="10">
        <f t="shared" si="7"/>
        <v>180.32300000000032</v>
      </c>
      <c r="O54" s="10">
        <v>12835.626170226757</v>
      </c>
      <c r="P54" s="10">
        <f t="shared" si="8"/>
        <v>770.97777674968165</v>
      </c>
      <c r="R54" s="11">
        <v>1.8276999999999995E-2</v>
      </c>
      <c r="S54" s="10">
        <v>12448.727000000001</v>
      </c>
      <c r="T54" s="10">
        <f t="shared" si="9"/>
        <v>675.64500000000044</v>
      </c>
      <c r="U54" s="10">
        <v>3034.8910000000001</v>
      </c>
      <c r="V54" s="10">
        <f t="shared" si="10"/>
        <v>157.13700000000017</v>
      </c>
      <c r="W54" s="10">
        <v>12813.327721650219</v>
      </c>
      <c r="X54" s="10">
        <f t="shared" si="11"/>
        <v>693.63598203736728</v>
      </c>
      <c r="Z54" s="11">
        <v>1.3717E-2</v>
      </c>
      <c r="AA54" s="10">
        <v>12633.337</v>
      </c>
      <c r="AB54" s="10">
        <f t="shared" si="2"/>
        <v>796.41499999999905</v>
      </c>
      <c r="AC54" s="10">
        <v>3074.6439999999998</v>
      </c>
      <c r="AD54" s="10">
        <f t="shared" si="3"/>
        <v>196.44899999999961</v>
      </c>
      <c r="AE54" s="10">
        <v>13002.101348716868</v>
      </c>
      <c r="AF54" s="10">
        <f t="shared" si="4"/>
        <v>820.28174357950411</v>
      </c>
    </row>
    <row r="55" spans="1:32" x14ac:dyDescent="0.3">
      <c r="A55" t="s">
        <v>52</v>
      </c>
      <c r="B55" s="11">
        <v>1.7179E-2</v>
      </c>
      <c r="C55" s="10">
        <f t="shared" si="5"/>
        <v>13277.367750000001</v>
      </c>
      <c r="D55" s="10">
        <v>1499.3737500000002</v>
      </c>
      <c r="E55" s="10">
        <v>0</v>
      </c>
      <c r="F55" s="10">
        <v>0</v>
      </c>
      <c r="G55" s="10">
        <f t="shared" si="12"/>
        <v>13277.367750000001</v>
      </c>
      <c r="H55" s="10">
        <f t="shared" si="1"/>
        <v>1499.3737500000007</v>
      </c>
      <c r="J55" s="11">
        <v>1.1826999999999997E-2</v>
      </c>
      <c r="K55" s="10">
        <v>12211.040999999999</v>
      </c>
      <c r="L55" s="10">
        <f t="shared" si="6"/>
        <v>494.66399999999885</v>
      </c>
      <c r="M55" s="10">
        <v>2999.4920000000002</v>
      </c>
      <c r="N55" s="10">
        <f t="shared" si="7"/>
        <v>121.60200000000032</v>
      </c>
      <c r="O55" s="10">
        <v>12573.973155810776</v>
      </c>
      <c r="P55" s="10">
        <f t="shared" si="8"/>
        <v>509.32476233370107</v>
      </c>
      <c r="R55" s="11">
        <v>1.3484000000000003E-2</v>
      </c>
      <c r="S55" s="10">
        <v>12273.859</v>
      </c>
      <c r="T55" s="10">
        <f t="shared" si="9"/>
        <v>500.77700000000004</v>
      </c>
      <c r="U55" s="10">
        <v>3002.2020000000002</v>
      </c>
      <c r="V55" s="10">
        <f t="shared" si="10"/>
        <v>124.44800000000032</v>
      </c>
      <c r="W55" s="10">
        <v>12635.156617828883</v>
      </c>
      <c r="X55" s="10">
        <f t="shared" si="11"/>
        <v>515.46487821603114</v>
      </c>
      <c r="Z55" s="11">
        <v>1.1055999999999996E-2</v>
      </c>
      <c r="AA55" s="10">
        <v>12443.14</v>
      </c>
      <c r="AB55" s="10">
        <f t="shared" si="2"/>
        <v>606.21799999999894</v>
      </c>
      <c r="AC55" s="10">
        <v>3021.6819999999998</v>
      </c>
      <c r="AD55" s="10">
        <f t="shared" si="3"/>
        <v>143.48699999999963</v>
      </c>
      <c r="AE55" s="10">
        <v>12804.776263907308</v>
      </c>
      <c r="AF55" s="10">
        <f t="shared" si="4"/>
        <v>622.95665876994462</v>
      </c>
    </row>
    <row r="56" spans="1:32" x14ac:dyDescent="0.3">
      <c r="A56" t="s">
        <v>53</v>
      </c>
      <c r="B56" s="11">
        <v>1.307875E-2</v>
      </c>
      <c r="C56" s="10">
        <f t="shared" si="5"/>
        <v>12976.605</v>
      </c>
      <c r="D56" s="10">
        <v>1198.6109999999994</v>
      </c>
      <c r="E56" s="10">
        <v>0</v>
      </c>
      <c r="F56" s="10">
        <v>0</v>
      </c>
      <c r="G56" s="10">
        <f t="shared" si="12"/>
        <v>12976.605</v>
      </c>
      <c r="H56" s="10">
        <f t="shared" si="1"/>
        <v>1198.610999999999</v>
      </c>
      <c r="J56" s="11">
        <v>1.6458999999999994E-2</v>
      </c>
      <c r="K56" s="10">
        <v>12439.775</v>
      </c>
      <c r="L56" s="10">
        <f t="shared" si="6"/>
        <v>723.39799999999923</v>
      </c>
      <c r="M56" s="10">
        <v>3071.3649999999998</v>
      </c>
      <c r="N56" s="10">
        <f t="shared" si="7"/>
        <v>193.47499999999991</v>
      </c>
      <c r="O56" s="10">
        <v>12812.695788775522</v>
      </c>
      <c r="P56" s="10">
        <f t="shared" si="8"/>
        <v>748.04739529844665</v>
      </c>
      <c r="R56" s="11">
        <v>1.6418000000000002E-2</v>
      </c>
      <c r="S56" s="10">
        <v>12454.724</v>
      </c>
      <c r="T56" s="10">
        <f t="shared" si="9"/>
        <v>681.64199999999983</v>
      </c>
      <c r="U56" s="10">
        <v>3068.9160000000002</v>
      </c>
      <c r="V56" s="10">
        <f t="shared" si="10"/>
        <v>191.16200000000026</v>
      </c>
      <c r="W56" s="10">
        <v>12827.252056899482</v>
      </c>
      <c r="X56" s="10">
        <f t="shared" si="11"/>
        <v>707.56031728663038</v>
      </c>
      <c r="Z56" s="11">
        <v>1.7607999999999999E-2</v>
      </c>
      <c r="AA56" s="10">
        <v>12806.324000000001</v>
      </c>
      <c r="AB56" s="10">
        <f t="shared" si="2"/>
        <v>969.40200000000004</v>
      </c>
      <c r="AC56" s="10">
        <v>3113.819</v>
      </c>
      <c r="AD56" s="10">
        <f t="shared" si="3"/>
        <v>235.6239999999998</v>
      </c>
      <c r="AE56" s="10">
        <v>13179.335911527562</v>
      </c>
      <c r="AF56" s="10">
        <f t="shared" si="4"/>
        <v>997.51630639019822</v>
      </c>
    </row>
    <row r="57" spans="1:32" x14ac:dyDescent="0.3">
      <c r="A57" t="s">
        <v>54</v>
      </c>
      <c r="B57" s="11">
        <v>8.6307500000000013E-3</v>
      </c>
      <c r="C57" s="10">
        <f t="shared" si="5"/>
        <v>12682.454000000002</v>
      </c>
      <c r="D57" s="10">
        <v>904.46</v>
      </c>
      <c r="E57" s="10">
        <v>0</v>
      </c>
      <c r="F57" s="10">
        <v>0</v>
      </c>
      <c r="G57" s="10">
        <f t="shared" si="12"/>
        <v>12682.454000000002</v>
      </c>
      <c r="H57" s="10">
        <f t="shared" si="1"/>
        <v>904.46000000000095</v>
      </c>
      <c r="J57" s="11">
        <v>2.0440999999999994E-2</v>
      </c>
      <c r="K57" s="10">
        <v>12494.575999999999</v>
      </c>
      <c r="L57" s="10">
        <f t="shared" si="6"/>
        <v>778.1989999999987</v>
      </c>
      <c r="M57" s="10">
        <v>3072.8939999999998</v>
      </c>
      <c r="N57" s="10">
        <f t="shared" si="7"/>
        <v>195.00399999999991</v>
      </c>
      <c r="O57" s="10">
        <v>12866.369463688505</v>
      </c>
      <c r="P57" s="10">
        <f t="shared" si="8"/>
        <v>801.72107021142983</v>
      </c>
      <c r="R57" s="11">
        <v>2.2725000000000002E-2</v>
      </c>
      <c r="S57" s="10">
        <v>12654.191999999999</v>
      </c>
      <c r="T57" s="10">
        <f t="shared" si="9"/>
        <v>881.10999999999876</v>
      </c>
      <c r="U57" s="10">
        <v>3098.4070000000002</v>
      </c>
      <c r="V57" s="10">
        <f t="shared" si="10"/>
        <v>220.65300000000025</v>
      </c>
      <c r="W57" s="10">
        <v>13027.996818794247</v>
      </c>
      <c r="X57" s="10">
        <f t="shared" si="11"/>
        <v>908.30507918139483</v>
      </c>
      <c r="Z57" s="11">
        <v>8.5180000000000013E-3</v>
      </c>
      <c r="AA57" s="10">
        <v>12369.296</v>
      </c>
      <c r="AB57" s="10">
        <f t="shared" si="2"/>
        <v>532.3739999999998</v>
      </c>
      <c r="AC57" s="10">
        <v>3004.0309999999999</v>
      </c>
      <c r="AD57" s="10">
        <f t="shared" si="3"/>
        <v>125.83599999999979</v>
      </c>
      <c r="AE57" s="10">
        <v>12728.852492843847</v>
      </c>
      <c r="AF57" s="10">
        <f t="shared" si="4"/>
        <v>547.03288770648396</v>
      </c>
    </row>
    <row r="58" spans="1:32" x14ac:dyDescent="0.3">
      <c r="A58" t="s">
        <v>55</v>
      </c>
      <c r="B58" s="11">
        <v>9.7627499999999867E-3</v>
      </c>
      <c r="C58" s="10">
        <f t="shared" si="5"/>
        <v>12594.48725</v>
      </c>
      <c r="D58" s="10">
        <v>816.49324999999999</v>
      </c>
      <c r="E58" s="10">
        <v>0</v>
      </c>
      <c r="F58" s="10">
        <v>0</v>
      </c>
      <c r="G58" s="10">
        <f t="shared" si="12"/>
        <v>12594.48725</v>
      </c>
      <c r="H58" s="10">
        <f t="shared" si="1"/>
        <v>816.49324999999953</v>
      </c>
      <c r="J58" s="11">
        <v>2.6126999999999997E-2</v>
      </c>
      <c r="K58" s="10">
        <v>12779.678</v>
      </c>
      <c r="L58" s="10">
        <f t="shared" si="6"/>
        <v>1063.3009999999995</v>
      </c>
      <c r="M58" s="10">
        <v>3125.5720000000001</v>
      </c>
      <c r="N58" s="10">
        <f t="shared" si="7"/>
        <v>247.68200000000024</v>
      </c>
      <c r="O58" s="10">
        <v>13156.120055666412</v>
      </c>
      <c r="P58" s="10">
        <f t="shared" si="8"/>
        <v>1091.4716621893367</v>
      </c>
      <c r="R58" s="11">
        <v>2.9203E-2</v>
      </c>
      <c r="S58" s="10">
        <v>12860.031999999999</v>
      </c>
      <c r="T58" s="10">
        <f t="shared" si="9"/>
        <v>1086.9499999999989</v>
      </c>
      <c r="U58" s="10">
        <v>3141.1280000000002</v>
      </c>
      <c r="V58" s="10">
        <f t="shared" si="10"/>
        <v>263.37400000000025</v>
      </c>
      <c r="W58" s="10">
        <v>13237.624108646723</v>
      </c>
      <c r="X58" s="10">
        <f t="shared" si="11"/>
        <v>1117.9323690338715</v>
      </c>
      <c r="Z58" s="11">
        <v>1.5424E-2</v>
      </c>
      <c r="AA58" s="10">
        <v>12899.944</v>
      </c>
      <c r="AB58" s="10">
        <f t="shared" si="2"/>
        <v>1063.021999999999</v>
      </c>
      <c r="AC58" s="10">
        <v>3136.6779999999999</v>
      </c>
      <c r="AD58" s="10">
        <f t="shared" si="3"/>
        <v>258.48299999999972</v>
      </c>
      <c r="AE58" s="10">
        <v>13275.816512697817</v>
      </c>
      <c r="AF58" s="10">
        <f t="shared" si="4"/>
        <v>1093.9969075604531</v>
      </c>
    </row>
    <row r="59" spans="1:32" x14ac:dyDescent="0.3">
      <c r="A59" t="s">
        <v>56</v>
      </c>
      <c r="B59" s="11">
        <v>8.0837500000000076E-3</v>
      </c>
      <c r="C59" s="10">
        <f t="shared" si="5"/>
        <v>12267.177</v>
      </c>
      <c r="D59" s="10">
        <v>489.18299999999999</v>
      </c>
      <c r="E59" s="10">
        <v>0</v>
      </c>
      <c r="F59" s="10">
        <v>0</v>
      </c>
      <c r="G59" s="10">
        <f t="shared" si="12"/>
        <v>12267.177</v>
      </c>
      <c r="H59" s="10">
        <f t="shared" si="1"/>
        <v>489.18299999999908</v>
      </c>
      <c r="J59" s="11">
        <v>1.0452000000000003E-2</v>
      </c>
      <c r="K59" s="10">
        <v>12114.055</v>
      </c>
      <c r="L59" s="10">
        <f t="shared" si="6"/>
        <v>397.67799999999988</v>
      </c>
      <c r="M59" s="10">
        <v>2984.8389999999999</v>
      </c>
      <c r="N59" s="10">
        <f t="shared" si="7"/>
        <v>106.94900000000007</v>
      </c>
      <c r="O59" s="10">
        <v>12474.636720879249</v>
      </c>
      <c r="P59" s="10">
        <f t="shared" si="8"/>
        <v>409.98832740217404</v>
      </c>
      <c r="R59" s="11">
        <v>9.8070000000000032E-3</v>
      </c>
      <c r="S59" s="10">
        <v>12132.137000000001</v>
      </c>
      <c r="T59" s="10">
        <f t="shared" si="9"/>
        <v>359.05500000000029</v>
      </c>
      <c r="U59" s="10">
        <v>2986.1590000000001</v>
      </c>
      <c r="V59" s="10">
        <f t="shared" si="10"/>
        <v>108.4050000000002</v>
      </c>
      <c r="W59" s="10">
        <v>12488.935639023888</v>
      </c>
      <c r="X59" s="10">
        <f t="shared" si="11"/>
        <v>369.24389941103618</v>
      </c>
      <c r="Z59" s="11">
        <v>6.4280000000000014E-3</v>
      </c>
      <c r="AA59" s="10">
        <v>12230.669</v>
      </c>
      <c r="AB59" s="10">
        <f t="shared" si="2"/>
        <v>393.74699999999939</v>
      </c>
      <c r="AC59" s="10">
        <v>2973.864</v>
      </c>
      <c r="AD59" s="10">
        <f t="shared" si="3"/>
        <v>95.668999999999869</v>
      </c>
      <c r="AE59" s="10">
        <v>12580.262159508482</v>
      </c>
      <c r="AF59" s="10">
        <f t="shared" si="4"/>
        <v>398.4425543711186</v>
      </c>
    </row>
    <row r="60" spans="1:32" x14ac:dyDescent="0.3">
      <c r="A60" t="s">
        <v>57</v>
      </c>
      <c r="B60" s="11">
        <v>1.6139000000000001E-2</v>
      </c>
      <c r="C60" s="10">
        <f t="shared" si="5"/>
        <v>12888.454750000001</v>
      </c>
      <c r="D60" s="10">
        <v>1110.4607499999997</v>
      </c>
      <c r="E60" s="10">
        <v>0</v>
      </c>
      <c r="F60" s="10">
        <v>0</v>
      </c>
      <c r="G60" s="10">
        <f t="shared" si="12"/>
        <v>12888.454750000001</v>
      </c>
      <c r="H60" s="10">
        <f t="shared" si="1"/>
        <v>1110.4607500000002</v>
      </c>
      <c r="J60" s="11">
        <v>1.7135000000000004E-2</v>
      </c>
      <c r="K60" s="10">
        <v>12362.058999999999</v>
      </c>
      <c r="L60" s="10">
        <f t="shared" si="6"/>
        <v>645.68199999999888</v>
      </c>
      <c r="M60" s="10">
        <v>3039.6979999999999</v>
      </c>
      <c r="N60" s="10">
        <f t="shared" si="7"/>
        <v>161.80799999999999</v>
      </c>
      <c r="O60" s="10">
        <v>12730.289338843992</v>
      </c>
      <c r="P60" s="10">
        <f t="shared" si="8"/>
        <v>665.64094536691664</v>
      </c>
      <c r="R60" s="11">
        <v>1.7223999999999996E-2</v>
      </c>
      <c r="S60" s="10">
        <v>12325.210999999999</v>
      </c>
      <c r="T60" s="10">
        <f t="shared" si="9"/>
        <v>552.128999999999</v>
      </c>
      <c r="U60" s="10">
        <v>3022.1979999999999</v>
      </c>
      <c r="V60" s="10">
        <f t="shared" si="10"/>
        <v>144.44399999999996</v>
      </c>
      <c r="W60" s="10">
        <v>12690.331238613315</v>
      </c>
      <c r="X60" s="10">
        <f t="shared" si="11"/>
        <v>570.63949900046282</v>
      </c>
      <c r="Z60" s="11">
        <v>1.2582999999999997E-2</v>
      </c>
      <c r="AA60" s="10">
        <v>12501.046</v>
      </c>
      <c r="AB60" s="10">
        <f t="shared" si="2"/>
        <v>664.1239999999998</v>
      </c>
      <c r="AC60" s="10">
        <v>3059.8449999999998</v>
      </c>
      <c r="AD60" s="10">
        <f t="shared" si="3"/>
        <v>181.64999999999964</v>
      </c>
      <c r="AE60" s="10">
        <v>12860.256899008084</v>
      </c>
      <c r="AF60" s="10">
        <f t="shared" si="4"/>
        <v>678.43729387072017</v>
      </c>
    </row>
    <row r="61" spans="1:32" x14ac:dyDescent="0.3">
      <c r="A61" t="s">
        <v>58</v>
      </c>
      <c r="B61" s="11">
        <v>1.060025E-2</v>
      </c>
      <c r="C61" s="10">
        <f t="shared" si="5"/>
        <v>12577.79025</v>
      </c>
      <c r="D61" s="10">
        <v>799.79624999999987</v>
      </c>
      <c r="E61" s="10">
        <v>0</v>
      </c>
      <c r="F61" s="10">
        <v>0</v>
      </c>
      <c r="G61" s="10">
        <f t="shared" si="12"/>
        <v>12577.79025</v>
      </c>
      <c r="H61" s="10">
        <f t="shared" si="1"/>
        <v>799.79624999999942</v>
      </c>
      <c r="J61" s="11">
        <v>1.3398999999999994E-2</v>
      </c>
      <c r="K61" s="10">
        <v>12237.106</v>
      </c>
      <c r="L61" s="10">
        <f t="shared" si="6"/>
        <v>520.72899999999936</v>
      </c>
      <c r="M61" s="10">
        <v>2997.5059999999999</v>
      </c>
      <c r="N61" s="10">
        <f t="shared" si="7"/>
        <v>119.61599999999999</v>
      </c>
      <c r="O61" s="10">
        <v>12595.500755507579</v>
      </c>
      <c r="P61" s="10">
        <f t="shared" si="8"/>
        <v>530.85236203050408</v>
      </c>
      <c r="R61" s="11">
        <v>1.2113000000000002E-2</v>
      </c>
      <c r="S61" s="10">
        <v>12255.130999999999</v>
      </c>
      <c r="T61" s="10">
        <f t="shared" si="9"/>
        <v>482.04899999999907</v>
      </c>
      <c r="U61" s="10">
        <v>3004.018</v>
      </c>
      <c r="V61" s="10">
        <f t="shared" si="10"/>
        <v>126.26400000000012</v>
      </c>
      <c r="W61" s="10">
        <v>12617.93802376145</v>
      </c>
      <c r="X61" s="10">
        <f t="shared" si="11"/>
        <v>498.24628414859762</v>
      </c>
      <c r="Z61" s="11">
        <v>7.3190000000000009E-3</v>
      </c>
      <c r="AA61" s="10">
        <v>12279.71</v>
      </c>
      <c r="AB61" s="10">
        <f t="shared" si="2"/>
        <v>442.78799999999865</v>
      </c>
      <c r="AC61" s="10">
        <v>2988.5459999999998</v>
      </c>
      <c r="AD61" s="10">
        <f t="shared" si="3"/>
        <v>110.35099999999966</v>
      </c>
      <c r="AE61" s="10">
        <v>12638.144044052353</v>
      </c>
      <c r="AF61" s="10">
        <f t="shared" si="4"/>
        <v>456.32443891498951</v>
      </c>
    </row>
    <row r="62" spans="1:32" x14ac:dyDescent="0.3">
      <c r="A62" t="s">
        <v>59</v>
      </c>
      <c r="B62" s="11">
        <v>1.4842250000000001E-2</v>
      </c>
      <c r="C62" s="10">
        <f t="shared" si="5"/>
        <v>12746.512500000001</v>
      </c>
      <c r="D62" s="10">
        <v>968.51849999999968</v>
      </c>
      <c r="E62" s="10">
        <v>0</v>
      </c>
      <c r="F62" s="10">
        <v>0</v>
      </c>
      <c r="G62" s="10">
        <f t="shared" si="12"/>
        <v>12746.512500000001</v>
      </c>
      <c r="H62" s="10">
        <f t="shared" si="1"/>
        <v>968.51850000000013</v>
      </c>
      <c r="J62" s="11">
        <v>1.3194999999999998E-2</v>
      </c>
      <c r="K62" s="10">
        <v>12329.007</v>
      </c>
      <c r="L62" s="10">
        <f t="shared" si="6"/>
        <v>612.6299999999992</v>
      </c>
      <c r="M62" s="10">
        <v>3013.5189999999998</v>
      </c>
      <c r="N62" s="10">
        <f t="shared" si="7"/>
        <v>135.62899999999991</v>
      </c>
      <c r="O62" s="10">
        <v>12686.897542119981</v>
      </c>
      <c r="P62" s="10">
        <f t="shared" si="8"/>
        <v>622.24914864290622</v>
      </c>
      <c r="R62" s="11">
        <v>1.2345000000000002E-2</v>
      </c>
      <c r="S62" s="10">
        <v>12339.581</v>
      </c>
      <c r="T62" s="10">
        <f t="shared" si="9"/>
        <v>566.4989999999998</v>
      </c>
      <c r="U62" s="10">
        <v>2991.895</v>
      </c>
      <c r="V62" s="10">
        <f t="shared" si="10"/>
        <v>114.14100000000008</v>
      </c>
      <c r="W62" s="10">
        <v>12692.827792390355</v>
      </c>
      <c r="X62" s="10">
        <f t="shared" si="11"/>
        <v>573.13605277750321</v>
      </c>
      <c r="Z62" s="11">
        <v>1.7542000000000002E-2</v>
      </c>
      <c r="AA62" s="10">
        <v>12715.347</v>
      </c>
      <c r="AB62" s="10">
        <f t="shared" si="2"/>
        <v>878.42499999999927</v>
      </c>
      <c r="AC62" s="10">
        <v>3100.808</v>
      </c>
      <c r="AD62" s="10">
        <f t="shared" si="3"/>
        <v>222.61299999999983</v>
      </c>
      <c r="AE62" s="10">
        <v>13081.384339655531</v>
      </c>
      <c r="AF62" s="10">
        <f t="shared" si="4"/>
        <v>899.56473451816782</v>
      </c>
    </row>
    <row r="63" spans="1:32" x14ac:dyDescent="0.3">
      <c r="A63" t="s">
        <v>60</v>
      </c>
      <c r="B63" s="11">
        <v>1.0872E-2</v>
      </c>
      <c r="C63" s="10">
        <f t="shared" si="5"/>
        <v>12513.159750000001</v>
      </c>
      <c r="D63" s="10">
        <v>735.16574999999966</v>
      </c>
      <c r="E63" s="10">
        <v>0</v>
      </c>
      <c r="F63" s="10">
        <v>0</v>
      </c>
      <c r="G63" s="10">
        <f t="shared" si="12"/>
        <v>12513.159750000001</v>
      </c>
      <c r="H63" s="10">
        <f t="shared" si="1"/>
        <v>735.16575000000012</v>
      </c>
      <c r="J63" s="11">
        <v>1.9869000000000005E-2</v>
      </c>
      <c r="K63" s="10">
        <v>12548.726000000001</v>
      </c>
      <c r="L63" s="10">
        <f t="shared" si="6"/>
        <v>832.34900000000016</v>
      </c>
      <c r="M63" s="10">
        <v>3092.8719999999998</v>
      </c>
      <c r="N63" s="10">
        <f t="shared" si="7"/>
        <v>214.98199999999997</v>
      </c>
      <c r="O63" s="10">
        <v>12924.255546508666</v>
      </c>
      <c r="P63" s="10">
        <f t="shared" si="8"/>
        <v>859.60715303159122</v>
      </c>
      <c r="R63" s="11">
        <v>2.0852999999999997E-2</v>
      </c>
      <c r="S63" s="10">
        <v>12497.982</v>
      </c>
      <c r="T63" s="10">
        <f t="shared" si="9"/>
        <v>724.89999999999964</v>
      </c>
      <c r="U63" s="10">
        <v>3063.808</v>
      </c>
      <c r="V63" s="10">
        <f t="shared" si="10"/>
        <v>186.05400000000009</v>
      </c>
      <c r="W63" s="10">
        <v>12867.764402526687</v>
      </c>
      <c r="X63" s="10">
        <f t="shared" si="11"/>
        <v>748.0726629138353</v>
      </c>
      <c r="Z63" s="11">
        <v>1.3162E-2</v>
      </c>
      <c r="AA63" s="10">
        <v>12633.337</v>
      </c>
      <c r="AB63" s="10">
        <f t="shared" si="2"/>
        <v>796.41499999999905</v>
      </c>
      <c r="AC63" s="10">
        <v>3036.19</v>
      </c>
      <c r="AD63" s="10">
        <f t="shared" si="3"/>
        <v>157.99499999999989</v>
      </c>
      <c r="AE63" s="10">
        <v>12990.979300665713</v>
      </c>
      <c r="AF63" s="10">
        <f t="shared" si="4"/>
        <v>809.1596955283494</v>
      </c>
    </row>
    <row r="64" spans="1:32" x14ac:dyDescent="0.3">
      <c r="A64" t="s">
        <v>61</v>
      </c>
      <c r="B64" s="11">
        <v>1.1169750000000003E-2</v>
      </c>
      <c r="C64" s="10">
        <f t="shared" si="5"/>
        <v>12487.288</v>
      </c>
      <c r="D64" s="10">
        <v>709.29399999999987</v>
      </c>
      <c r="E64" s="10">
        <v>0</v>
      </c>
      <c r="F64" s="10">
        <v>0</v>
      </c>
      <c r="G64" s="10">
        <f t="shared" si="12"/>
        <v>12487.288</v>
      </c>
      <c r="H64" s="10">
        <f t="shared" si="1"/>
        <v>709.29399999999987</v>
      </c>
      <c r="J64" s="11">
        <v>1.9274000000000006E-2</v>
      </c>
      <c r="K64" s="10">
        <v>12461.151</v>
      </c>
      <c r="L64" s="10">
        <f t="shared" si="6"/>
        <v>744.77399999999943</v>
      </c>
      <c r="M64" s="10">
        <v>3041.2689999999998</v>
      </c>
      <c r="N64" s="10">
        <f t="shared" si="7"/>
        <v>163.37899999999991</v>
      </c>
      <c r="O64" s="10">
        <v>12826.486634655532</v>
      </c>
      <c r="P64" s="10">
        <f t="shared" si="8"/>
        <v>761.83824117845688</v>
      </c>
      <c r="R64" s="11">
        <v>1.9661999999999999E-2</v>
      </c>
      <c r="S64" s="10">
        <v>12508.696</v>
      </c>
      <c r="T64" s="10">
        <f t="shared" si="9"/>
        <v>735.61399999999958</v>
      </c>
      <c r="U64" s="10">
        <v>3062.386</v>
      </c>
      <c r="V64" s="10">
        <f t="shared" si="10"/>
        <v>184.63200000000006</v>
      </c>
      <c r="W64" s="10">
        <v>12877.154292673362</v>
      </c>
      <c r="X64" s="10">
        <f t="shared" si="11"/>
        <v>757.46255306050989</v>
      </c>
      <c r="Z64" s="11">
        <v>9.8320000000000005E-3</v>
      </c>
      <c r="AA64" s="10">
        <v>12391.808999999999</v>
      </c>
      <c r="AB64" s="10">
        <f t="shared" si="2"/>
        <v>554.88699999999881</v>
      </c>
      <c r="AC64" s="10">
        <v>3012.0509999999999</v>
      </c>
      <c r="AD64" s="10">
        <f t="shared" si="3"/>
        <v>133.85599999999977</v>
      </c>
      <c r="AE64" s="10">
        <v>12752.622534956565</v>
      </c>
      <c r="AF64" s="10">
        <f t="shared" si="4"/>
        <v>570.80292981920138</v>
      </c>
    </row>
    <row r="65" spans="1:32" x14ac:dyDescent="0.3">
      <c r="A65" t="s">
        <v>62</v>
      </c>
      <c r="B65" s="11">
        <v>1.1994000000000005E-2</v>
      </c>
      <c r="C65" s="10">
        <f t="shared" si="5"/>
        <v>12767.57375</v>
      </c>
      <c r="D65" s="10">
        <v>989.57974999999988</v>
      </c>
      <c r="E65" s="10">
        <v>0</v>
      </c>
      <c r="F65" s="10">
        <v>0</v>
      </c>
      <c r="G65" s="10">
        <f t="shared" si="12"/>
        <v>12767.57375</v>
      </c>
      <c r="H65" s="10">
        <f t="shared" si="1"/>
        <v>989.57974999999897</v>
      </c>
      <c r="J65" s="11">
        <v>1.5733000000000004E-2</v>
      </c>
      <c r="K65" s="10">
        <v>12314.055</v>
      </c>
      <c r="L65" s="10">
        <f t="shared" si="6"/>
        <v>597.67799999999988</v>
      </c>
      <c r="M65" s="10">
        <v>3004.3870000000002</v>
      </c>
      <c r="N65" s="10">
        <f t="shared" si="7"/>
        <v>126.4970000000003</v>
      </c>
      <c r="O65" s="10">
        <v>12675.262986967726</v>
      </c>
      <c r="P65" s="10">
        <f t="shared" si="8"/>
        <v>610.6145934906508</v>
      </c>
      <c r="R65" s="11">
        <v>1.7512E-2</v>
      </c>
      <c r="S65" s="10">
        <v>12373.42</v>
      </c>
      <c r="T65" s="10">
        <f t="shared" si="9"/>
        <v>600.33799999999974</v>
      </c>
      <c r="U65" s="10">
        <v>3000.011</v>
      </c>
      <c r="V65" s="10">
        <f t="shared" si="10"/>
        <v>122.25700000000006</v>
      </c>
      <c r="W65" s="10">
        <v>12731.912208954356</v>
      </c>
      <c r="X65" s="10">
        <f t="shared" si="11"/>
        <v>612.22046934150421</v>
      </c>
      <c r="Z65" s="11">
        <v>1.0758999999999998E-2</v>
      </c>
      <c r="AA65" s="10">
        <v>12500.25</v>
      </c>
      <c r="AB65" s="10">
        <f t="shared" si="2"/>
        <v>663.32799999999952</v>
      </c>
      <c r="AC65" s="10">
        <v>3030.3820000000001</v>
      </c>
      <c r="AD65" s="10">
        <f t="shared" si="3"/>
        <v>152.1869999999999</v>
      </c>
      <c r="AE65" s="10">
        <v>12852.786687753127</v>
      </c>
      <c r="AF65" s="10">
        <f t="shared" si="4"/>
        <v>670.9670826157635</v>
      </c>
    </row>
    <row r="66" spans="1:32" x14ac:dyDescent="0.3">
      <c r="A66" t="s">
        <v>63</v>
      </c>
      <c r="B66" s="11">
        <v>9.4579999999999942E-3</v>
      </c>
      <c r="C66" s="10">
        <f t="shared" si="5"/>
        <v>12578.245000000001</v>
      </c>
      <c r="D66" s="10">
        <v>800.25099999999975</v>
      </c>
      <c r="E66" s="10">
        <v>0</v>
      </c>
      <c r="F66" s="10">
        <v>0</v>
      </c>
      <c r="G66" s="10">
        <f t="shared" si="12"/>
        <v>12578.245000000001</v>
      </c>
      <c r="H66" s="10">
        <f t="shared" si="1"/>
        <v>800.2510000000002</v>
      </c>
      <c r="J66" s="11">
        <v>1.6423E-2</v>
      </c>
      <c r="K66" s="10">
        <v>12324.419</v>
      </c>
      <c r="L66" s="10">
        <f t="shared" si="6"/>
        <v>608.04199999999946</v>
      </c>
      <c r="M66" s="10">
        <v>3028.5610000000001</v>
      </c>
      <c r="N66" s="10">
        <f t="shared" si="7"/>
        <v>150.67100000000028</v>
      </c>
      <c r="O66" s="10">
        <v>12691.078969822936</v>
      </c>
      <c r="P66" s="10">
        <f t="shared" si="8"/>
        <v>626.43057634586148</v>
      </c>
      <c r="R66" s="11">
        <v>1.9992999999999997E-2</v>
      </c>
      <c r="S66" s="10">
        <v>12354.489</v>
      </c>
      <c r="T66" s="10">
        <f t="shared" si="9"/>
        <v>581.40699999999924</v>
      </c>
      <c r="U66" s="10">
        <v>3023.6190000000001</v>
      </c>
      <c r="V66" s="10">
        <f t="shared" si="10"/>
        <v>145.86500000000024</v>
      </c>
      <c r="W66" s="10">
        <v>12718.68704106037</v>
      </c>
      <c r="X66" s="10">
        <f t="shared" si="11"/>
        <v>598.9953014475177</v>
      </c>
      <c r="Z66" s="11">
        <v>1.9548999999999997E-2</v>
      </c>
      <c r="AA66" s="10">
        <v>12881.161</v>
      </c>
      <c r="AB66" s="10">
        <f t="shared" si="2"/>
        <v>1044.2389999999996</v>
      </c>
      <c r="AC66" s="10">
        <v>3136.567</v>
      </c>
      <c r="AD66" s="10">
        <f t="shared" si="3"/>
        <v>258.37199999999984</v>
      </c>
      <c r="AE66" s="10">
        <v>13251.962539571337</v>
      </c>
      <c r="AF66" s="10">
        <f t="shared" si="4"/>
        <v>1070.142934433974</v>
      </c>
    </row>
    <row r="67" spans="1:32" x14ac:dyDescent="0.3">
      <c r="A67" t="s">
        <v>64</v>
      </c>
      <c r="B67" s="11">
        <v>1.2365750000000002E-2</v>
      </c>
      <c r="C67" s="10">
        <f t="shared" si="5"/>
        <v>12517.430250000001</v>
      </c>
      <c r="D67" s="10">
        <v>739.43624999999975</v>
      </c>
      <c r="E67" s="10">
        <v>0</v>
      </c>
      <c r="F67" s="10">
        <v>0</v>
      </c>
      <c r="G67" s="10">
        <f t="shared" si="12"/>
        <v>12517.430250000001</v>
      </c>
      <c r="H67" s="10">
        <f t="shared" si="1"/>
        <v>739.43625000000065</v>
      </c>
      <c r="J67" s="11">
        <v>1.2502000000000006E-2</v>
      </c>
      <c r="K67" s="10">
        <v>12310.751</v>
      </c>
      <c r="L67" s="10">
        <f t="shared" si="6"/>
        <v>594.3739999999998</v>
      </c>
      <c r="M67" s="10">
        <v>3021.5419999999999</v>
      </c>
      <c r="N67" s="10">
        <f t="shared" si="7"/>
        <v>143.65200000000004</v>
      </c>
      <c r="O67" s="10">
        <v>12676.13135943948</v>
      </c>
      <c r="P67" s="10">
        <f t="shared" si="8"/>
        <v>611.48296596240471</v>
      </c>
      <c r="R67" s="11">
        <v>1.5237000000000001E-2</v>
      </c>
      <c r="S67" s="10">
        <v>12338.212</v>
      </c>
      <c r="T67" s="10">
        <f t="shared" si="9"/>
        <v>565.1299999999992</v>
      </c>
      <c r="U67" s="10">
        <v>3012.873</v>
      </c>
      <c r="V67" s="10">
        <f t="shared" si="10"/>
        <v>135.11900000000014</v>
      </c>
      <c r="W67" s="10">
        <v>12695.111162755054</v>
      </c>
      <c r="X67" s="10">
        <f t="shared" si="11"/>
        <v>575.4194231422025</v>
      </c>
      <c r="Z67" s="11">
        <v>1.6557000000000002E-2</v>
      </c>
      <c r="AA67" s="10">
        <v>12787.684999999999</v>
      </c>
      <c r="AB67" s="10">
        <f t="shared" si="2"/>
        <v>950.76299999999901</v>
      </c>
      <c r="AC67" s="10">
        <v>3107.4050000000002</v>
      </c>
      <c r="AD67" s="10">
        <f t="shared" si="3"/>
        <v>229.21000000000004</v>
      </c>
      <c r="AE67" s="10">
        <v>13159.819660361991</v>
      </c>
      <c r="AF67" s="10">
        <f t="shared" si="4"/>
        <v>978.00005522462743</v>
      </c>
    </row>
    <row r="68" spans="1:32" x14ac:dyDescent="0.3">
      <c r="A68" t="s">
        <v>65</v>
      </c>
      <c r="B68" s="11">
        <v>9.8797499999999996E-3</v>
      </c>
      <c r="C68" s="10">
        <f t="shared" si="5"/>
        <v>12606.2965</v>
      </c>
      <c r="D68" s="10">
        <v>828.30249999999978</v>
      </c>
      <c r="E68" s="10">
        <v>0</v>
      </c>
      <c r="F68" s="10">
        <v>0</v>
      </c>
      <c r="G68" s="10">
        <f t="shared" ref="G68:G104" si="13">C68</f>
        <v>12606.2965</v>
      </c>
      <c r="H68" s="10">
        <f t="shared" si="1"/>
        <v>828.30249999999978</v>
      </c>
      <c r="J68" s="11">
        <v>1.4556000000000006E-2</v>
      </c>
      <c r="K68" s="10">
        <v>12193.476000000001</v>
      </c>
      <c r="L68" s="10">
        <f t="shared" si="6"/>
        <v>477.09900000000016</v>
      </c>
      <c r="M68" s="10">
        <v>3003.7429999999999</v>
      </c>
      <c r="N68" s="10">
        <f t="shared" si="7"/>
        <v>125.85300000000007</v>
      </c>
      <c r="O68" s="10">
        <v>12557.998605375979</v>
      </c>
      <c r="P68" s="10">
        <f t="shared" si="8"/>
        <v>493.35021189890358</v>
      </c>
      <c r="R68" s="11">
        <v>1.5691999999999998E-2</v>
      </c>
      <c r="S68" s="10">
        <v>12245.082</v>
      </c>
      <c r="T68" s="10">
        <f t="shared" si="9"/>
        <v>472</v>
      </c>
      <c r="U68" s="10">
        <v>3015.54</v>
      </c>
      <c r="V68" s="10">
        <f t="shared" si="10"/>
        <v>137.78600000000006</v>
      </c>
      <c r="W68" s="10">
        <v>12610.928382887756</v>
      </c>
      <c r="X68" s="10">
        <f t="shared" si="11"/>
        <v>491.23664327490405</v>
      </c>
      <c r="Z68" s="11">
        <v>1.1722E-2</v>
      </c>
      <c r="AA68" s="10">
        <v>12475.573</v>
      </c>
      <c r="AB68" s="10">
        <f t="shared" si="2"/>
        <v>638.65099999999984</v>
      </c>
      <c r="AC68" s="10">
        <v>3035.3449999999998</v>
      </c>
      <c r="AD68" s="10">
        <f t="shared" si="3"/>
        <v>157.14999999999964</v>
      </c>
      <c r="AE68" s="10">
        <v>12839.51871945962</v>
      </c>
      <c r="AF68" s="10">
        <f t="shared" si="4"/>
        <v>657.69911432225672</v>
      </c>
    </row>
    <row r="69" spans="1:32" x14ac:dyDescent="0.3">
      <c r="A69" t="s">
        <v>66</v>
      </c>
      <c r="B69" s="11">
        <v>1.3615250000000009E-2</v>
      </c>
      <c r="C69" s="10">
        <f t="shared" si="5"/>
        <v>12853.89675</v>
      </c>
      <c r="D69" s="10">
        <v>1075.9027499999997</v>
      </c>
      <c r="E69" s="10">
        <v>0</v>
      </c>
      <c r="F69" s="10">
        <v>0</v>
      </c>
      <c r="G69" s="10">
        <f t="shared" si="13"/>
        <v>12853.89675</v>
      </c>
      <c r="H69" s="10">
        <f t="shared" ref="H69:H104" si="14">G69-$G$4</f>
        <v>1075.9027499999993</v>
      </c>
      <c r="J69" s="11">
        <v>1.2589999999999997E-2</v>
      </c>
      <c r="K69" s="10">
        <v>12169.056</v>
      </c>
      <c r="L69" s="10">
        <f t="shared" si="6"/>
        <v>452.67900000000009</v>
      </c>
      <c r="M69" s="10">
        <v>3028.8220000000001</v>
      </c>
      <c r="N69" s="10">
        <f t="shared" si="7"/>
        <v>150.93200000000024</v>
      </c>
      <c r="O69" s="10">
        <v>12535.544605384204</v>
      </c>
      <c r="P69" s="10">
        <f t="shared" si="8"/>
        <v>470.89621190712933</v>
      </c>
      <c r="R69" s="11">
        <v>1.3787999999999995E-2</v>
      </c>
      <c r="S69" s="10">
        <v>12256.263999999999</v>
      </c>
      <c r="T69" s="10">
        <f t="shared" si="9"/>
        <v>483.18199999999888</v>
      </c>
      <c r="U69" s="10">
        <v>3027.2489999999998</v>
      </c>
      <c r="V69" s="10">
        <f t="shared" si="10"/>
        <v>149.49499999999989</v>
      </c>
      <c r="W69" s="10">
        <v>12617.222370319705</v>
      </c>
      <c r="X69" s="10">
        <f t="shared" si="11"/>
        <v>497.53063070685312</v>
      </c>
      <c r="Z69" s="11">
        <v>1.0423000000000002E-2</v>
      </c>
      <c r="AA69" s="10">
        <v>12468.977000000001</v>
      </c>
      <c r="AB69" s="10">
        <f t="shared" ref="AB69:AB104" si="15">AA69-$AA$4</f>
        <v>632.05500000000029</v>
      </c>
      <c r="AC69" s="10">
        <v>3011.0309999999999</v>
      </c>
      <c r="AD69" s="10">
        <f t="shared" ref="AD69:AD104" si="16">AC69-$AC$4</f>
        <v>132.83599999999979</v>
      </c>
      <c r="AE69" s="10">
        <v>12827.380679994259</v>
      </c>
      <c r="AF69" s="10">
        <f t="shared" ref="AF69:AF104" si="17">AE69-$AE$4</f>
        <v>645.56107485689608</v>
      </c>
    </row>
    <row r="70" spans="1:32" x14ac:dyDescent="0.3">
      <c r="A70" t="s">
        <v>67</v>
      </c>
      <c r="B70" s="11">
        <v>7.4945000000000012E-3</v>
      </c>
      <c r="C70" s="10">
        <f t="shared" ref="C70:C104" si="18">D70+$C$4</f>
        <v>12324.420750000001</v>
      </c>
      <c r="D70" s="10">
        <v>546.42674999999963</v>
      </c>
      <c r="E70" s="10">
        <v>0</v>
      </c>
      <c r="F70" s="10">
        <v>0</v>
      </c>
      <c r="G70" s="10">
        <f t="shared" si="13"/>
        <v>12324.420750000001</v>
      </c>
      <c r="H70" s="10">
        <f t="shared" si="14"/>
        <v>546.42675000000054</v>
      </c>
      <c r="J70" s="11">
        <v>1.8933999999999999E-2</v>
      </c>
      <c r="K70" s="10">
        <v>12560.084000000001</v>
      </c>
      <c r="L70" s="10">
        <f t="shared" ref="L70:L104" si="19">K70-$K$4</f>
        <v>843.70700000000033</v>
      </c>
      <c r="M70" s="10">
        <v>3080.1819999999998</v>
      </c>
      <c r="N70" s="10">
        <f t="shared" ref="N70:N104" si="20">M70-$M$4</f>
        <v>202.29199999999992</v>
      </c>
      <c r="O70" s="10">
        <v>12932.255458356056</v>
      </c>
      <c r="P70" s="10">
        <f t="shared" ref="P70:P104" si="21">O70-$O$4</f>
        <v>867.60706487898096</v>
      </c>
      <c r="R70" s="11">
        <v>2.1438000000000002E-2</v>
      </c>
      <c r="S70" s="10">
        <v>12678.120999999999</v>
      </c>
      <c r="T70" s="10">
        <f t="shared" ref="T70:T104" si="22">S70-$S$4</f>
        <v>905.03899999999885</v>
      </c>
      <c r="U70" s="10">
        <v>3088.4749999999999</v>
      </c>
      <c r="V70" s="10">
        <f t="shared" ref="V70:V104" si="23">U70-$U$4</f>
        <v>210.721</v>
      </c>
      <c r="W70" s="10">
        <v>13048.886156153942</v>
      </c>
      <c r="X70" s="10">
        <f t="shared" ref="X70:X104" si="24">W70-$W$4</f>
        <v>929.19441654108959</v>
      </c>
      <c r="Z70" s="11">
        <v>1.2721000000000001E-2</v>
      </c>
      <c r="AA70" s="10">
        <v>12603.821</v>
      </c>
      <c r="AB70" s="10">
        <f t="shared" si="15"/>
        <v>766.89899999999943</v>
      </c>
      <c r="AC70" s="10">
        <v>3068.6889999999999</v>
      </c>
      <c r="AD70" s="10">
        <f t="shared" si="16"/>
        <v>190.49399999999969</v>
      </c>
      <c r="AE70" s="10">
        <v>12971.477292535534</v>
      </c>
      <c r="AF70" s="10">
        <f t="shared" si="17"/>
        <v>789.65768739817031</v>
      </c>
    </row>
    <row r="71" spans="1:32" x14ac:dyDescent="0.3">
      <c r="A71" t="s">
        <v>68</v>
      </c>
      <c r="B71" s="11">
        <v>1.2236250000000004E-2</v>
      </c>
      <c r="C71" s="10">
        <f t="shared" si="18"/>
        <v>12758.425000000001</v>
      </c>
      <c r="D71" s="10">
        <v>980.43100000000004</v>
      </c>
      <c r="E71" s="10">
        <v>0</v>
      </c>
      <c r="F71" s="10">
        <v>0</v>
      </c>
      <c r="G71" s="10">
        <f t="shared" si="13"/>
        <v>12758.425000000001</v>
      </c>
      <c r="H71" s="10">
        <f t="shared" si="14"/>
        <v>980.43100000000049</v>
      </c>
      <c r="J71" s="11">
        <v>1.5403999999999994E-2</v>
      </c>
      <c r="K71" s="10">
        <v>12478.222</v>
      </c>
      <c r="L71" s="10">
        <f t="shared" si="19"/>
        <v>761.84499999999935</v>
      </c>
      <c r="M71" s="10">
        <v>3058.6089999999999</v>
      </c>
      <c r="N71" s="10">
        <f t="shared" si="20"/>
        <v>180.71900000000005</v>
      </c>
      <c r="O71" s="10">
        <v>12847.085714436756</v>
      </c>
      <c r="P71" s="10">
        <f t="shared" si="21"/>
        <v>782.43732095968153</v>
      </c>
      <c r="R71" s="11">
        <v>1.7576000000000001E-2</v>
      </c>
      <c r="S71" s="10">
        <v>12638.862999999999</v>
      </c>
      <c r="T71" s="10">
        <f t="shared" si="22"/>
        <v>865.78099999999904</v>
      </c>
      <c r="U71" s="10">
        <v>3080.0549999999998</v>
      </c>
      <c r="V71" s="10">
        <f t="shared" si="23"/>
        <v>202.30099999999993</v>
      </c>
      <c r="W71" s="10">
        <v>13008.750775374012</v>
      </c>
      <c r="X71" s="10">
        <f t="shared" si="24"/>
        <v>889.05903576115998</v>
      </c>
      <c r="Z71" s="11">
        <v>1.0195999999999997E-2</v>
      </c>
      <c r="AA71" s="10">
        <v>12485.346</v>
      </c>
      <c r="AB71" s="10">
        <f t="shared" si="15"/>
        <v>648.42399999999907</v>
      </c>
      <c r="AC71" s="10">
        <v>3042.5709999999999</v>
      </c>
      <c r="AD71" s="10">
        <f t="shared" si="16"/>
        <v>164.37599999999975</v>
      </c>
      <c r="AE71" s="10">
        <v>12850.723832911397</v>
      </c>
      <c r="AF71" s="10">
        <f t="shared" si="17"/>
        <v>668.90422777403364</v>
      </c>
    </row>
    <row r="72" spans="1:32" x14ac:dyDescent="0.3">
      <c r="A72" t="s">
        <v>69</v>
      </c>
      <c r="B72" s="11">
        <v>1.8626000000000004E-2</v>
      </c>
      <c r="C72" s="10">
        <f t="shared" si="18"/>
        <v>13189.778750000001</v>
      </c>
      <c r="D72" s="10">
        <v>1411.7847500000003</v>
      </c>
      <c r="E72" s="10">
        <v>0</v>
      </c>
      <c r="F72" s="10">
        <v>0</v>
      </c>
      <c r="G72" s="10">
        <f t="shared" si="13"/>
        <v>13189.778750000001</v>
      </c>
      <c r="H72" s="10">
        <f t="shared" si="14"/>
        <v>1411.7847500000007</v>
      </c>
      <c r="J72" s="11">
        <v>1.6314000000000002E-2</v>
      </c>
      <c r="K72" s="10">
        <v>12455.084000000001</v>
      </c>
      <c r="L72" s="10">
        <f t="shared" si="19"/>
        <v>738.70700000000033</v>
      </c>
      <c r="M72" s="10">
        <v>3059.4859999999999</v>
      </c>
      <c r="N72" s="10">
        <f t="shared" si="20"/>
        <v>181.596</v>
      </c>
      <c r="O72" s="10">
        <v>12825.348807391245</v>
      </c>
      <c r="P72" s="10">
        <f t="shared" si="21"/>
        <v>760.70041391416999</v>
      </c>
      <c r="R72" s="11">
        <v>1.7411999999999997E-2</v>
      </c>
      <c r="S72" s="10">
        <v>12537.574000000001</v>
      </c>
      <c r="T72" s="10">
        <f t="shared" si="22"/>
        <v>764.49200000000019</v>
      </c>
      <c r="U72" s="10">
        <v>3064.2890000000002</v>
      </c>
      <c r="V72" s="10">
        <f t="shared" si="23"/>
        <v>186.53500000000031</v>
      </c>
      <c r="W72" s="10">
        <v>12906.114593444148</v>
      </c>
      <c r="X72" s="10">
        <f t="shared" si="24"/>
        <v>786.42285383129638</v>
      </c>
      <c r="Z72" s="11">
        <v>9.7020000000000023E-3</v>
      </c>
      <c r="AA72" s="10">
        <v>12376.078</v>
      </c>
      <c r="AB72" s="10">
        <f t="shared" si="15"/>
        <v>539.15599999999904</v>
      </c>
      <c r="AC72" s="10">
        <v>3008.8510000000001</v>
      </c>
      <c r="AD72" s="10">
        <f t="shared" si="16"/>
        <v>130.65599999999995</v>
      </c>
      <c r="AE72" s="10">
        <v>12736.351233407666</v>
      </c>
      <c r="AF72" s="10">
        <f t="shared" si="17"/>
        <v>554.53162827030246</v>
      </c>
    </row>
    <row r="73" spans="1:32" x14ac:dyDescent="0.3">
      <c r="A73" t="s">
        <v>70</v>
      </c>
      <c r="B73" s="11">
        <v>1.4308749999999995E-2</v>
      </c>
      <c r="C73" s="10">
        <f t="shared" si="18"/>
        <v>12706.227000000001</v>
      </c>
      <c r="D73" s="10">
        <v>928.23299999999972</v>
      </c>
      <c r="E73" s="10">
        <v>0</v>
      </c>
      <c r="F73" s="10">
        <v>0</v>
      </c>
      <c r="G73" s="10">
        <f t="shared" si="13"/>
        <v>12706.227000000001</v>
      </c>
      <c r="H73" s="10">
        <f t="shared" si="14"/>
        <v>928.23300000000017</v>
      </c>
      <c r="J73" s="11">
        <v>1.3266000000000007E-2</v>
      </c>
      <c r="K73" s="10">
        <v>12410.496999999999</v>
      </c>
      <c r="L73" s="10">
        <f t="shared" si="19"/>
        <v>694.11999999999898</v>
      </c>
      <c r="M73" s="10">
        <v>3020.7660000000001</v>
      </c>
      <c r="N73" s="10">
        <f t="shared" si="20"/>
        <v>142.8760000000002</v>
      </c>
      <c r="O73" s="10">
        <v>12772.840835685889</v>
      </c>
      <c r="P73" s="10">
        <f t="shared" si="21"/>
        <v>708.1924422088141</v>
      </c>
      <c r="R73" s="11">
        <v>1.4629999999999997E-2</v>
      </c>
      <c r="S73" s="10">
        <v>12324.414000000001</v>
      </c>
      <c r="T73" s="10">
        <f t="shared" si="22"/>
        <v>551.33200000000033</v>
      </c>
      <c r="U73" s="10">
        <v>3000.127</v>
      </c>
      <c r="V73" s="10">
        <f t="shared" si="23"/>
        <v>122.37300000000005</v>
      </c>
      <c r="W73" s="10">
        <v>12679.405096298959</v>
      </c>
      <c r="X73" s="10">
        <f t="shared" si="24"/>
        <v>559.71335668610664</v>
      </c>
      <c r="Z73" s="11">
        <v>9.0249999999999983E-3</v>
      </c>
      <c r="AA73" s="10">
        <v>12300.848</v>
      </c>
      <c r="AB73" s="10">
        <f t="shared" si="15"/>
        <v>463.92599999999948</v>
      </c>
      <c r="AC73" s="10">
        <v>2995.7489999999998</v>
      </c>
      <c r="AD73" s="10">
        <f t="shared" si="16"/>
        <v>117.55399999999963</v>
      </c>
      <c r="AE73" s="10">
        <v>12660.385996884337</v>
      </c>
      <c r="AF73" s="10">
        <f t="shared" si="17"/>
        <v>478.56639174697375</v>
      </c>
    </row>
    <row r="74" spans="1:32" x14ac:dyDescent="0.3">
      <c r="A74" t="s">
        <v>71</v>
      </c>
      <c r="B74" s="11">
        <v>1.2552000000000008E-2</v>
      </c>
      <c r="C74" s="10">
        <f t="shared" si="18"/>
        <v>12948.653250000001</v>
      </c>
      <c r="D74" s="10">
        <v>1170.6592500000002</v>
      </c>
      <c r="E74" s="10">
        <v>0</v>
      </c>
      <c r="F74" s="10">
        <v>0</v>
      </c>
      <c r="G74" s="10">
        <f t="shared" si="13"/>
        <v>12948.653250000001</v>
      </c>
      <c r="H74" s="10">
        <f t="shared" si="14"/>
        <v>1170.6592500000006</v>
      </c>
      <c r="J74" s="11">
        <v>1.0970000000000001E-2</v>
      </c>
      <c r="K74" s="10">
        <v>12267.237999999999</v>
      </c>
      <c r="L74" s="10">
        <f t="shared" si="19"/>
        <v>550.86099999999897</v>
      </c>
      <c r="M74" s="10">
        <v>3028.8249999999998</v>
      </c>
      <c r="N74" s="10">
        <f t="shared" si="20"/>
        <v>150.93499999999995</v>
      </c>
      <c r="O74" s="10">
        <v>12634.982332657413</v>
      </c>
      <c r="P74" s="10">
        <f t="shared" si="21"/>
        <v>570.33393918033835</v>
      </c>
      <c r="R74" s="11">
        <v>1.3836999999999995E-2</v>
      </c>
      <c r="S74" s="10">
        <v>12337.566000000001</v>
      </c>
      <c r="T74" s="10">
        <f t="shared" si="22"/>
        <v>564.48400000000038</v>
      </c>
      <c r="U74" s="10">
        <v>3035.8409999999999</v>
      </c>
      <c r="V74" s="10">
        <f t="shared" si="23"/>
        <v>158.08699999999999</v>
      </c>
      <c r="W74" s="10">
        <v>12704.886642414289</v>
      </c>
      <c r="X74" s="10">
        <f t="shared" si="24"/>
        <v>585.19490280143691</v>
      </c>
      <c r="Z74" s="11">
        <v>9.6769999999999981E-3</v>
      </c>
      <c r="AA74" s="10">
        <v>12404.271000000001</v>
      </c>
      <c r="AB74" s="10">
        <f t="shared" si="15"/>
        <v>567.34900000000016</v>
      </c>
      <c r="AC74" s="10">
        <v>3024.4949999999999</v>
      </c>
      <c r="AD74" s="10">
        <f t="shared" si="16"/>
        <v>146.29999999999973</v>
      </c>
      <c r="AE74" s="10">
        <v>12767.67437893315</v>
      </c>
      <c r="AF74" s="10">
        <f t="shared" si="17"/>
        <v>585.85477379578697</v>
      </c>
    </row>
    <row r="75" spans="1:32" x14ac:dyDescent="0.3">
      <c r="A75" t="s">
        <v>72</v>
      </c>
      <c r="B75" s="11">
        <v>1.7986500000000016E-2</v>
      </c>
      <c r="C75" s="10">
        <f t="shared" si="18"/>
        <v>13056.47075</v>
      </c>
      <c r="D75" s="10">
        <v>1278.4767500000003</v>
      </c>
      <c r="E75" s="10">
        <v>0</v>
      </c>
      <c r="F75" s="10">
        <v>0</v>
      </c>
      <c r="G75" s="10">
        <f t="shared" si="13"/>
        <v>13056.47075</v>
      </c>
      <c r="H75" s="10">
        <f t="shared" si="14"/>
        <v>1278.4767499999998</v>
      </c>
      <c r="J75" s="11">
        <v>1.2458000000000004E-2</v>
      </c>
      <c r="K75" s="10">
        <v>12247.977999999999</v>
      </c>
      <c r="L75" s="10">
        <f t="shared" si="19"/>
        <v>531.60099999999875</v>
      </c>
      <c r="M75" s="10">
        <v>2993.7750000000001</v>
      </c>
      <c r="N75" s="10">
        <f t="shared" si="20"/>
        <v>115.88500000000022</v>
      </c>
      <c r="O75" s="10">
        <v>12606.493550357609</v>
      </c>
      <c r="P75" s="10">
        <f t="shared" si="21"/>
        <v>541.84515688053398</v>
      </c>
      <c r="R75" s="11">
        <v>1.4641999999999995E-2</v>
      </c>
      <c r="S75" s="10">
        <v>12305.933000000001</v>
      </c>
      <c r="T75" s="10">
        <f t="shared" si="22"/>
        <v>532.85100000000057</v>
      </c>
      <c r="U75" s="10">
        <v>3006.136</v>
      </c>
      <c r="V75" s="10">
        <f t="shared" si="23"/>
        <v>128.38200000000006</v>
      </c>
      <c r="W75" s="10">
        <v>12661.876759682549</v>
      </c>
      <c r="X75" s="10">
        <f t="shared" si="24"/>
        <v>542.1850200696972</v>
      </c>
      <c r="Z75" s="11">
        <v>7.2770000000000005E-3</v>
      </c>
      <c r="AA75" s="10">
        <v>12270.9</v>
      </c>
      <c r="AB75" s="10">
        <f t="shared" si="15"/>
        <v>433.97799999999916</v>
      </c>
      <c r="AC75" s="10">
        <v>2982.3069999999998</v>
      </c>
      <c r="AD75" s="10">
        <f t="shared" si="16"/>
        <v>104.11199999999963</v>
      </c>
      <c r="AE75" s="10">
        <v>12628.10919545159</v>
      </c>
      <c r="AF75" s="10">
        <f t="shared" si="17"/>
        <v>446.2895903142271</v>
      </c>
    </row>
    <row r="76" spans="1:32" x14ac:dyDescent="0.3">
      <c r="A76" t="s">
        <v>73</v>
      </c>
      <c r="B76" s="11">
        <v>8.5212499999999993E-3</v>
      </c>
      <c r="C76" s="10">
        <f t="shared" si="18"/>
        <v>12393.325500000001</v>
      </c>
      <c r="D76" s="10">
        <v>615.33149999999978</v>
      </c>
      <c r="E76" s="10">
        <v>0</v>
      </c>
      <c r="F76" s="10">
        <v>0</v>
      </c>
      <c r="G76" s="10">
        <f t="shared" si="13"/>
        <v>12393.325500000001</v>
      </c>
      <c r="H76" s="10">
        <f t="shared" si="14"/>
        <v>615.33150000000023</v>
      </c>
      <c r="J76" s="11">
        <v>1.1212999999999994E-2</v>
      </c>
      <c r="K76" s="10">
        <v>12162.15</v>
      </c>
      <c r="L76" s="10">
        <f t="shared" si="19"/>
        <v>445.77299999999923</v>
      </c>
      <c r="M76" s="10">
        <v>2985.3719999999998</v>
      </c>
      <c r="N76" s="10">
        <f t="shared" si="20"/>
        <v>107.48199999999997</v>
      </c>
      <c r="O76" s="10">
        <v>12519.009737808377</v>
      </c>
      <c r="P76" s="10">
        <f t="shared" si="21"/>
        <v>454.36134433130246</v>
      </c>
      <c r="R76" s="11">
        <v>1.3284000000000001E-2</v>
      </c>
      <c r="S76" s="10">
        <v>12280.498</v>
      </c>
      <c r="T76" s="10">
        <f t="shared" si="22"/>
        <v>507.41599999999926</v>
      </c>
      <c r="U76" s="10">
        <v>2992.143</v>
      </c>
      <c r="V76" s="10">
        <f t="shared" si="23"/>
        <v>114.38900000000012</v>
      </c>
      <c r="W76" s="10">
        <v>12637.240999576015</v>
      </c>
      <c r="X76" s="10">
        <f t="shared" si="24"/>
        <v>517.54925996316342</v>
      </c>
      <c r="Z76" s="11">
        <v>1.2499000000000001E-2</v>
      </c>
      <c r="AA76" s="10">
        <v>12522.624</v>
      </c>
      <c r="AB76" s="10">
        <f t="shared" si="15"/>
        <v>685.70199999999932</v>
      </c>
      <c r="AC76" s="10">
        <v>3047.6579999999999</v>
      </c>
      <c r="AD76" s="10">
        <f t="shared" si="16"/>
        <v>169.46299999999974</v>
      </c>
      <c r="AE76" s="10">
        <v>12887.769847624722</v>
      </c>
      <c r="AF76" s="10">
        <f t="shared" si="17"/>
        <v>705.95024248735899</v>
      </c>
    </row>
    <row r="77" spans="1:32" x14ac:dyDescent="0.3">
      <c r="A77" t="s">
        <v>74</v>
      </c>
      <c r="B77" s="11">
        <v>1.3176750000000001E-2</v>
      </c>
      <c r="C77" s="10">
        <f t="shared" si="18"/>
        <v>12820.009750000001</v>
      </c>
      <c r="D77" s="10">
        <v>1042.01575</v>
      </c>
      <c r="E77" s="10">
        <v>0</v>
      </c>
      <c r="F77" s="10">
        <v>0</v>
      </c>
      <c r="G77" s="10">
        <f t="shared" si="13"/>
        <v>12820.009750000001</v>
      </c>
      <c r="H77" s="10">
        <f t="shared" si="14"/>
        <v>1042.0157500000005</v>
      </c>
      <c r="J77" s="11">
        <v>1.3098000000000005E-2</v>
      </c>
      <c r="K77" s="10">
        <v>12267.444</v>
      </c>
      <c r="L77" s="10">
        <f t="shared" si="19"/>
        <v>551.0669999999991</v>
      </c>
      <c r="M77" s="10">
        <v>3011.808</v>
      </c>
      <c r="N77" s="10">
        <f t="shared" si="20"/>
        <v>133.91800000000012</v>
      </c>
      <c r="O77" s="10">
        <v>12631.752440655255</v>
      </c>
      <c r="P77" s="10">
        <f t="shared" si="21"/>
        <v>567.10404717817983</v>
      </c>
      <c r="R77" s="11">
        <v>1.6482000000000004E-2</v>
      </c>
      <c r="S77" s="10">
        <v>12397.404</v>
      </c>
      <c r="T77" s="10">
        <f t="shared" si="22"/>
        <v>624.32200000000012</v>
      </c>
      <c r="U77" s="10">
        <v>3025.7260000000001</v>
      </c>
      <c r="V77" s="10">
        <f t="shared" si="23"/>
        <v>147.97200000000021</v>
      </c>
      <c r="W77" s="10">
        <v>12761.294752739317</v>
      </c>
      <c r="X77" s="10">
        <f t="shared" si="24"/>
        <v>641.60301312646516</v>
      </c>
      <c r="Z77" s="11">
        <v>6.0219999999999996E-3</v>
      </c>
      <c r="AA77" s="10">
        <v>12214.159</v>
      </c>
      <c r="AB77" s="10">
        <f t="shared" si="15"/>
        <v>377.23699999999917</v>
      </c>
      <c r="AC77" s="10">
        <v>2982.3159999999998</v>
      </c>
      <c r="AD77" s="10">
        <f t="shared" si="16"/>
        <v>104.12099999999964</v>
      </c>
      <c r="AE77" s="10">
        <v>12570.340958895307</v>
      </c>
      <c r="AF77" s="10">
        <f t="shared" si="17"/>
        <v>388.52135375794387</v>
      </c>
    </row>
    <row r="78" spans="1:32" x14ac:dyDescent="0.3">
      <c r="A78" t="s">
        <v>75</v>
      </c>
      <c r="B78" s="11">
        <v>1.3708000000000005E-2</v>
      </c>
      <c r="C78" s="10">
        <f t="shared" si="18"/>
        <v>12887.36975</v>
      </c>
      <c r="D78" s="10">
        <v>1109.3757499999997</v>
      </c>
      <c r="E78" s="10">
        <v>0</v>
      </c>
      <c r="F78" s="10">
        <v>0</v>
      </c>
      <c r="G78" s="10">
        <f t="shared" si="13"/>
        <v>12887.36975</v>
      </c>
      <c r="H78" s="10">
        <f t="shared" si="14"/>
        <v>1109.3757499999992</v>
      </c>
      <c r="J78" s="11">
        <v>1.6155999999999997E-2</v>
      </c>
      <c r="K78" s="10">
        <v>12382.973</v>
      </c>
      <c r="L78" s="10">
        <f t="shared" si="19"/>
        <v>666.59599999999955</v>
      </c>
      <c r="M78" s="10">
        <v>3057.096</v>
      </c>
      <c r="N78" s="10">
        <f t="shared" si="20"/>
        <v>179.20600000000013</v>
      </c>
      <c r="O78" s="10">
        <v>12751.56739017855</v>
      </c>
      <c r="P78" s="10">
        <f t="shared" si="21"/>
        <v>686.91899670147541</v>
      </c>
      <c r="R78" s="11">
        <v>1.8677000000000003E-2</v>
      </c>
      <c r="S78" s="10">
        <v>12561.055</v>
      </c>
      <c r="T78" s="10">
        <f t="shared" si="22"/>
        <v>787.97299999999996</v>
      </c>
      <c r="U78" s="10">
        <v>3073.8620000000001</v>
      </c>
      <c r="V78" s="10">
        <f t="shared" si="23"/>
        <v>196.10800000000017</v>
      </c>
      <c r="W78" s="10">
        <v>12931.694796432097</v>
      </c>
      <c r="X78" s="10">
        <f t="shared" si="24"/>
        <v>812.0030568192451</v>
      </c>
      <c r="Z78" s="11">
        <v>1.3632E-2</v>
      </c>
      <c r="AA78" s="10">
        <v>12683.014999999999</v>
      </c>
      <c r="AB78" s="10">
        <f t="shared" si="15"/>
        <v>846.09299999999894</v>
      </c>
      <c r="AC78" s="10">
        <v>3086.8969999999999</v>
      </c>
      <c r="AD78" s="10">
        <f t="shared" si="16"/>
        <v>208.70199999999977</v>
      </c>
      <c r="AE78" s="10">
        <v>13053.267888878785</v>
      </c>
      <c r="AF78" s="10">
        <f t="shared" si="17"/>
        <v>871.44828374142162</v>
      </c>
    </row>
    <row r="79" spans="1:32" x14ac:dyDescent="0.3">
      <c r="A79" t="s">
        <v>76</v>
      </c>
      <c r="B79" s="11">
        <v>1.15925E-2</v>
      </c>
      <c r="C79" s="10">
        <f t="shared" si="18"/>
        <v>12720.388500000001</v>
      </c>
      <c r="D79" s="10">
        <v>942.39449999999988</v>
      </c>
      <c r="E79" s="10">
        <v>0</v>
      </c>
      <c r="F79" s="10">
        <v>0</v>
      </c>
      <c r="G79" s="10">
        <f t="shared" si="13"/>
        <v>12720.388500000001</v>
      </c>
      <c r="H79" s="10">
        <f t="shared" si="14"/>
        <v>942.39450000000033</v>
      </c>
      <c r="J79" s="11">
        <v>1.7748000000000007E-2</v>
      </c>
      <c r="K79" s="10">
        <v>12338.243</v>
      </c>
      <c r="L79" s="10">
        <f t="shared" si="19"/>
        <v>621.86599999999999</v>
      </c>
      <c r="M79" s="10">
        <v>3041.7179999999998</v>
      </c>
      <c r="N79" s="10">
        <f t="shared" si="20"/>
        <v>163.82799999999997</v>
      </c>
      <c r="O79" s="10">
        <v>12705.198259524841</v>
      </c>
      <c r="P79" s="10">
        <f t="shared" si="21"/>
        <v>640.54986604776605</v>
      </c>
      <c r="R79" s="11">
        <v>1.8599999999999998E-2</v>
      </c>
      <c r="S79" s="10">
        <v>12423.989</v>
      </c>
      <c r="T79" s="10">
        <f t="shared" si="22"/>
        <v>650.90699999999924</v>
      </c>
      <c r="U79" s="10">
        <v>3031.36</v>
      </c>
      <c r="V79" s="10">
        <f t="shared" si="23"/>
        <v>153.60600000000022</v>
      </c>
      <c r="W79" s="10">
        <v>12788.457534891415</v>
      </c>
      <c r="X79" s="10">
        <f t="shared" si="24"/>
        <v>668.76579527856302</v>
      </c>
      <c r="Z79" s="11">
        <v>1.2688000000000001E-2</v>
      </c>
      <c r="AA79" s="10">
        <v>12567.581</v>
      </c>
      <c r="AB79" s="10">
        <f t="shared" si="15"/>
        <v>730.65899999999965</v>
      </c>
      <c r="AC79" s="10">
        <v>3024.9070000000002</v>
      </c>
      <c r="AD79" s="10">
        <f t="shared" si="16"/>
        <v>146.71199999999999</v>
      </c>
      <c r="AE79" s="10">
        <v>12926.49041891147</v>
      </c>
      <c r="AF79" s="10">
        <f t="shared" si="17"/>
        <v>744.67081377410614</v>
      </c>
    </row>
    <row r="80" spans="1:32" x14ac:dyDescent="0.3">
      <c r="A80" t="s">
        <v>77</v>
      </c>
      <c r="B80" s="11">
        <v>1.490325E-2</v>
      </c>
      <c r="C80" s="10">
        <f t="shared" si="18"/>
        <v>12979.12275</v>
      </c>
      <c r="D80" s="10">
        <v>1201.1287499999994</v>
      </c>
      <c r="E80" s="10">
        <v>0</v>
      </c>
      <c r="F80" s="10">
        <v>0</v>
      </c>
      <c r="G80" s="10">
        <f t="shared" si="13"/>
        <v>12979.12275</v>
      </c>
      <c r="H80" s="10">
        <f t="shared" si="14"/>
        <v>1201.1287499999999</v>
      </c>
      <c r="J80" s="11">
        <v>1.2227000000000009E-2</v>
      </c>
      <c r="K80" s="10">
        <v>12210.42</v>
      </c>
      <c r="L80" s="10">
        <f t="shared" si="19"/>
        <v>494.04299999999967</v>
      </c>
      <c r="M80" s="10">
        <v>3006.1120000000001</v>
      </c>
      <c r="N80" s="10">
        <f t="shared" si="20"/>
        <v>128.22200000000021</v>
      </c>
      <c r="O80" s="10">
        <v>12573.949947246052</v>
      </c>
      <c r="P80" s="10">
        <f t="shared" si="21"/>
        <v>509.3015537689771</v>
      </c>
      <c r="R80" s="11">
        <v>1.3450000000000004E-2</v>
      </c>
      <c r="S80" s="10">
        <v>12277.541999999999</v>
      </c>
      <c r="T80" s="10">
        <f t="shared" si="22"/>
        <v>504.45999999999913</v>
      </c>
      <c r="U80" s="10">
        <v>3010.9520000000002</v>
      </c>
      <c r="V80" s="10">
        <f t="shared" si="23"/>
        <v>133.19800000000032</v>
      </c>
      <c r="W80" s="10">
        <v>12641.355524945415</v>
      </c>
      <c r="X80" s="10">
        <f t="shared" si="24"/>
        <v>521.66378533256284</v>
      </c>
      <c r="Z80" s="11">
        <v>1.1111000000000003E-2</v>
      </c>
      <c r="AA80" s="10">
        <v>12399.315000000001</v>
      </c>
      <c r="AB80" s="10">
        <f t="shared" si="15"/>
        <v>562.39300000000003</v>
      </c>
      <c r="AC80" s="10">
        <v>3036.1590000000001</v>
      </c>
      <c r="AD80" s="10">
        <f t="shared" si="16"/>
        <v>157.96399999999994</v>
      </c>
      <c r="AE80" s="10">
        <v>12750.511766328518</v>
      </c>
      <c r="AF80" s="10">
        <f t="shared" si="17"/>
        <v>568.69216119115481</v>
      </c>
    </row>
    <row r="81" spans="1:32" x14ac:dyDescent="0.3">
      <c r="A81" t="s">
        <v>78</v>
      </c>
      <c r="B81" s="11">
        <v>1.0176000000000004E-2</v>
      </c>
      <c r="C81" s="10">
        <f t="shared" si="18"/>
        <v>12607.760750000001</v>
      </c>
      <c r="D81" s="10">
        <v>829.76674999999977</v>
      </c>
      <c r="E81" s="10">
        <v>0</v>
      </c>
      <c r="F81" s="10">
        <v>0</v>
      </c>
      <c r="G81" s="10">
        <f t="shared" si="13"/>
        <v>12607.760750000001</v>
      </c>
      <c r="H81" s="10">
        <f t="shared" si="14"/>
        <v>829.76675000000068</v>
      </c>
      <c r="J81" s="11">
        <v>1.2906999999999995E-2</v>
      </c>
      <c r="K81" s="10">
        <v>12214.857</v>
      </c>
      <c r="L81" s="10">
        <f t="shared" si="19"/>
        <v>498.47999999999956</v>
      </c>
      <c r="M81" s="10">
        <v>3016.5819999999999</v>
      </c>
      <c r="N81" s="10">
        <f t="shared" si="20"/>
        <v>138.69200000000001</v>
      </c>
      <c r="O81" s="10">
        <v>12581.016381442836</v>
      </c>
      <c r="P81" s="10">
        <f t="shared" si="21"/>
        <v>516.36798796576113</v>
      </c>
      <c r="R81" s="11">
        <v>1.4817000000000004E-2</v>
      </c>
      <c r="S81" s="10">
        <v>12353.437</v>
      </c>
      <c r="T81" s="10">
        <f t="shared" si="22"/>
        <v>580.35499999999956</v>
      </c>
      <c r="U81" s="10">
        <v>3037.627</v>
      </c>
      <c r="V81" s="10">
        <f t="shared" si="23"/>
        <v>159.87300000000005</v>
      </c>
      <c r="W81" s="10">
        <v>12721.345105820572</v>
      </c>
      <c r="X81" s="10">
        <f t="shared" si="24"/>
        <v>601.65336620771996</v>
      </c>
      <c r="Z81" s="11">
        <v>1.3047000000000001E-2</v>
      </c>
      <c r="AA81" s="10">
        <v>12635.769</v>
      </c>
      <c r="AB81" s="10">
        <f t="shared" si="15"/>
        <v>798.84699999999975</v>
      </c>
      <c r="AC81" s="10">
        <v>3071.4720000000002</v>
      </c>
      <c r="AD81" s="10">
        <f t="shared" si="16"/>
        <v>193.27700000000004</v>
      </c>
      <c r="AE81" s="10">
        <v>13003.714794940137</v>
      </c>
      <c r="AF81" s="10">
        <f t="shared" si="17"/>
        <v>821.89518980277353</v>
      </c>
    </row>
    <row r="82" spans="1:32" x14ac:dyDescent="0.3">
      <c r="A82" t="s">
        <v>79</v>
      </c>
      <c r="B82" s="11">
        <v>1.27785E-2</v>
      </c>
      <c r="C82" s="10">
        <f t="shared" si="18"/>
        <v>12583.75425</v>
      </c>
      <c r="D82" s="10">
        <v>805.76024999999981</v>
      </c>
      <c r="E82" s="10">
        <v>0</v>
      </c>
      <c r="F82" s="10">
        <v>0</v>
      </c>
      <c r="G82" s="10">
        <f t="shared" si="13"/>
        <v>12583.75425</v>
      </c>
      <c r="H82" s="10">
        <f t="shared" si="14"/>
        <v>805.76024999999936</v>
      </c>
      <c r="J82" s="11">
        <v>2.2471999999999999E-2</v>
      </c>
      <c r="K82" s="10">
        <v>12674.737999999999</v>
      </c>
      <c r="L82" s="10">
        <f t="shared" si="19"/>
        <v>958.36099999999897</v>
      </c>
      <c r="M82" s="10">
        <v>3116.26</v>
      </c>
      <c r="N82" s="10">
        <f t="shared" si="20"/>
        <v>238.37000000000035</v>
      </c>
      <c r="O82" s="10">
        <v>13050.802308374952</v>
      </c>
      <c r="P82" s="10">
        <f t="shared" si="21"/>
        <v>986.15391489787726</v>
      </c>
      <c r="R82" s="11">
        <v>2.1493999999999999E-2</v>
      </c>
      <c r="S82" s="10">
        <v>12624.332</v>
      </c>
      <c r="T82" s="10">
        <f t="shared" si="22"/>
        <v>851.25</v>
      </c>
      <c r="U82" s="10">
        <v>3097.9789999999998</v>
      </c>
      <c r="V82" s="10">
        <f t="shared" si="23"/>
        <v>220.22499999999991</v>
      </c>
      <c r="W82" s="10">
        <v>12998.893504089685</v>
      </c>
      <c r="X82" s="10">
        <f t="shared" si="24"/>
        <v>879.20176447683298</v>
      </c>
      <c r="Z82" s="11">
        <v>1.2253E-2</v>
      </c>
      <c r="AA82" s="10">
        <v>12578.216</v>
      </c>
      <c r="AB82" s="10">
        <f t="shared" si="15"/>
        <v>741.29399999999987</v>
      </c>
      <c r="AC82" s="10">
        <v>3050.8330000000001</v>
      </c>
      <c r="AD82" s="10">
        <f t="shared" si="16"/>
        <v>172.63799999999992</v>
      </c>
      <c r="AE82" s="10">
        <v>12942.916971708697</v>
      </c>
      <c r="AF82" s="10">
        <f t="shared" si="17"/>
        <v>761.09736657133362</v>
      </c>
    </row>
    <row r="83" spans="1:32" x14ac:dyDescent="0.3">
      <c r="A83" t="s">
        <v>80</v>
      </c>
      <c r="B83" s="11">
        <v>1.6232750000000004E-2</v>
      </c>
      <c r="C83" s="10">
        <f t="shared" si="18"/>
        <v>13260.0625</v>
      </c>
      <c r="D83" s="10">
        <v>1482.0684999999999</v>
      </c>
      <c r="E83" s="10">
        <v>0</v>
      </c>
      <c r="F83" s="10">
        <v>0</v>
      </c>
      <c r="G83" s="10">
        <f t="shared" si="13"/>
        <v>13260.0625</v>
      </c>
      <c r="H83" s="10">
        <f t="shared" si="14"/>
        <v>1482.0684999999994</v>
      </c>
      <c r="J83" s="11">
        <v>1.7314000000000003E-2</v>
      </c>
      <c r="K83" s="10">
        <v>12450.34</v>
      </c>
      <c r="L83" s="10">
        <f t="shared" si="19"/>
        <v>733.96299999999974</v>
      </c>
      <c r="M83" s="10">
        <v>3067.9029999999998</v>
      </c>
      <c r="N83" s="10">
        <f t="shared" si="20"/>
        <v>190.01299999999992</v>
      </c>
      <c r="O83" s="10">
        <v>12822.753016923043</v>
      </c>
      <c r="P83" s="10">
        <f t="shared" si="21"/>
        <v>758.10462344596817</v>
      </c>
      <c r="R83" s="11">
        <v>1.6236E-2</v>
      </c>
      <c r="S83" s="10">
        <v>12412.403</v>
      </c>
      <c r="T83" s="10">
        <f t="shared" si="22"/>
        <v>639.32099999999991</v>
      </c>
      <c r="U83" s="10">
        <v>3043.42</v>
      </c>
      <c r="V83" s="10">
        <f t="shared" si="23"/>
        <v>165.66600000000017</v>
      </c>
      <c r="W83" s="10">
        <v>12780.068604307608</v>
      </c>
      <c r="X83" s="10">
        <f t="shared" si="24"/>
        <v>660.37686469475557</v>
      </c>
      <c r="Z83" s="11">
        <v>1.3481E-2</v>
      </c>
      <c r="AA83" s="10">
        <v>12485.714</v>
      </c>
      <c r="AB83" s="10">
        <f t="shared" si="15"/>
        <v>648.79199999999946</v>
      </c>
      <c r="AC83" s="10">
        <v>3021.4650000000001</v>
      </c>
      <c r="AD83" s="10">
        <f t="shared" si="16"/>
        <v>143.26999999999998</v>
      </c>
      <c r="AE83" s="10">
        <v>12846.100763890225</v>
      </c>
      <c r="AF83" s="10">
        <f t="shared" si="17"/>
        <v>664.2811587528613</v>
      </c>
    </row>
    <row r="84" spans="1:32" x14ac:dyDescent="0.3">
      <c r="A84" t="s">
        <v>81</v>
      </c>
      <c r="B84" s="11">
        <v>9.7987499999999984E-3</v>
      </c>
      <c r="C84" s="10">
        <f t="shared" si="18"/>
        <v>12512.581</v>
      </c>
      <c r="D84" s="10">
        <v>734.58699999999999</v>
      </c>
      <c r="E84" s="10">
        <v>0</v>
      </c>
      <c r="F84" s="10">
        <v>0</v>
      </c>
      <c r="G84" s="10">
        <f t="shared" si="13"/>
        <v>12512.581</v>
      </c>
      <c r="H84" s="10">
        <f t="shared" si="14"/>
        <v>734.58699999999953</v>
      </c>
      <c r="J84" s="11">
        <v>1.3578E-2</v>
      </c>
      <c r="K84" s="10">
        <v>12295.215</v>
      </c>
      <c r="L84" s="10">
        <f t="shared" si="19"/>
        <v>578.83799999999974</v>
      </c>
      <c r="M84" s="10">
        <v>3024.1210000000001</v>
      </c>
      <c r="N84" s="10">
        <f t="shared" si="20"/>
        <v>146.23100000000022</v>
      </c>
      <c r="O84" s="10">
        <v>12661.659437801429</v>
      </c>
      <c r="P84" s="10">
        <f t="shared" si="21"/>
        <v>597.01104432435386</v>
      </c>
      <c r="R84" s="11">
        <v>1.5150999999999998E-2</v>
      </c>
      <c r="S84" s="10">
        <v>12390.346</v>
      </c>
      <c r="T84" s="10">
        <f t="shared" si="22"/>
        <v>617.26399999999921</v>
      </c>
      <c r="U84" s="10">
        <v>3031.4470000000001</v>
      </c>
      <c r="V84" s="10">
        <f t="shared" si="23"/>
        <v>153.69300000000021</v>
      </c>
      <c r="W84" s="10">
        <v>12755.796522112016</v>
      </c>
      <c r="X84" s="10">
        <f t="shared" si="24"/>
        <v>636.10478249916378</v>
      </c>
      <c r="Z84" s="11">
        <v>1.2831000000000002E-2</v>
      </c>
      <c r="AA84" s="10">
        <v>12516.941000000001</v>
      </c>
      <c r="AB84" s="10">
        <f t="shared" si="15"/>
        <v>680.01900000000023</v>
      </c>
      <c r="AC84" s="10">
        <v>3053.355</v>
      </c>
      <c r="AD84" s="10">
        <f t="shared" si="16"/>
        <v>175.15999999999985</v>
      </c>
      <c r="AE84" s="10">
        <v>12883.974105589703</v>
      </c>
      <c r="AF84" s="10">
        <f t="shared" si="17"/>
        <v>702.15450045233956</v>
      </c>
    </row>
    <row r="85" spans="1:32" x14ac:dyDescent="0.3">
      <c r="A85" t="s">
        <v>82</v>
      </c>
      <c r="B85" s="11">
        <v>1.07055E-2</v>
      </c>
      <c r="C85" s="10">
        <f t="shared" si="18"/>
        <v>12562.7775</v>
      </c>
      <c r="D85" s="10">
        <v>784.7835</v>
      </c>
      <c r="E85" s="10">
        <v>0</v>
      </c>
      <c r="F85" s="10">
        <v>0</v>
      </c>
      <c r="G85" s="10">
        <f t="shared" si="13"/>
        <v>12562.7775</v>
      </c>
      <c r="H85" s="10">
        <f t="shared" si="14"/>
        <v>784.78349999999955</v>
      </c>
      <c r="J85" s="11">
        <v>1.5243E-2</v>
      </c>
      <c r="K85" s="10">
        <v>12339.552</v>
      </c>
      <c r="L85" s="10">
        <f t="shared" si="19"/>
        <v>623.17499999999927</v>
      </c>
      <c r="M85" s="10">
        <v>3032.0390000000002</v>
      </c>
      <c r="N85" s="10">
        <f t="shared" si="20"/>
        <v>154.14900000000034</v>
      </c>
      <c r="O85" s="10">
        <v>12701.421198404059</v>
      </c>
      <c r="P85" s="10">
        <f t="shared" si="21"/>
        <v>636.77280492698446</v>
      </c>
      <c r="R85" s="11">
        <v>1.4522E-2</v>
      </c>
      <c r="S85" s="10">
        <v>12306.752</v>
      </c>
      <c r="T85" s="10">
        <f t="shared" si="22"/>
        <v>533.67000000000007</v>
      </c>
      <c r="U85" s="10">
        <v>3010.8609999999999</v>
      </c>
      <c r="V85" s="10">
        <f t="shared" si="23"/>
        <v>133.10699999999997</v>
      </c>
      <c r="W85" s="10">
        <v>12662.865577273771</v>
      </c>
      <c r="X85" s="10">
        <f t="shared" si="24"/>
        <v>543.17383766091916</v>
      </c>
      <c r="Z85" s="11">
        <v>1.2744999999999999E-2</v>
      </c>
      <c r="AA85" s="10">
        <v>12419.380999999999</v>
      </c>
      <c r="AB85" s="10">
        <f t="shared" si="15"/>
        <v>582.45899999999892</v>
      </c>
      <c r="AC85" s="10">
        <v>3018.2220000000002</v>
      </c>
      <c r="AD85" s="10">
        <f t="shared" si="16"/>
        <v>140.02700000000004</v>
      </c>
      <c r="AE85" s="10">
        <v>12780.672690357304</v>
      </c>
      <c r="AF85" s="10">
        <f t="shared" si="17"/>
        <v>598.85308521994011</v>
      </c>
    </row>
    <row r="86" spans="1:32" x14ac:dyDescent="0.3">
      <c r="A86" t="s">
        <v>83</v>
      </c>
      <c r="B86" s="11">
        <v>2.3650999999999998E-2</v>
      </c>
      <c r="C86" s="10">
        <f t="shared" si="18"/>
        <v>13389.039000000001</v>
      </c>
      <c r="D86" s="10">
        <v>1611.0449999999996</v>
      </c>
      <c r="E86" s="10">
        <v>0</v>
      </c>
      <c r="F86" s="10">
        <v>0</v>
      </c>
      <c r="G86" s="10">
        <f t="shared" si="13"/>
        <v>13389.039000000001</v>
      </c>
      <c r="H86" s="10">
        <f t="shared" si="14"/>
        <v>1611.0450000000001</v>
      </c>
      <c r="J86" s="11">
        <v>2.5846999999999998E-2</v>
      </c>
      <c r="K86" s="10">
        <v>12696.419</v>
      </c>
      <c r="L86" s="10">
        <f t="shared" si="19"/>
        <v>980.04199999999946</v>
      </c>
      <c r="M86" s="10">
        <v>3113.482</v>
      </c>
      <c r="N86" s="10">
        <f t="shared" si="20"/>
        <v>235.5920000000001</v>
      </c>
      <c r="O86" s="10">
        <v>13072.548020298185</v>
      </c>
      <c r="P86" s="10">
        <f t="shared" si="21"/>
        <v>1007.8996268211104</v>
      </c>
      <c r="R86" s="11">
        <v>2.8460000000000003E-2</v>
      </c>
      <c r="S86" s="10">
        <v>12897.08</v>
      </c>
      <c r="T86" s="10">
        <f t="shared" si="22"/>
        <v>1123.9979999999996</v>
      </c>
      <c r="U86" s="10">
        <v>3146.8890000000001</v>
      </c>
      <c r="V86" s="10">
        <f t="shared" si="23"/>
        <v>269.13500000000022</v>
      </c>
      <c r="W86" s="10">
        <v>13275.450384251413</v>
      </c>
      <c r="X86" s="10">
        <f t="shared" si="24"/>
        <v>1155.7586446385612</v>
      </c>
      <c r="Z86" s="11">
        <v>1.3134E-2</v>
      </c>
      <c r="AA86" s="10">
        <v>12605.574000000001</v>
      </c>
      <c r="AB86" s="10">
        <f t="shared" si="15"/>
        <v>768.65200000000004</v>
      </c>
      <c r="AC86" s="10">
        <v>3057.7460000000001</v>
      </c>
      <c r="AD86" s="10">
        <f t="shared" si="16"/>
        <v>179.55099999999993</v>
      </c>
      <c r="AE86" s="10">
        <v>12971.133584617499</v>
      </c>
      <c r="AF86" s="10">
        <f t="shared" si="17"/>
        <v>789.31397948013546</v>
      </c>
    </row>
    <row r="87" spans="1:32" x14ac:dyDescent="0.3">
      <c r="A87" t="s">
        <v>84</v>
      </c>
      <c r="B87" s="11">
        <v>1.2029499999999999E-2</v>
      </c>
      <c r="C87" s="10">
        <f t="shared" si="18"/>
        <v>12718.803750000001</v>
      </c>
      <c r="D87" s="10">
        <v>940.80974999999989</v>
      </c>
      <c r="E87" s="10">
        <v>0</v>
      </c>
      <c r="F87" s="10">
        <v>0</v>
      </c>
      <c r="G87" s="10">
        <f t="shared" si="13"/>
        <v>12718.803750000001</v>
      </c>
      <c r="H87" s="10">
        <f t="shared" si="14"/>
        <v>940.80975000000035</v>
      </c>
      <c r="J87" s="11">
        <v>1.0886999999999994E-2</v>
      </c>
      <c r="K87" s="10">
        <v>12166.287</v>
      </c>
      <c r="L87" s="10">
        <f t="shared" si="19"/>
        <v>449.90999999999985</v>
      </c>
      <c r="M87" s="10">
        <v>2987.9259999999999</v>
      </c>
      <c r="N87" s="10">
        <f t="shared" si="20"/>
        <v>110.03600000000006</v>
      </c>
      <c r="O87" s="10">
        <v>12524.114796924094</v>
      </c>
      <c r="P87" s="10">
        <f t="shared" si="21"/>
        <v>459.46640344701882</v>
      </c>
      <c r="R87" s="11">
        <v>1.0001999999999997E-2</v>
      </c>
      <c r="S87" s="10">
        <v>12194.234</v>
      </c>
      <c r="T87" s="10">
        <f t="shared" si="22"/>
        <v>421.15200000000004</v>
      </c>
      <c r="U87" s="10">
        <v>2979.3820000000001</v>
      </c>
      <c r="V87" s="10">
        <f t="shared" si="23"/>
        <v>101.62800000000016</v>
      </c>
      <c r="W87" s="10">
        <v>12552.930333140546</v>
      </c>
      <c r="X87" s="10">
        <f t="shared" si="24"/>
        <v>433.23859352769432</v>
      </c>
      <c r="Z87" s="11">
        <v>7.1470000000000006E-3</v>
      </c>
      <c r="AA87" s="10">
        <v>12353.125</v>
      </c>
      <c r="AB87" s="10">
        <f t="shared" si="15"/>
        <v>516.20299999999952</v>
      </c>
      <c r="AC87" s="10">
        <v>3006.799</v>
      </c>
      <c r="AD87" s="10">
        <f t="shared" si="16"/>
        <v>128.60399999999981</v>
      </c>
      <c r="AE87" s="10">
        <v>12713.793198413525</v>
      </c>
      <c r="AF87" s="10">
        <f t="shared" si="17"/>
        <v>531.97359327616141</v>
      </c>
    </row>
    <row r="88" spans="1:32" x14ac:dyDescent="0.3">
      <c r="A88" t="s">
        <v>85</v>
      </c>
      <c r="B88" s="11">
        <v>1.2614999999999999E-2</v>
      </c>
      <c r="C88" s="10">
        <f t="shared" si="18"/>
        <v>12840.975750000001</v>
      </c>
      <c r="D88" s="10">
        <v>1062.9817499999999</v>
      </c>
      <c r="E88" s="10">
        <v>0</v>
      </c>
      <c r="F88" s="10">
        <v>0</v>
      </c>
      <c r="G88" s="10">
        <f t="shared" si="13"/>
        <v>12840.975750000001</v>
      </c>
      <c r="H88" s="10">
        <f t="shared" si="14"/>
        <v>1062.9817500000008</v>
      </c>
      <c r="J88" s="11">
        <v>1.0655999999999999E-2</v>
      </c>
      <c r="K88" s="10">
        <v>12134.509</v>
      </c>
      <c r="L88" s="10">
        <f t="shared" si="19"/>
        <v>418.13199999999961</v>
      </c>
      <c r="M88" s="10">
        <v>2972.607</v>
      </c>
      <c r="N88" s="10">
        <f t="shared" si="20"/>
        <v>94.717000000000098</v>
      </c>
      <c r="O88" s="10">
        <v>12493.122347701436</v>
      </c>
      <c r="P88" s="10">
        <f t="shared" si="21"/>
        <v>428.47395422436057</v>
      </c>
      <c r="R88" s="11">
        <v>1.1827000000000001E-2</v>
      </c>
      <c r="S88" s="10">
        <v>12256.295</v>
      </c>
      <c r="T88" s="10">
        <f t="shared" si="22"/>
        <v>483.21299999999974</v>
      </c>
      <c r="U88" s="10">
        <v>2987.0120000000002</v>
      </c>
      <c r="V88" s="10">
        <f t="shared" si="23"/>
        <v>109.25800000000027</v>
      </c>
      <c r="W88" s="10">
        <v>12614.860326761689</v>
      </c>
      <c r="X88" s="10">
        <f t="shared" si="24"/>
        <v>495.1685871488371</v>
      </c>
      <c r="Z88" s="11">
        <v>1.7166000000000001E-2</v>
      </c>
      <c r="AA88" s="10">
        <v>12715.763999999999</v>
      </c>
      <c r="AB88" s="10">
        <f t="shared" si="15"/>
        <v>878.84199999999873</v>
      </c>
      <c r="AC88" s="10">
        <v>3120.0529999999999</v>
      </c>
      <c r="AD88" s="10">
        <f t="shared" si="16"/>
        <v>241.85799999999972</v>
      </c>
      <c r="AE88" s="10">
        <v>13084.116808005041</v>
      </c>
      <c r="AF88" s="10">
        <f t="shared" si="17"/>
        <v>902.2972028676777</v>
      </c>
    </row>
    <row r="89" spans="1:32" x14ac:dyDescent="0.3">
      <c r="A89" t="s">
        <v>86</v>
      </c>
      <c r="B89" s="11">
        <v>1.1808999999999997E-2</v>
      </c>
      <c r="C89" s="10">
        <f t="shared" si="18"/>
        <v>12584.996500000001</v>
      </c>
      <c r="D89" s="10">
        <v>807.00250000000005</v>
      </c>
      <c r="E89" s="10">
        <v>0</v>
      </c>
      <c r="F89" s="10">
        <v>0</v>
      </c>
      <c r="G89" s="10">
        <f t="shared" si="13"/>
        <v>12584.996500000001</v>
      </c>
      <c r="H89" s="10">
        <f t="shared" si="14"/>
        <v>807.00250000000051</v>
      </c>
      <c r="J89" s="11">
        <v>1.9610999999999996E-2</v>
      </c>
      <c r="K89" s="10">
        <v>12580.966</v>
      </c>
      <c r="L89" s="10">
        <f t="shared" si="19"/>
        <v>864.58899999999994</v>
      </c>
      <c r="M89" s="10">
        <v>3066.3420000000001</v>
      </c>
      <c r="N89" s="10">
        <f t="shared" si="20"/>
        <v>188.45200000000023</v>
      </c>
      <c r="O89" s="10">
        <v>12949.253212217298</v>
      </c>
      <c r="P89" s="10">
        <f t="shared" si="21"/>
        <v>884.60481874022298</v>
      </c>
      <c r="R89" s="11">
        <v>2.1665000000000004E-2</v>
      </c>
      <c r="S89" s="10">
        <v>12570.699000000001</v>
      </c>
      <c r="T89" s="10">
        <f t="shared" si="22"/>
        <v>797.61700000000019</v>
      </c>
      <c r="U89" s="10">
        <v>3042.8710000000001</v>
      </c>
      <c r="V89" s="10">
        <f t="shared" si="23"/>
        <v>165.11700000000019</v>
      </c>
      <c r="W89" s="10">
        <v>12933.736400253487</v>
      </c>
      <c r="X89" s="10">
        <f t="shared" si="24"/>
        <v>814.0446606406349</v>
      </c>
      <c r="Z89" s="11">
        <v>9.6520000000000009E-3</v>
      </c>
      <c r="AA89" s="10">
        <v>12445.39</v>
      </c>
      <c r="AB89" s="10">
        <f t="shared" si="15"/>
        <v>608.46799999999894</v>
      </c>
      <c r="AC89" s="10">
        <v>3012.0250000000001</v>
      </c>
      <c r="AD89" s="10">
        <f t="shared" si="16"/>
        <v>133.82999999999993</v>
      </c>
      <c r="AE89" s="10">
        <v>12804.687690557899</v>
      </c>
      <c r="AF89" s="10">
        <f t="shared" si="17"/>
        <v>622.86808542053586</v>
      </c>
    </row>
    <row r="90" spans="1:32" x14ac:dyDescent="0.3">
      <c r="A90" t="s">
        <v>87</v>
      </c>
      <c r="B90" s="11">
        <v>8.3677499999999932E-3</v>
      </c>
      <c r="C90" s="10">
        <f t="shared" si="18"/>
        <v>12349.480250000001</v>
      </c>
      <c r="D90" s="10">
        <v>571.48624999999993</v>
      </c>
      <c r="E90" s="10">
        <v>0</v>
      </c>
      <c r="F90" s="10">
        <v>0</v>
      </c>
      <c r="G90" s="10">
        <f t="shared" si="13"/>
        <v>12349.480250000001</v>
      </c>
      <c r="H90" s="10">
        <f t="shared" si="14"/>
        <v>571.48624999999993</v>
      </c>
      <c r="J90" s="11">
        <v>8.1839999999999968E-3</v>
      </c>
      <c r="K90" s="10">
        <v>12106.734</v>
      </c>
      <c r="L90" s="10">
        <f t="shared" si="19"/>
        <v>390.35699999999997</v>
      </c>
      <c r="M90" s="10">
        <v>2977.7559999999999</v>
      </c>
      <c r="N90" s="10">
        <f t="shared" si="20"/>
        <v>99.865999999999985</v>
      </c>
      <c r="O90" s="10">
        <v>12467.559462151847</v>
      </c>
      <c r="P90" s="10">
        <f t="shared" si="21"/>
        <v>402.91106867477174</v>
      </c>
      <c r="R90" s="11">
        <v>1.0171000000000003E-2</v>
      </c>
      <c r="S90" s="10">
        <v>12152.38</v>
      </c>
      <c r="T90" s="10">
        <f t="shared" si="22"/>
        <v>379.29799999999886</v>
      </c>
      <c r="U90" s="10">
        <v>2974.49</v>
      </c>
      <c r="V90" s="10">
        <f t="shared" si="23"/>
        <v>96.735999999999876</v>
      </c>
      <c r="W90" s="10">
        <v>12511.112277671398</v>
      </c>
      <c r="X90" s="10">
        <f t="shared" si="24"/>
        <v>391.4205380585463</v>
      </c>
      <c r="Z90" s="11">
        <v>8.0149999999999978E-3</v>
      </c>
      <c r="AA90" s="10">
        <v>12334.828</v>
      </c>
      <c r="AB90" s="10">
        <f t="shared" si="15"/>
        <v>497.90599999999904</v>
      </c>
      <c r="AC90" s="10">
        <v>3004.1219999999998</v>
      </c>
      <c r="AD90" s="10">
        <f t="shared" si="16"/>
        <v>125.92699999999968</v>
      </c>
      <c r="AE90" s="10">
        <v>12695.382262085219</v>
      </c>
      <c r="AF90" s="10">
        <f t="shared" si="17"/>
        <v>513.56265694785543</v>
      </c>
    </row>
    <row r="91" spans="1:32" x14ac:dyDescent="0.3">
      <c r="A91" t="s">
        <v>88</v>
      </c>
      <c r="B91" s="11">
        <v>1.5138750000000003E-2</v>
      </c>
      <c r="C91" s="10">
        <f t="shared" si="18"/>
        <v>12871.41525</v>
      </c>
      <c r="D91" s="10">
        <v>1093.4212499999999</v>
      </c>
      <c r="E91" s="10">
        <v>0</v>
      </c>
      <c r="F91" s="10">
        <v>0</v>
      </c>
      <c r="G91" s="10">
        <f t="shared" si="13"/>
        <v>12871.41525</v>
      </c>
      <c r="H91" s="10">
        <f t="shared" si="14"/>
        <v>1093.4212499999994</v>
      </c>
      <c r="J91" s="11">
        <v>1.2781000000000008E-2</v>
      </c>
      <c r="K91" s="10">
        <v>12333.897000000001</v>
      </c>
      <c r="L91" s="10">
        <f t="shared" si="19"/>
        <v>617.52000000000044</v>
      </c>
      <c r="M91" s="10">
        <v>3054.6770000000001</v>
      </c>
      <c r="N91" s="10">
        <f t="shared" si="20"/>
        <v>176.78700000000026</v>
      </c>
      <c r="O91" s="10">
        <v>12706.536380183941</v>
      </c>
      <c r="P91" s="10">
        <f t="shared" si="21"/>
        <v>641.88798670686629</v>
      </c>
      <c r="R91" s="11">
        <v>1.4857999999999996E-2</v>
      </c>
      <c r="S91" s="10">
        <v>12356.357</v>
      </c>
      <c r="T91" s="10">
        <f t="shared" si="22"/>
        <v>583.27499999999964</v>
      </c>
      <c r="U91" s="10">
        <v>3043.1260000000002</v>
      </c>
      <c r="V91" s="10">
        <f t="shared" si="23"/>
        <v>165.3720000000003</v>
      </c>
      <c r="W91" s="10">
        <v>12725.571663517714</v>
      </c>
      <c r="X91" s="10">
        <f t="shared" si="24"/>
        <v>605.87992390486215</v>
      </c>
      <c r="Z91" s="11">
        <v>9.9529999999999966E-3</v>
      </c>
      <c r="AA91" s="10">
        <v>12436.66</v>
      </c>
      <c r="AB91" s="10">
        <f t="shared" si="15"/>
        <v>599.73799999999937</v>
      </c>
      <c r="AC91" s="10">
        <v>3017.3270000000002</v>
      </c>
      <c r="AD91" s="10">
        <f t="shared" si="16"/>
        <v>139.13200000000006</v>
      </c>
      <c r="AE91" s="10">
        <v>12796.716366554196</v>
      </c>
      <c r="AF91" s="10">
        <f t="shared" si="17"/>
        <v>614.89676141683231</v>
      </c>
    </row>
    <row r="92" spans="1:32" x14ac:dyDescent="0.3">
      <c r="A92" t="s">
        <v>89</v>
      </c>
      <c r="B92" s="11">
        <v>1.3221500000000011E-2</v>
      </c>
      <c r="C92" s="10">
        <f t="shared" si="18"/>
        <v>12898.89725</v>
      </c>
      <c r="D92" s="10">
        <v>1120.9032499999998</v>
      </c>
      <c r="E92" s="10">
        <v>0</v>
      </c>
      <c r="F92" s="10">
        <v>0</v>
      </c>
      <c r="G92" s="10">
        <f t="shared" si="13"/>
        <v>12898.89725</v>
      </c>
      <c r="H92" s="10">
        <f t="shared" si="14"/>
        <v>1120.9032499999994</v>
      </c>
      <c r="J92" s="11">
        <v>1.4935999999999998E-2</v>
      </c>
      <c r="K92" s="10">
        <v>12376.3</v>
      </c>
      <c r="L92" s="10">
        <f t="shared" si="19"/>
        <v>659.92299999999886</v>
      </c>
      <c r="M92" s="10">
        <v>3038.0239999999999</v>
      </c>
      <c r="N92" s="10">
        <f t="shared" si="20"/>
        <v>160.13400000000001</v>
      </c>
      <c r="O92" s="10">
        <v>12741.379616636848</v>
      </c>
      <c r="P92" s="10">
        <f t="shared" si="21"/>
        <v>676.73122315977344</v>
      </c>
      <c r="R92" s="11">
        <v>1.6924999999999996E-2</v>
      </c>
      <c r="S92" s="10">
        <v>12440.893</v>
      </c>
      <c r="T92" s="10">
        <f t="shared" si="22"/>
        <v>667.81099999999969</v>
      </c>
      <c r="U92" s="10">
        <v>3048.395</v>
      </c>
      <c r="V92" s="10">
        <f t="shared" si="23"/>
        <v>170.64100000000008</v>
      </c>
      <c r="W92" s="10">
        <v>12801.91353627488</v>
      </c>
      <c r="X92" s="10">
        <f t="shared" si="24"/>
        <v>682.22179666202828</v>
      </c>
      <c r="Z92" s="11">
        <v>1.4515E-2</v>
      </c>
      <c r="AA92" s="10">
        <v>12685.607</v>
      </c>
      <c r="AB92" s="10">
        <f t="shared" si="15"/>
        <v>848.68499999999949</v>
      </c>
      <c r="AC92" s="10">
        <v>3079.5450000000001</v>
      </c>
      <c r="AD92" s="10">
        <f t="shared" si="16"/>
        <v>201.34999999999991</v>
      </c>
      <c r="AE92" s="10">
        <v>13054.050036884109</v>
      </c>
      <c r="AF92" s="10">
        <f t="shared" si="17"/>
        <v>872.23043174674604</v>
      </c>
    </row>
    <row r="93" spans="1:32" x14ac:dyDescent="0.3">
      <c r="A93" t="s">
        <v>90</v>
      </c>
      <c r="B93" s="11">
        <v>6.375249999999999E-3</v>
      </c>
      <c r="C93" s="10">
        <f t="shared" si="18"/>
        <v>12397.202000000001</v>
      </c>
      <c r="D93" s="10">
        <v>619.20799999999963</v>
      </c>
      <c r="E93" s="10">
        <v>0</v>
      </c>
      <c r="F93" s="10">
        <v>0</v>
      </c>
      <c r="G93" s="10">
        <f t="shared" si="13"/>
        <v>12397.202000000001</v>
      </c>
      <c r="H93" s="10">
        <f t="shared" si="14"/>
        <v>619.20800000000054</v>
      </c>
      <c r="J93" s="11">
        <v>2.1617999999999998E-2</v>
      </c>
      <c r="K93" s="10">
        <v>12584.382</v>
      </c>
      <c r="L93" s="10">
        <f t="shared" si="19"/>
        <v>868.0049999999992</v>
      </c>
      <c r="M93" s="10">
        <v>3072.6350000000002</v>
      </c>
      <c r="N93" s="10">
        <f t="shared" si="20"/>
        <v>194.74500000000035</v>
      </c>
      <c r="O93" s="10">
        <v>12954.063307130662</v>
      </c>
      <c r="P93" s="10">
        <f t="shared" si="21"/>
        <v>889.41491365358706</v>
      </c>
      <c r="R93" s="11">
        <v>2.3397000000000001E-2</v>
      </c>
      <c r="S93" s="10">
        <v>12638.759</v>
      </c>
      <c r="T93" s="10">
        <f t="shared" si="22"/>
        <v>865.67699999999968</v>
      </c>
      <c r="U93" s="10">
        <v>3092.8090000000002</v>
      </c>
      <c r="V93" s="10">
        <f t="shared" si="23"/>
        <v>215.05500000000029</v>
      </c>
      <c r="W93" s="10">
        <v>13005.452173475745</v>
      </c>
      <c r="X93" s="10">
        <f t="shared" si="24"/>
        <v>885.76043386289348</v>
      </c>
      <c r="Z93" s="11">
        <v>1.3206000000000001E-2</v>
      </c>
      <c r="AA93" s="10">
        <v>12701.184999999999</v>
      </c>
      <c r="AB93" s="10">
        <f t="shared" si="15"/>
        <v>864.26299999999901</v>
      </c>
      <c r="AC93" s="10">
        <v>3068.9740000000002</v>
      </c>
      <c r="AD93" s="10">
        <f t="shared" si="16"/>
        <v>190.779</v>
      </c>
      <c r="AE93" s="10">
        <v>13066.702025258746</v>
      </c>
      <c r="AF93" s="10">
        <f t="shared" si="17"/>
        <v>884.88242012138289</v>
      </c>
    </row>
    <row r="94" spans="1:32" x14ac:dyDescent="0.3">
      <c r="A94" t="s">
        <v>91</v>
      </c>
      <c r="B94" s="11">
        <v>8.7817500000000048E-3</v>
      </c>
      <c r="C94" s="10">
        <f t="shared" si="18"/>
        <v>12416.866</v>
      </c>
      <c r="D94" s="10">
        <v>638.87199999999984</v>
      </c>
      <c r="E94" s="10">
        <v>0</v>
      </c>
      <c r="F94" s="10">
        <v>0</v>
      </c>
      <c r="G94" s="10">
        <f t="shared" si="13"/>
        <v>12416.866</v>
      </c>
      <c r="H94" s="10">
        <f t="shared" si="14"/>
        <v>638.87199999999939</v>
      </c>
      <c r="J94" s="11">
        <v>1.2135999999999994E-2</v>
      </c>
      <c r="K94" s="10">
        <v>12274.705</v>
      </c>
      <c r="L94" s="10">
        <f t="shared" si="19"/>
        <v>558.32799999999952</v>
      </c>
      <c r="M94" s="10">
        <v>3013.9769999999999</v>
      </c>
      <c r="N94" s="10">
        <f t="shared" si="20"/>
        <v>136.08699999999999</v>
      </c>
      <c r="O94" s="10">
        <v>12639.321191960982</v>
      </c>
      <c r="P94" s="10">
        <f t="shared" si="21"/>
        <v>574.67279848390717</v>
      </c>
      <c r="R94" s="11">
        <v>1.2983000000000001E-2</v>
      </c>
      <c r="S94" s="10">
        <v>12358.282999999999</v>
      </c>
      <c r="T94" s="10">
        <f t="shared" si="22"/>
        <v>585.20099999999911</v>
      </c>
      <c r="U94" s="10">
        <v>3020.806</v>
      </c>
      <c r="V94" s="10">
        <f t="shared" si="23"/>
        <v>143.05200000000013</v>
      </c>
      <c r="W94" s="10">
        <v>12722.123549066995</v>
      </c>
      <c r="X94" s="10">
        <f t="shared" si="24"/>
        <v>602.43180945414315</v>
      </c>
      <c r="Z94" s="11">
        <v>1.2049000000000001E-2</v>
      </c>
      <c r="AA94" s="10">
        <v>12492.009</v>
      </c>
      <c r="AB94" s="10">
        <f t="shared" si="15"/>
        <v>655.08699999999953</v>
      </c>
      <c r="AC94" s="10">
        <v>3031.3710000000001</v>
      </c>
      <c r="AD94" s="10">
        <f t="shared" si="16"/>
        <v>153.17599999999993</v>
      </c>
      <c r="AE94" s="10">
        <v>12854.08584544642</v>
      </c>
      <c r="AF94" s="10">
        <f t="shared" si="17"/>
        <v>672.26624030905623</v>
      </c>
    </row>
    <row r="95" spans="1:32" x14ac:dyDescent="0.3">
      <c r="A95" t="s">
        <v>92</v>
      </c>
      <c r="B95" s="11">
        <v>1.7211999999999991E-2</v>
      </c>
      <c r="C95" s="10">
        <f t="shared" si="18"/>
        <v>13028.70325</v>
      </c>
      <c r="D95" s="10">
        <v>1250.7092499999994</v>
      </c>
      <c r="E95" s="10">
        <v>0</v>
      </c>
      <c r="F95" s="10">
        <v>0</v>
      </c>
      <c r="G95" s="10">
        <f t="shared" si="13"/>
        <v>13028.70325</v>
      </c>
      <c r="H95" s="10">
        <f t="shared" si="14"/>
        <v>1250.7092499999999</v>
      </c>
      <c r="J95" s="11">
        <v>1.1878000000000007E-2</v>
      </c>
      <c r="K95" s="10">
        <v>12261.816999999999</v>
      </c>
      <c r="L95" s="10">
        <f t="shared" si="19"/>
        <v>545.43999999999869</v>
      </c>
      <c r="M95" s="10">
        <v>3023.779</v>
      </c>
      <c r="N95" s="10">
        <f t="shared" si="20"/>
        <v>145.88900000000012</v>
      </c>
      <c r="O95" s="10">
        <v>12629.148648358287</v>
      </c>
      <c r="P95" s="10">
        <f t="shared" si="21"/>
        <v>564.50025488121173</v>
      </c>
      <c r="R95" s="11">
        <v>1.2947000000000004E-2</v>
      </c>
      <c r="S95" s="10">
        <v>12286.749</v>
      </c>
      <c r="T95" s="10">
        <f t="shared" si="22"/>
        <v>513.66699999999946</v>
      </c>
      <c r="U95" s="10">
        <v>3002.0309999999999</v>
      </c>
      <c r="V95" s="10">
        <f t="shared" si="23"/>
        <v>124.27700000000004</v>
      </c>
      <c r="W95" s="10">
        <v>12645.3608160924</v>
      </c>
      <c r="X95" s="10">
        <f t="shared" si="24"/>
        <v>525.66907647954758</v>
      </c>
      <c r="Z95" s="11">
        <v>1.1120000000000001E-2</v>
      </c>
      <c r="AA95" s="10">
        <v>12551.647000000001</v>
      </c>
      <c r="AB95" s="10">
        <f t="shared" si="15"/>
        <v>714.72500000000036</v>
      </c>
      <c r="AC95" s="10">
        <v>3064.8319999999999</v>
      </c>
      <c r="AD95" s="10">
        <f t="shared" si="16"/>
        <v>186.63699999999972</v>
      </c>
      <c r="AE95" s="10">
        <v>12920.411665300491</v>
      </c>
      <c r="AF95" s="10">
        <f t="shared" si="17"/>
        <v>738.59206016312783</v>
      </c>
    </row>
    <row r="96" spans="1:32" x14ac:dyDescent="0.3">
      <c r="A96" t="s">
        <v>93</v>
      </c>
      <c r="B96" s="11">
        <v>1.8791749999999996E-2</v>
      </c>
      <c r="C96" s="10">
        <f t="shared" si="18"/>
        <v>13310.97725</v>
      </c>
      <c r="D96" s="10">
        <v>1532.9832499999998</v>
      </c>
      <c r="E96" s="10">
        <v>0</v>
      </c>
      <c r="F96" s="10">
        <v>0</v>
      </c>
      <c r="G96" s="10">
        <f t="shared" si="13"/>
        <v>13310.97725</v>
      </c>
      <c r="H96" s="10">
        <f t="shared" si="14"/>
        <v>1532.9832499999993</v>
      </c>
      <c r="J96" s="11">
        <v>1.8895000000000002E-2</v>
      </c>
      <c r="K96" s="10">
        <v>12427.937</v>
      </c>
      <c r="L96" s="10">
        <f t="shared" si="19"/>
        <v>711.55999999999949</v>
      </c>
      <c r="M96" s="10">
        <v>3065.7330000000002</v>
      </c>
      <c r="N96" s="10">
        <f t="shared" si="20"/>
        <v>187.8430000000003</v>
      </c>
      <c r="O96" s="10">
        <v>12798.584732194924</v>
      </c>
      <c r="P96" s="10">
        <f t="shared" si="21"/>
        <v>733.93633871784914</v>
      </c>
      <c r="R96" s="11">
        <v>1.9769999999999996E-2</v>
      </c>
      <c r="S96" s="10">
        <v>12469.319</v>
      </c>
      <c r="T96" s="10">
        <f t="shared" si="22"/>
        <v>696.23699999999917</v>
      </c>
      <c r="U96" s="10">
        <v>3052.0219999999999</v>
      </c>
      <c r="V96" s="10">
        <f t="shared" si="23"/>
        <v>174.26800000000003</v>
      </c>
      <c r="W96" s="10">
        <v>12837.396722554187</v>
      </c>
      <c r="X96" s="10">
        <f t="shared" si="24"/>
        <v>717.7049829413354</v>
      </c>
      <c r="Z96" s="11">
        <v>7.2569999999999996E-3</v>
      </c>
      <c r="AA96" s="10">
        <v>12318.598</v>
      </c>
      <c r="AB96" s="10">
        <f t="shared" si="15"/>
        <v>481.67599999999948</v>
      </c>
      <c r="AC96" s="10">
        <v>2987.5120000000002</v>
      </c>
      <c r="AD96" s="10">
        <f t="shared" si="16"/>
        <v>109.31700000000001</v>
      </c>
      <c r="AE96" s="10">
        <v>12675.688724315851</v>
      </c>
      <c r="AF96" s="10">
        <f t="shared" si="17"/>
        <v>493.86911917848738</v>
      </c>
    </row>
    <row r="97" spans="1:32" x14ac:dyDescent="0.3">
      <c r="A97" t="s">
        <v>94</v>
      </c>
      <c r="B97" s="11">
        <v>1.0051500000000005E-2</v>
      </c>
      <c r="C97" s="10">
        <f t="shared" si="18"/>
        <v>12588.81775</v>
      </c>
      <c r="D97" s="10">
        <v>810.82375000000002</v>
      </c>
      <c r="E97" s="10">
        <v>0</v>
      </c>
      <c r="F97" s="10">
        <v>0</v>
      </c>
      <c r="G97" s="10">
        <f t="shared" si="13"/>
        <v>12588.81775</v>
      </c>
      <c r="H97" s="10">
        <f t="shared" si="14"/>
        <v>810.82374999999956</v>
      </c>
      <c r="J97" s="11">
        <v>1.3256999999999998E-2</v>
      </c>
      <c r="K97" s="10">
        <v>12226.491</v>
      </c>
      <c r="L97" s="10">
        <f t="shared" si="19"/>
        <v>510.11399999999958</v>
      </c>
      <c r="M97" s="10">
        <v>2986.422</v>
      </c>
      <c r="N97" s="10">
        <f t="shared" si="20"/>
        <v>108.53200000000015</v>
      </c>
      <c r="O97" s="10">
        <v>12585.111248949888</v>
      </c>
      <c r="P97" s="10">
        <f t="shared" si="21"/>
        <v>520.46285547281332</v>
      </c>
      <c r="R97" s="11">
        <v>1.5503999999999997E-2</v>
      </c>
      <c r="S97" s="10">
        <v>12318.472</v>
      </c>
      <c r="T97" s="10">
        <f t="shared" si="22"/>
        <v>545.38999999999942</v>
      </c>
      <c r="U97" s="10">
        <v>3018.68</v>
      </c>
      <c r="V97" s="10">
        <f t="shared" si="23"/>
        <v>140.92599999999993</v>
      </c>
      <c r="W97" s="10">
        <v>12678.041584834504</v>
      </c>
      <c r="X97" s="10">
        <f t="shared" si="24"/>
        <v>558.34984522165178</v>
      </c>
      <c r="Z97" s="11">
        <v>1.1559E-2</v>
      </c>
      <c r="AA97" s="10">
        <v>12559.66</v>
      </c>
      <c r="AB97" s="10">
        <f t="shared" si="15"/>
        <v>722.73799999999937</v>
      </c>
      <c r="AC97" s="10">
        <v>3028.8359999999998</v>
      </c>
      <c r="AD97" s="10">
        <f t="shared" si="16"/>
        <v>150.64099999999962</v>
      </c>
      <c r="AE97" s="10">
        <v>12919.08480039604</v>
      </c>
      <c r="AF97" s="10">
        <f t="shared" si="17"/>
        <v>737.26519525867661</v>
      </c>
    </row>
    <row r="98" spans="1:32" x14ac:dyDescent="0.3">
      <c r="A98" t="s">
        <v>95</v>
      </c>
      <c r="B98" s="11">
        <v>1.3018500000000002E-2</v>
      </c>
      <c r="C98" s="10">
        <f t="shared" si="18"/>
        <v>12775.93325</v>
      </c>
      <c r="D98" s="10">
        <v>997.9392499999999</v>
      </c>
      <c r="E98" s="10">
        <v>0</v>
      </c>
      <c r="F98" s="10">
        <v>0</v>
      </c>
      <c r="G98" s="10">
        <f t="shared" si="13"/>
        <v>12775.93325</v>
      </c>
      <c r="H98" s="10">
        <f t="shared" si="14"/>
        <v>997.93924999999945</v>
      </c>
      <c r="J98" s="11">
        <v>1.3298999999999998E-2</v>
      </c>
      <c r="K98" s="10">
        <v>12250.120999999999</v>
      </c>
      <c r="L98" s="10">
        <f t="shared" si="19"/>
        <v>533.74399999999878</v>
      </c>
      <c r="M98" s="10">
        <v>3013.5990000000002</v>
      </c>
      <c r="N98" s="10">
        <f t="shared" si="20"/>
        <v>135.70900000000029</v>
      </c>
      <c r="O98" s="10">
        <v>12615.357444299467</v>
      </c>
      <c r="P98" s="10">
        <f t="shared" si="21"/>
        <v>550.70905082239187</v>
      </c>
      <c r="R98" s="11">
        <v>1.4272000000000003E-2</v>
      </c>
      <c r="S98" s="10">
        <v>12289.296</v>
      </c>
      <c r="T98" s="10">
        <f t="shared" si="22"/>
        <v>516.21399999999994</v>
      </c>
      <c r="U98" s="10">
        <v>3010.2860000000001</v>
      </c>
      <c r="V98" s="10">
        <f t="shared" si="23"/>
        <v>132.53200000000015</v>
      </c>
      <c r="W98" s="10">
        <v>12652.269254215229</v>
      </c>
      <c r="X98" s="10">
        <f t="shared" si="24"/>
        <v>532.57751460237705</v>
      </c>
      <c r="Z98" s="11">
        <v>1.2324E-2</v>
      </c>
      <c r="AA98" s="10">
        <v>12524.893</v>
      </c>
      <c r="AB98" s="10">
        <f t="shared" si="15"/>
        <v>687.97099999999955</v>
      </c>
      <c r="AC98" s="10">
        <v>3031.7869999999998</v>
      </c>
      <c r="AD98" s="10">
        <f t="shared" si="16"/>
        <v>153.59199999999964</v>
      </c>
      <c r="AE98" s="10">
        <v>12881.993297372461</v>
      </c>
      <c r="AF98" s="10">
        <f t="shared" si="17"/>
        <v>700.17369223509741</v>
      </c>
    </row>
    <row r="99" spans="1:32" x14ac:dyDescent="0.3">
      <c r="A99" t="s">
        <v>96</v>
      </c>
      <c r="B99" s="11">
        <v>1.1261E-2</v>
      </c>
      <c r="C99" s="10">
        <f t="shared" si="18"/>
        <v>12746.465250000001</v>
      </c>
      <c r="D99" s="10">
        <v>968.47125000000005</v>
      </c>
      <c r="E99" s="10">
        <v>0</v>
      </c>
      <c r="F99" s="10">
        <v>0</v>
      </c>
      <c r="G99" s="10">
        <f t="shared" si="13"/>
        <v>12746.465250000001</v>
      </c>
      <c r="H99" s="10">
        <f t="shared" si="14"/>
        <v>968.47125000000051</v>
      </c>
      <c r="J99" s="11">
        <v>1.5466000000000001E-2</v>
      </c>
      <c r="K99" s="10">
        <v>12355.572</v>
      </c>
      <c r="L99" s="10">
        <f t="shared" si="19"/>
        <v>639.19499999999971</v>
      </c>
      <c r="M99" s="10">
        <v>3028.337</v>
      </c>
      <c r="N99" s="10">
        <f t="shared" si="20"/>
        <v>150.44700000000012</v>
      </c>
      <c r="O99" s="10">
        <v>12721.22578191347</v>
      </c>
      <c r="P99" s="10">
        <f t="shared" si="21"/>
        <v>656.57738843639527</v>
      </c>
      <c r="R99" s="11">
        <v>1.9565000000000003E-2</v>
      </c>
      <c r="S99" s="10">
        <v>12517.133</v>
      </c>
      <c r="T99" s="10">
        <f t="shared" si="22"/>
        <v>744.05099999999948</v>
      </c>
      <c r="U99" s="10">
        <v>3051.1039999999998</v>
      </c>
      <c r="V99" s="10">
        <f t="shared" si="23"/>
        <v>173.34999999999991</v>
      </c>
      <c r="W99" s="10">
        <v>12883.627368039834</v>
      </c>
      <c r="X99" s="10">
        <f t="shared" si="24"/>
        <v>763.93562842698157</v>
      </c>
      <c r="Z99" s="11">
        <v>1.5757E-2</v>
      </c>
      <c r="AA99" s="10">
        <v>12805.727000000001</v>
      </c>
      <c r="AB99" s="10">
        <f t="shared" si="15"/>
        <v>968.80500000000029</v>
      </c>
      <c r="AC99" s="10">
        <v>3116.087</v>
      </c>
      <c r="AD99" s="10">
        <f t="shared" si="16"/>
        <v>237.89199999999983</v>
      </c>
      <c r="AE99" s="10">
        <v>13179.175011904388</v>
      </c>
      <c r="AF99" s="10">
        <f t="shared" si="17"/>
        <v>997.35540676702476</v>
      </c>
    </row>
    <row r="100" spans="1:32" x14ac:dyDescent="0.3">
      <c r="A100" t="s">
        <v>97</v>
      </c>
      <c r="B100" s="11">
        <v>9.1332500000000094E-3</v>
      </c>
      <c r="C100" s="10">
        <f t="shared" si="18"/>
        <v>12466.443500000001</v>
      </c>
      <c r="D100" s="10">
        <v>688.44949999999972</v>
      </c>
      <c r="E100" s="10">
        <v>0</v>
      </c>
      <c r="F100" s="10">
        <v>0</v>
      </c>
      <c r="G100" s="10">
        <f t="shared" si="13"/>
        <v>12466.443500000001</v>
      </c>
      <c r="H100" s="10">
        <f t="shared" si="14"/>
        <v>688.44950000000063</v>
      </c>
      <c r="J100" s="11">
        <v>1.0313000000000003E-2</v>
      </c>
      <c r="K100" s="10">
        <v>12179.796</v>
      </c>
      <c r="L100" s="10">
        <f t="shared" si="19"/>
        <v>463.41899999999987</v>
      </c>
      <c r="M100" s="10">
        <v>2990.453</v>
      </c>
      <c r="N100" s="10">
        <f t="shared" si="20"/>
        <v>112.5630000000001</v>
      </c>
      <c r="O100" s="10">
        <v>12541.540565130943</v>
      </c>
      <c r="P100" s="10">
        <f t="shared" si="21"/>
        <v>476.89217165386799</v>
      </c>
      <c r="R100" s="11">
        <v>9.8500000000000011E-3</v>
      </c>
      <c r="S100" s="10">
        <v>12268.656000000001</v>
      </c>
      <c r="T100" s="10">
        <f t="shared" si="22"/>
        <v>495.57400000000052</v>
      </c>
      <c r="U100" s="10">
        <v>2995.4720000000002</v>
      </c>
      <c r="V100" s="10">
        <f t="shared" si="23"/>
        <v>117.7180000000003</v>
      </c>
      <c r="W100" s="10">
        <v>12629.044799553134</v>
      </c>
      <c r="X100" s="10">
        <f t="shared" si="24"/>
        <v>509.35305994028204</v>
      </c>
      <c r="Z100" s="11">
        <v>1.1029999999999998E-2</v>
      </c>
      <c r="AA100" s="10">
        <v>12457.582</v>
      </c>
      <c r="AB100" s="10">
        <f t="shared" si="15"/>
        <v>620.65999999999985</v>
      </c>
      <c r="AC100" s="10">
        <v>3050.902</v>
      </c>
      <c r="AD100" s="10">
        <f t="shared" si="16"/>
        <v>172.70699999999988</v>
      </c>
      <c r="AE100" s="10">
        <v>12817.443949462311</v>
      </c>
      <c r="AF100" s="10">
        <f t="shared" si="17"/>
        <v>635.62434432494774</v>
      </c>
    </row>
    <row r="101" spans="1:32" x14ac:dyDescent="0.3">
      <c r="A101" t="s">
        <v>98</v>
      </c>
      <c r="B101" s="11">
        <v>1.4342000000000001E-2</v>
      </c>
      <c r="C101" s="10">
        <f t="shared" si="18"/>
        <v>12980.472750000001</v>
      </c>
      <c r="D101" s="10">
        <v>1202.4787499999998</v>
      </c>
      <c r="E101" s="10">
        <v>0</v>
      </c>
      <c r="F101" s="10">
        <v>0</v>
      </c>
      <c r="G101" s="10">
        <f t="shared" si="13"/>
        <v>12980.472750000001</v>
      </c>
      <c r="H101" s="10">
        <f t="shared" si="14"/>
        <v>1202.4787500000002</v>
      </c>
      <c r="J101" s="11">
        <v>1.0405000000000005E-2</v>
      </c>
      <c r="K101" s="10">
        <v>12190.921</v>
      </c>
      <c r="L101" s="10">
        <f t="shared" si="19"/>
        <v>474.54399999999987</v>
      </c>
      <c r="M101" s="10">
        <v>2981.9110000000001</v>
      </c>
      <c r="N101" s="10">
        <f t="shared" si="20"/>
        <v>104.02100000000019</v>
      </c>
      <c r="O101" s="10">
        <v>12549.421022046276</v>
      </c>
      <c r="P101" s="10">
        <f t="shared" si="21"/>
        <v>484.77262856920061</v>
      </c>
      <c r="R101" s="11">
        <v>1.1586000000000003E-2</v>
      </c>
      <c r="S101" s="10">
        <v>12266.306</v>
      </c>
      <c r="T101" s="10">
        <f t="shared" si="22"/>
        <v>493.22400000000016</v>
      </c>
      <c r="U101" s="10">
        <v>3008.134</v>
      </c>
      <c r="V101" s="10">
        <f t="shared" si="23"/>
        <v>130.38000000000011</v>
      </c>
      <c r="W101" s="10">
        <v>12629.771694199069</v>
      </c>
      <c r="X101" s="10">
        <f t="shared" si="24"/>
        <v>510.07995458621735</v>
      </c>
      <c r="Z101" s="11">
        <v>9.810000000000001E-3</v>
      </c>
      <c r="AA101" s="10">
        <v>12494.655000000001</v>
      </c>
      <c r="AB101" s="10">
        <f t="shared" si="15"/>
        <v>657.73300000000017</v>
      </c>
      <c r="AC101" s="10">
        <v>3018.4740000000002</v>
      </c>
      <c r="AD101" s="10">
        <f t="shared" si="16"/>
        <v>140.279</v>
      </c>
      <c r="AE101" s="10">
        <v>12854.088410218012</v>
      </c>
      <c r="AF101" s="10">
        <f t="shared" si="17"/>
        <v>672.26880508064824</v>
      </c>
    </row>
    <row r="102" spans="1:32" x14ac:dyDescent="0.3">
      <c r="A102" t="s">
        <v>99</v>
      </c>
      <c r="B102" s="11">
        <v>7.0217500000000011E-3</v>
      </c>
      <c r="C102" s="10">
        <f t="shared" si="18"/>
        <v>12334.84425</v>
      </c>
      <c r="D102" s="10">
        <v>556.85024999999996</v>
      </c>
      <c r="E102" s="10">
        <v>0</v>
      </c>
      <c r="F102" s="10">
        <v>0</v>
      </c>
      <c r="G102" s="10">
        <f t="shared" si="13"/>
        <v>12334.84425</v>
      </c>
      <c r="H102" s="10">
        <f t="shared" si="14"/>
        <v>556.85024999999951</v>
      </c>
      <c r="J102" s="11">
        <v>1.3988999999999994E-2</v>
      </c>
      <c r="K102" s="10">
        <v>12215.074000000001</v>
      </c>
      <c r="L102" s="10">
        <f t="shared" si="19"/>
        <v>498.69700000000012</v>
      </c>
      <c r="M102" s="10">
        <v>3006.9969999999998</v>
      </c>
      <c r="N102" s="10">
        <f t="shared" si="20"/>
        <v>129.10699999999997</v>
      </c>
      <c r="O102" s="10">
        <v>12579.748160574798</v>
      </c>
      <c r="P102" s="10">
        <f t="shared" si="21"/>
        <v>515.09976709772309</v>
      </c>
      <c r="R102" s="11">
        <v>1.6404000000000002E-2</v>
      </c>
      <c r="S102" s="10">
        <v>12314.523999999999</v>
      </c>
      <c r="T102" s="10">
        <f t="shared" si="22"/>
        <v>541.4419999999991</v>
      </c>
      <c r="U102" s="10">
        <v>3001.1669999999999</v>
      </c>
      <c r="V102" s="10">
        <f t="shared" si="23"/>
        <v>123.41300000000001</v>
      </c>
      <c r="W102" s="10">
        <v>12672.791214042783</v>
      </c>
      <c r="X102" s="10">
        <f t="shared" si="24"/>
        <v>553.09947442993143</v>
      </c>
      <c r="Z102" s="11">
        <v>1.0363999999999998E-2</v>
      </c>
      <c r="AA102" s="10">
        <v>12418.786</v>
      </c>
      <c r="AB102" s="10">
        <f t="shared" si="15"/>
        <v>581.86399999999958</v>
      </c>
      <c r="AC102" s="10">
        <v>3022.6010000000001</v>
      </c>
      <c r="AD102" s="10">
        <f t="shared" si="16"/>
        <v>144.40599999999995</v>
      </c>
      <c r="AE102" s="10">
        <v>12781.328667982722</v>
      </c>
      <c r="AF102" s="10">
        <f t="shared" si="17"/>
        <v>599.50906284535813</v>
      </c>
    </row>
    <row r="103" spans="1:32" x14ac:dyDescent="0.3">
      <c r="A103" t="s">
        <v>100</v>
      </c>
      <c r="B103" s="11">
        <v>1.6008999999999995E-2</v>
      </c>
      <c r="C103" s="10">
        <f t="shared" si="18"/>
        <v>13097.08425</v>
      </c>
      <c r="D103" s="10">
        <v>1319.0902499999997</v>
      </c>
      <c r="E103" s="10">
        <v>0</v>
      </c>
      <c r="F103" s="10">
        <v>0</v>
      </c>
      <c r="G103" s="10">
        <f t="shared" si="13"/>
        <v>13097.08425</v>
      </c>
      <c r="H103" s="10">
        <f t="shared" si="14"/>
        <v>1319.0902499999993</v>
      </c>
      <c r="J103" s="11">
        <v>1.5757E-2</v>
      </c>
      <c r="K103" s="10">
        <v>12519.027</v>
      </c>
      <c r="L103" s="10">
        <f t="shared" si="19"/>
        <v>802.64999999999964</v>
      </c>
      <c r="M103" s="10">
        <v>3073.9769999999999</v>
      </c>
      <c r="N103" s="10">
        <f t="shared" si="20"/>
        <v>196.08699999999999</v>
      </c>
      <c r="O103" s="10">
        <v>12890.208580971605</v>
      </c>
      <c r="P103" s="10">
        <f t="shared" si="21"/>
        <v>825.5601874945296</v>
      </c>
      <c r="R103" s="11">
        <v>1.6902000000000004E-2</v>
      </c>
      <c r="S103" s="10">
        <v>12568.468000000001</v>
      </c>
      <c r="T103" s="10">
        <f t="shared" si="22"/>
        <v>795.38600000000042</v>
      </c>
      <c r="U103" s="10">
        <v>3069.2559999999999</v>
      </c>
      <c r="V103" s="10">
        <f t="shared" si="23"/>
        <v>191.50199999999995</v>
      </c>
      <c r="W103" s="10">
        <v>12937.401407025794</v>
      </c>
      <c r="X103" s="10">
        <f t="shared" si="24"/>
        <v>817.70966741294251</v>
      </c>
      <c r="Z103" s="11">
        <v>1.0916999999999996E-2</v>
      </c>
      <c r="AA103" s="10">
        <v>12342.806</v>
      </c>
      <c r="AB103" s="10">
        <f t="shared" si="15"/>
        <v>505.88400000000001</v>
      </c>
      <c r="AC103" s="10">
        <v>3006.6779999999999</v>
      </c>
      <c r="AD103" s="10">
        <f t="shared" si="16"/>
        <v>128.48299999999972</v>
      </c>
      <c r="AE103" s="10">
        <v>12702.150209914698</v>
      </c>
      <c r="AF103" s="10">
        <f t="shared" si="17"/>
        <v>520.33060477733488</v>
      </c>
    </row>
    <row r="104" spans="1:32" x14ac:dyDescent="0.3">
      <c r="A104" t="s">
        <v>101</v>
      </c>
      <c r="B104" s="11">
        <v>1.484825E-2</v>
      </c>
      <c r="C104" s="10">
        <f t="shared" si="18"/>
        <v>13218.598</v>
      </c>
      <c r="D104" s="10">
        <v>1440.6039999999998</v>
      </c>
      <c r="E104" s="10">
        <v>0</v>
      </c>
      <c r="F104" s="10">
        <v>0</v>
      </c>
      <c r="G104" s="10">
        <f t="shared" si="13"/>
        <v>13218.598</v>
      </c>
      <c r="H104" s="10">
        <f t="shared" si="14"/>
        <v>1440.6039999999994</v>
      </c>
      <c r="J104" s="11">
        <v>1.7026000000000006E-2</v>
      </c>
      <c r="K104" s="10">
        <v>12428.464</v>
      </c>
      <c r="L104" s="10">
        <f t="shared" si="19"/>
        <v>712.08699999999953</v>
      </c>
      <c r="M104" s="10">
        <v>3053.4690000000001</v>
      </c>
      <c r="N104" s="10">
        <f t="shared" si="20"/>
        <v>175.57900000000018</v>
      </c>
      <c r="O104" s="10">
        <v>12798.061975676512</v>
      </c>
      <c r="P104" s="10">
        <f t="shared" si="21"/>
        <v>733.41358219943686</v>
      </c>
      <c r="R104" s="11">
        <v>2.1328E-2</v>
      </c>
      <c r="S104" s="10">
        <v>12503.976000000001</v>
      </c>
      <c r="T104" s="10">
        <f t="shared" si="22"/>
        <v>730.89400000000023</v>
      </c>
      <c r="U104" s="10">
        <v>3072.1280000000002</v>
      </c>
      <c r="V104" s="10">
        <f t="shared" si="23"/>
        <v>194.37400000000025</v>
      </c>
      <c r="W104" s="10">
        <v>12872.454887437751</v>
      </c>
      <c r="X104" s="10">
        <f t="shared" si="24"/>
        <v>752.76314782489862</v>
      </c>
      <c r="Z104" s="11">
        <v>1.8665000000000001E-2</v>
      </c>
      <c r="AA104" s="10">
        <v>12812.855</v>
      </c>
      <c r="AB104" s="10">
        <f t="shared" si="15"/>
        <v>975.93299999999908</v>
      </c>
      <c r="AC104" s="10">
        <v>3114.547</v>
      </c>
      <c r="AD104" s="10">
        <f t="shared" si="16"/>
        <v>236.35199999999986</v>
      </c>
      <c r="AE104" s="10">
        <v>13185.221866037333</v>
      </c>
      <c r="AF104" s="10">
        <f t="shared" si="17"/>
        <v>1003.4022608999694</v>
      </c>
    </row>
    <row r="107" spans="1:32" x14ac:dyDescent="0.3">
      <c r="B107" s="5"/>
      <c r="C107" s="5"/>
      <c r="D107" s="5"/>
      <c r="E107" s="5"/>
      <c r="F107" s="5"/>
      <c r="G107" s="5"/>
      <c r="H107" s="5"/>
    </row>
    <row r="108" spans="1:32" x14ac:dyDescent="0.3">
      <c r="B108" s="5"/>
      <c r="C108" s="5"/>
      <c r="D108" s="5"/>
      <c r="E108" s="5"/>
      <c r="F108" s="5"/>
      <c r="G108" s="5"/>
      <c r="H108" s="5"/>
    </row>
    <row r="109" spans="1:32" x14ac:dyDescent="0.3">
      <c r="B109" s="5"/>
      <c r="C109" s="5"/>
      <c r="D109" s="5"/>
      <c r="E109" s="5"/>
      <c r="F109" s="5"/>
      <c r="G109" s="5"/>
      <c r="H109" s="5"/>
    </row>
    <row r="110" spans="1:32" x14ac:dyDescent="0.3">
      <c r="B110" s="5"/>
      <c r="C110" s="5"/>
      <c r="D110" s="5"/>
      <c r="E110" s="5"/>
      <c r="F110" s="5"/>
      <c r="G110" s="5"/>
      <c r="H110" s="5"/>
    </row>
    <row r="111" spans="1:32" x14ac:dyDescent="0.3">
      <c r="B111" s="5"/>
      <c r="C111" s="5"/>
      <c r="D111" s="5"/>
      <c r="E111" s="5"/>
      <c r="F111" s="5"/>
      <c r="G111" s="5"/>
      <c r="H111" s="5"/>
    </row>
    <row r="112" spans="1:32" x14ac:dyDescent="0.3">
      <c r="B112" s="5"/>
      <c r="C112" s="5"/>
      <c r="D112" s="5"/>
      <c r="E112" s="5"/>
      <c r="F112" s="5"/>
      <c r="G112" s="5"/>
      <c r="H112" s="5"/>
    </row>
    <row r="113" spans="2:8" x14ac:dyDescent="0.3">
      <c r="B113" s="5"/>
      <c r="C113" s="5"/>
      <c r="D113" s="5"/>
      <c r="E113" s="5"/>
      <c r="F113" s="5"/>
      <c r="G113" s="5"/>
      <c r="H113" s="5"/>
    </row>
    <row r="114" spans="2:8" x14ac:dyDescent="0.3">
      <c r="B114" s="5"/>
      <c r="C114" s="5"/>
      <c r="D114" s="5"/>
      <c r="E114" s="5"/>
      <c r="F114" s="5"/>
      <c r="G114" s="5"/>
      <c r="H114" s="5"/>
    </row>
    <row r="115" spans="2:8" x14ac:dyDescent="0.3">
      <c r="B115" s="5"/>
      <c r="C115" s="5"/>
      <c r="D115" s="5"/>
      <c r="E115" s="5"/>
      <c r="F115" s="5"/>
      <c r="G115" s="5"/>
      <c r="H115" s="5"/>
    </row>
    <row r="116" spans="2:8" x14ac:dyDescent="0.3">
      <c r="B116" s="5"/>
      <c r="C116" s="5"/>
      <c r="D116" s="5"/>
      <c r="E116" s="5"/>
      <c r="F116" s="5"/>
      <c r="G116" s="5"/>
      <c r="H116" s="5"/>
    </row>
    <row r="117" spans="2:8" x14ac:dyDescent="0.3">
      <c r="B117" s="5"/>
      <c r="C117" s="5"/>
      <c r="D117" s="5"/>
      <c r="E117" s="5"/>
      <c r="F117" s="5"/>
      <c r="G117" s="5"/>
      <c r="H117" s="5"/>
    </row>
    <row r="118" spans="2:8" x14ac:dyDescent="0.3">
      <c r="B118" s="5"/>
      <c r="C118" s="5"/>
      <c r="D118" s="5"/>
      <c r="E118" s="5"/>
      <c r="F118" s="5"/>
      <c r="G118" s="5"/>
      <c r="H118" s="5"/>
    </row>
    <row r="119" spans="2:8" x14ac:dyDescent="0.3">
      <c r="B119" s="5"/>
      <c r="C119" s="5"/>
      <c r="D119" s="5"/>
      <c r="E119" s="5"/>
      <c r="F119" s="5"/>
      <c r="G119" s="5"/>
      <c r="H119" s="5"/>
    </row>
    <row r="120" spans="2:8" x14ac:dyDescent="0.3">
      <c r="B120" s="5"/>
      <c r="C120" s="5"/>
      <c r="D120" s="5"/>
      <c r="E120" s="5"/>
      <c r="F120" s="5"/>
      <c r="G120" s="5"/>
      <c r="H120" s="5"/>
    </row>
    <row r="121" spans="2:8" x14ac:dyDescent="0.3">
      <c r="B121" s="5"/>
      <c r="C121" s="5"/>
      <c r="D121" s="5"/>
      <c r="E121" s="5"/>
      <c r="F121" s="5"/>
      <c r="G121" s="5"/>
      <c r="H121" s="5"/>
    </row>
    <row r="122" spans="2:8" x14ac:dyDescent="0.3">
      <c r="B122" s="5"/>
      <c r="C122" s="5"/>
      <c r="D122" s="5"/>
      <c r="E122" s="5"/>
      <c r="F122" s="5"/>
      <c r="G122" s="5"/>
      <c r="H122" s="5"/>
    </row>
    <row r="123" spans="2:8" x14ac:dyDescent="0.3">
      <c r="B123" s="5"/>
      <c r="C123" s="5"/>
      <c r="D123" s="5"/>
      <c r="E123" s="5"/>
      <c r="F123" s="5"/>
      <c r="G123" s="5"/>
      <c r="H123" s="5"/>
    </row>
    <row r="124" spans="2:8" x14ac:dyDescent="0.3">
      <c r="B124" s="5"/>
      <c r="C124" s="5"/>
      <c r="D124" s="5"/>
      <c r="E124" s="5"/>
      <c r="F124" s="5"/>
      <c r="G124" s="5"/>
      <c r="H124" s="5"/>
    </row>
    <row r="125" spans="2:8" x14ac:dyDescent="0.3">
      <c r="B125" s="5"/>
      <c r="C125" s="5"/>
      <c r="D125" s="5"/>
      <c r="E125" s="5"/>
      <c r="F125" s="5"/>
      <c r="G125" s="5"/>
      <c r="H125" s="5"/>
    </row>
    <row r="126" spans="2:8" x14ac:dyDescent="0.3">
      <c r="B126" s="5"/>
      <c r="C126" s="5"/>
      <c r="D126" s="5"/>
      <c r="E126" s="5"/>
      <c r="F126" s="5"/>
      <c r="G126" s="5"/>
      <c r="H126" s="5"/>
    </row>
    <row r="127" spans="2:8" x14ac:dyDescent="0.3">
      <c r="B127" s="5"/>
      <c r="C127" s="5"/>
      <c r="D127" s="5"/>
      <c r="E127" s="5"/>
      <c r="F127" s="5"/>
      <c r="G127" s="5"/>
      <c r="H127" s="5"/>
    </row>
    <row r="128" spans="2:8" x14ac:dyDescent="0.3">
      <c r="B128" s="5"/>
      <c r="C128" s="5"/>
      <c r="D128" s="5"/>
      <c r="E128" s="5"/>
      <c r="F128" s="5"/>
      <c r="G128" s="5"/>
      <c r="H128" s="5"/>
    </row>
    <row r="129" spans="2:8" x14ac:dyDescent="0.3">
      <c r="B129" s="5"/>
      <c r="C129" s="5"/>
      <c r="D129" s="5"/>
      <c r="E129" s="5"/>
      <c r="F129" s="5"/>
      <c r="G129" s="5"/>
      <c r="H129" s="5"/>
    </row>
    <row r="130" spans="2:8" x14ac:dyDescent="0.3">
      <c r="B130" s="5"/>
      <c r="C130" s="5"/>
      <c r="D130" s="5"/>
      <c r="E130" s="5"/>
      <c r="F130" s="5"/>
      <c r="G130" s="5"/>
      <c r="H130" s="5"/>
    </row>
    <row r="131" spans="2:8" x14ac:dyDescent="0.3">
      <c r="B131" s="5"/>
      <c r="C131" s="5"/>
      <c r="D131" s="5"/>
      <c r="E131" s="5"/>
      <c r="F131" s="5"/>
      <c r="G131" s="5"/>
      <c r="H131" s="5"/>
    </row>
    <row r="132" spans="2:8" x14ac:dyDescent="0.3">
      <c r="B132" s="5"/>
      <c r="C132" s="5"/>
      <c r="D132" s="5"/>
      <c r="E132" s="5"/>
      <c r="F132" s="5"/>
      <c r="G132" s="5"/>
      <c r="H132" s="5"/>
    </row>
    <row r="133" spans="2:8" x14ac:dyDescent="0.3">
      <c r="B133" s="5"/>
      <c r="C133" s="5"/>
      <c r="D133" s="5"/>
      <c r="E133" s="5"/>
      <c r="F133" s="5"/>
      <c r="G133" s="5"/>
      <c r="H133" s="5"/>
    </row>
    <row r="134" spans="2:8" x14ac:dyDescent="0.3">
      <c r="B134" s="5"/>
      <c r="C134" s="5"/>
      <c r="D134" s="5"/>
      <c r="E134" s="5"/>
      <c r="F134" s="5"/>
      <c r="G134" s="5"/>
      <c r="H134" s="5"/>
    </row>
    <row r="135" spans="2:8" x14ac:dyDescent="0.3">
      <c r="B135" s="5"/>
      <c r="C135" s="5"/>
      <c r="D135" s="5"/>
      <c r="E135" s="5"/>
      <c r="F135" s="5"/>
      <c r="G135" s="5"/>
      <c r="H135" s="5"/>
    </row>
    <row r="136" spans="2:8" x14ac:dyDescent="0.3">
      <c r="B136" s="5"/>
      <c r="C136" s="5"/>
      <c r="D136" s="5"/>
      <c r="E136" s="5"/>
      <c r="F136" s="5"/>
      <c r="G136" s="5"/>
      <c r="H136" s="5"/>
    </row>
    <row r="137" spans="2:8" x14ac:dyDescent="0.3">
      <c r="B137" s="5"/>
      <c r="C137" s="5"/>
      <c r="D137" s="5"/>
      <c r="E137" s="5"/>
      <c r="F137" s="5"/>
      <c r="G137" s="5"/>
      <c r="H137" s="5"/>
    </row>
    <row r="138" spans="2:8" x14ac:dyDescent="0.3">
      <c r="B138" s="5"/>
      <c r="C138" s="5"/>
      <c r="D138" s="5"/>
      <c r="E138" s="5"/>
      <c r="F138" s="5"/>
      <c r="G138" s="5"/>
      <c r="H138" s="5"/>
    </row>
    <row r="139" spans="2:8" x14ac:dyDescent="0.3">
      <c r="B139" s="5"/>
      <c r="C139" s="5"/>
      <c r="D139" s="5"/>
      <c r="E139" s="5"/>
      <c r="F139" s="5"/>
      <c r="G139" s="5"/>
      <c r="H139" s="5"/>
    </row>
    <row r="140" spans="2:8" x14ac:dyDescent="0.3">
      <c r="B140" s="5"/>
      <c r="C140" s="5"/>
      <c r="D140" s="5"/>
      <c r="E140" s="5"/>
      <c r="F140" s="5"/>
      <c r="G140" s="5"/>
      <c r="H140" s="5"/>
    </row>
    <row r="141" spans="2:8" x14ac:dyDescent="0.3">
      <c r="B141" s="5"/>
      <c r="C141" s="5"/>
      <c r="D141" s="5"/>
      <c r="E141" s="5"/>
      <c r="F141" s="5"/>
      <c r="G141" s="5"/>
      <c r="H141" s="5"/>
    </row>
    <row r="142" spans="2:8" x14ac:dyDescent="0.3">
      <c r="B142" s="5"/>
      <c r="C142" s="5"/>
      <c r="D142" s="5"/>
      <c r="E142" s="5"/>
      <c r="F142" s="5"/>
      <c r="G142" s="5"/>
      <c r="H142" s="5"/>
    </row>
    <row r="143" spans="2:8" x14ac:dyDescent="0.3">
      <c r="B143" s="5"/>
      <c r="C143" s="5"/>
      <c r="D143" s="5"/>
      <c r="E143" s="5"/>
      <c r="F143" s="5"/>
      <c r="G143" s="5"/>
      <c r="H143" s="5"/>
    </row>
    <row r="144" spans="2:8" x14ac:dyDescent="0.3">
      <c r="B144" s="5"/>
      <c r="C144" s="5"/>
      <c r="D144" s="5"/>
      <c r="E144" s="5"/>
      <c r="F144" s="5"/>
      <c r="G144" s="5"/>
      <c r="H144" s="5"/>
    </row>
    <row r="145" spans="2:8" x14ac:dyDescent="0.3">
      <c r="B145" s="5"/>
      <c r="C145" s="5"/>
      <c r="D145" s="5"/>
      <c r="E145" s="5"/>
      <c r="F145" s="5"/>
      <c r="G145" s="5"/>
      <c r="H145" s="5"/>
    </row>
    <row r="146" spans="2:8" x14ac:dyDescent="0.3">
      <c r="B146" s="5"/>
      <c r="C146" s="5"/>
      <c r="D146" s="5"/>
      <c r="E146" s="5"/>
      <c r="F146" s="5"/>
      <c r="G146" s="5"/>
      <c r="H146" s="5"/>
    </row>
    <row r="147" spans="2:8" x14ac:dyDescent="0.3">
      <c r="B147" s="5"/>
      <c r="C147" s="5"/>
      <c r="D147" s="5"/>
      <c r="E147" s="5"/>
      <c r="F147" s="5"/>
      <c r="G147" s="5"/>
      <c r="H147" s="5"/>
    </row>
    <row r="148" spans="2:8" x14ac:dyDescent="0.3">
      <c r="B148" s="5"/>
      <c r="C148" s="5"/>
      <c r="D148" s="5"/>
      <c r="E148" s="5"/>
      <c r="F148" s="5"/>
      <c r="G148" s="5"/>
      <c r="H148" s="5"/>
    </row>
    <row r="149" spans="2:8" x14ac:dyDescent="0.3">
      <c r="B149" s="5"/>
      <c r="C149" s="5"/>
      <c r="D149" s="5"/>
      <c r="E149" s="5"/>
      <c r="F149" s="5"/>
      <c r="G149" s="5"/>
      <c r="H149" s="5"/>
    </row>
    <row r="150" spans="2:8" x14ac:dyDescent="0.3">
      <c r="B150" s="5"/>
      <c r="C150" s="5"/>
      <c r="D150" s="5"/>
      <c r="E150" s="5"/>
      <c r="F150" s="5"/>
      <c r="G150" s="5"/>
      <c r="H150" s="5"/>
    </row>
    <row r="151" spans="2:8" x14ac:dyDescent="0.3">
      <c r="B151" s="5"/>
      <c r="C151" s="5"/>
      <c r="D151" s="5"/>
      <c r="E151" s="5"/>
      <c r="F151" s="5"/>
      <c r="G151" s="5"/>
      <c r="H151" s="5"/>
    </row>
    <row r="152" spans="2:8" x14ac:dyDescent="0.3">
      <c r="B152" s="5"/>
      <c r="C152" s="5"/>
      <c r="D152" s="5"/>
      <c r="E152" s="5"/>
      <c r="F152" s="5"/>
      <c r="G152" s="5"/>
      <c r="H152" s="5"/>
    </row>
    <row r="153" spans="2:8" x14ac:dyDescent="0.3">
      <c r="B153" s="5"/>
      <c r="C153" s="5"/>
      <c r="D153" s="5"/>
      <c r="E153" s="5"/>
      <c r="F153" s="5"/>
      <c r="G153" s="5"/>
      <c r="H153" s="5"/>
    </row>
    <row r="154" spans="2:8" x14ac:dyDescent="0.3">
      <c r="B154" s="5"/>
      <c r="C154" s="5"/>
      <c r="D154" s="5"/>
      <c r="E154" s="5"/>
      <c r="F154" s="5"/>
      <c r="G154" s="5"/>
      <c r="H154" s="5"/>
    </row>
    <row r="155" spans="2:8" x14ac:dyDescent="0.3">
      <c r="B155" s="5"/>
      <c r="C155" s="5"/>
      <c r="D155" s="5"/>
      <c r="E155" s="5"/>
      <c r="F155" s="5"/>
      <c r="G155" s="5"/>
      <c r="H155" s="5"/>
    </row>
    <row r="156" spans="2:8" x14ac:dyDescent="0.3">
      <c r="B156" s="5"/>
      <c r="C156" s="5"/>
      <c r="D156" s="5"/>
      <c r="E156" s="5"/>
      <c r="F156" s="5"/>
      <c r="G156" s="5"/>
      <c r="H156" s="5"/>
    </row>
    <row r="157" spans="2:8" x14ac:dyDescent="0.3">
      <c r="B157" s="5"/>
      <c r="C157" s="5"/>
      <c r="D157" s="5"/>
      <c r="E157" s="5"/>
      <c r="F157" s="5"/>
      <c r="G157" s="5"/>
      <c r="H157" s="5"/>
    </row>
    <row r="158" spans="2:8" x14ac:dyDescent="0.3">
      <c r="B158" s="5"/>
      <c r="C158" s="5"/>
      <c r="D158" s="5"/>
      <c r="E158" s="5"/>
      <c r="F158" s="5"/>
      <c r="G158" s="5"/>
      <c r="H158" s="5"/>
    </row>
    <row r="159" spans="2:8" x14ac:dyDescent="0.3">
      <c r="B159" s="5"/>
      <c r="C159" s="5"/>
      <c r="D159" s="5"/>
      <c r="E159" s="5"/>
      <c r="F159" s="5"/>
      <c r="G159" s="5"/>
      <c r="H159" s="5"/>
    </row>
    <row r="160" spans="2:8" x14ac:dyDescent="0.3">
      <c r="B160" s="5"/>
      <c r="C160" s="5"/>
      <c r="D160" s="5"/>
      <c r="E160" s="5"/>
      <c r="F160" s="5"/>
      <c r="G160" s="5"/>
      <c r="H160" s="5"/>
    </row>
    <row r="161" spans="2:8" x14ac:dyDescent="0.3">
      <c r="B161" s="5"/>
      <c r="C161" s="5"/>
      <c r="D161" s="5"/>
      <c r="E161" s="5"/>
      <c r="F161" s="5"/>
      <c r="G161" s="5"/>
      <c r="H161" s="5"/>
    </row>
    <row r="162" spans="2:8" x14ac:dyDescent="0.3">
      <c r="B162" s="5"/>
      <c r="C162" s="5"/>
      <c r="D162" s="5"/>
      <c r="E162" s="5"/>
      <c r="F162" s="5"/>
      <c r="G162" s="5"/>
      <c r="H162" s="5"/>
    </row>
    <row r="163" spans="2:8" x14ac:dyDescent="0.3">
      <c r="B163" s="5"/>
      <c r="C163" s="5"/>
      <c r="D163" s="5"/>
      <c r="E163" s="5"/>
      <c r="F163" s="5"/>
      <c r="G163" s="5"/>
      <c r="H163" s="5"/>
    </row>
    <row r="164" spans="2:8" x14ac:dyDescent="0.3">
      <c r="B164" s="5"/>
      <c r="C164" s="5"/>
      <c r="D164" s="5"/>
      <c r="E164" s="5"/>
      <c r="F164" s="5"/>
      <c r="G164" s="5"/>
      <c r="H164" s="5"/>
    </row>
    <row r="165" spans="2:8" x14ac:dyDescent="0.3">
      <c r="B165" s="5"/>
      <c r="C165" s="5"/>
      <c r="D165" s="5"/>
      <c r="E165" s="5"/>
      <c r="F165" s="5"/>
      <c r="G165" s="5"/>
      <c r="H165" s="5"/>
    </row>
    <row r="166" spans="2:8" x14ac:dyDescent="0.3">
      <c r="B166" s="5"/>
      <c r="C166" s="5"/>
      <c r="D166" s="5"/>
      <c r="E166" s="5"/>
      <c r="F166" s="5"/>
      <c r="G166" s="5"/>
      <c r="H166" s="5"/>
    </row>
    <row r="167" spans="2:8" x14ac:dyDescent="0.3">
      <c r="B167" s="5"/>
      <c r="C167" s="5"/>
      <c r="D167" s="5"/>
      <c r="E167" s="5"/>
      <c r="F167" s="5"/>
      <c r="G167" s="5"/>
      <c r="H167" s="5"/>
    </row>
    <row r="168" spans="2:8" x14ac:dyDescent="0.3">
      <c r="B168" s="5"/>
      <c r="C168" s="5"/>
      <c r="D168" s="5"/>
      <c r="E168" s="5"/>
      <c r="F168" s="5"/>
      <c r="G168" s="5"/>
      <c r="H168" s="5"/>
    </row>
    <row r="169" spans="2:8" x14ac:dyDescent="0.3">
      <c r="B169" s="5"/>
      <c r="C169" s="5"/>
      <c r="D169" s="5"/>
      <c r="E169" s="5"/>
      <c r="F169" s="5"/>
      <c r="G169" s="5"/>
      <c r="H169" s="5"/>
    </row>
    <row r="170" spans="2:8" x14ac:dyDescent="0.3">
      <c r="B170" s="5"/>
      <c r="C170" s="5"/>
      <c r="D170" s="5"/>
      <c r="E170" s="5"/>
      <c r="F170" s="5"/>
      <c r="G170" s="5"/>
      <c r="H170" s="5"/>
    </row>
    <row r="171" spans="2:8" x14ac:dyDescent="0.3">
      <c r="B171" s="5"/>
      <c r="C171" s="5"/>
      <c r="D171" s="5"/>
      <c r="E171" s="5"/>
      <c r="F171" s="5"/>
      <c r="G171" s="5"/>
      <c r="H171" s="5"/>
    </row>
    <row r="172" spans="2:8" x14ac:dyDescent="0.3">
      <c r="B172" s="5"/>
      <c r="C172" s="5"/>
      <c r="D172" s="5"/>
      <c r="E172" s="5"/>
      <c r="F172" s="5"/>
      <c r="G172" s="5"/>
      <c r="H172" s="5"/>
    </row>
    <row r="173" spans="2:8" x14ac:dyDescent="0.3">
      <c r="B173" s="5"/>
      <c r="C173" s="5"/>
      <c r="D173" s="5"/>
      <c r="E173" s="5"/>
      <c r="F173" s="5"/>
      <c r="G173" s="5"/>
      <c r="H173" s="5"/>
    </row>
    <row r="174" spans="2:8" x14ac:dyDescent="0.3">
      <c r="B174" s="5"/>
      <c r="C174" s="5"/>
      <c r="D174" s="5"/>
      <c r="E174" s="5"/>
      <c r="F174" s="5"/>
      <c r="G174" s="5"/>
      <c r="H174" s="5"/>
    </row>
    <row r="175" spans="2:8" x14ac:dyDescent="0.3">
      <c r="B175" s="5"/>
      <c r="C175" s="5"/>
      <c r="D175" s="5"/>
      <c r="E175" s="5"/>
      <c r="F175" s="5"/>
      <c r="G175" s="5"/>
      <c r="H175" s="5"/>
    </row>
    <row r="176" spans="2:8" x14ac:dyDescent="0.3">
      <c r="B176" s="5"/>
      <c r="C176" s="5"/>
      <c r="D176" s="5"/>
      <c r="E176" s="5"/>
      <c r="F176" s="5"/>
      <c r="G176" s="5"/>
      <c r="H176" s="5"/>
    </row>
    <row r="177" spans="2:8" x14ac:dyDescent="0.3">
      <c r="B177" s="5"/>
      <c r="C177" s="5"/>
      <c r="D177" s="5"/>
      <c r="E177" s="5"/>
      <c r="F177" s="5"/>
      <c r="G177" s="5"/>
      <c r="H177" s="5"/>
    </row>
    <row r="178" spans="2:8" x14ac:dyDescent="0.3">
      <c r="B178" s="5"/>
      <c r="C178" s="5"/>
      <c r="D178" s="5"/>
      <c r="E178" s="5"/>
      <c r="F178" s="5"/>
      <c r="G178" s="5"/>
      <c r="H178" s="5"/>
    </row>
    <row r="179" spans="2:8" x14ac:dyDescent="0.3">
      <c r="B179" s="5"/>
      <c r="C179" s="5"/>
      <c r="D179" s="5"/>
      <c r="E179" s="5"/>
      <c r="F179" s="5"/>
      <c r="G179" s="5"/>
      <c r="H179" s="5"/>
    </row>
    <row r="180" spans="2:8" x14ac:dyDescent="0.3">
      <c r="B180" s="5"/>
      <c r="C180" s="5"/>
      <c r="D180" s="5"/>
      <c r="E180" s="5"/>
      <c r="F180" s="5"/>
      <c r="G180" s="5"/>
      <c r="H180" s="5"/>
    </row>
    <row r="181" spans="2:8" x14ac:dyDescent="0.3">
      <c r="B181" s="5"/>
      <c r="C181" s="5"/>
      <c r="D181" s="5"/>
      <c r="E181" s="5"/>
      <c r="F181" s="5"/>
      <c r="G181" s="5"/>
      <c r="H181" s="5"/>
    </row>
    <row r="182" spans="2:8" x14ac:dyDescent="0.3">
      <c r="B182" s="5"/>
      <c r="C182" s="5"/>
      <c r="D182" s="5"/>
      <c r="E182" s="5"/>
      <c r="F182" s="5"/>
      <c r="G182" s="5"/>
      <c r="H182" s="5"/>
    </row>
    <row r="183" spans="2:8" x14ac:dyDescent="0.3">
      <c r="B183" s="5"/>
      <c r="C183" s="5"/>
      <c r="D183" s="5"/>
      <c r="E183" s="5"/>
      <c r="F183" s="5"/>
      <c r="G183" s="5"/>
      <c r="H183" s="5"/>
    </row>
    <row r="184" spans="2:8" x14ac:dyDescent="0.3">
      <c r="B184" s="5"/>
      <c r="C184" s="5"/>
      <c r="D184" s="5"/>
      <c r="E184" s="5"/>
      <c r="F184" s="5"/>
      <c r="G184" s="5"/>
      <c r="H184" s="5"/>
    </row>
    <row r="185" spans="2:8" x14ac:dyDescent="0.3">
      <c r="B185" s="5"/>
      <c r="C185" s="5"/>
      <c r="D185" s="5"/>
      <c r="E185" s="5"/>
      <c r="F185" s="5"/>
      <c r="G185" s="5"/>
      <c r="H185" s="5"/>
    </row>
    <row r="186" spans="2:8" x14ac:dyDescent="0.3">
      <c r="B186" s="5"/>
      <c r="C186" s="5"/>
      <c r="D186" s="5"/>
      <c r="E186" s="5"/>
      <c r="F186" s="5"/>
      <c r="G186" s="5"/>
      <c r="H186" s="5"/>
    </row>
    <row r="187" spans="2:8" x14ac:dyDescent="0.3">
      <c r="B187" s="5"/>
      <c r="C187" s="5"/>
      <c r="D187" s="5"/>
      <c r="E187" s="5"/>
      <c r="F187" s="5"/>
      <c r="G187" s="5"/>
      <c r="H187" s="5"/>
    </row>
    <row r="188" spans="2:8" x14ac:dyDescent="0.3">
      <c r="B188" s="5"/>
      <c r="C188" s="5"/>
      <c r="D188" s="5"/>
      <c r="E188" s="5"/>
      <c r="F188" s="5"/>
      <c r="G188" s="5"/>
      <c r="H188" s="5"/>
    </row>
    <row r="189" spans="2:8" x14ac:dyDescent="0.3">
      <c r="B189" s="5"/>
      <c r="C189" s="5"/>
      <c r="D189" s="5"/>
      <c r="E189" s="5"/>
      <c r="F189" s="5"/>
      <c r="G189" s="5"/>
      <c r="H189" s="5"/>
    </row>
    <row r="190" spans="2:8" x14ac:dyDescent="0.3">
      <c r="B190" s="5"/>
      <c r="C190" s="5"/>
      <c r="D190" s="5"/>
      <c r="E190" s="5"/>
      <c r="F190" s="5"/>
      <c r="G190" s="5"/>
      <c r="H190" s="5"/>
    </row>
    <row r="191" spans="2:8" x14ac:dyDescent="0.3">
      <c r="B191" s="5"/>
      <c r="C191" s="5"/>
      <c r="D191" s="5"/>
      <c r="E191" s="5"/>
      <c r="F191" s="5"/>
      <c r="G191" s="5"/>
      <c r="H191" s="5"/>
    </row>
    <row r="192" spans="2:8" x14ac:dyDescent="0.3">
      <c r="B192" s="5"/>
      <c r="C192" s="5"/>
      <c r="D192" s="5"/>
      <c r="E192" s="5"/>
      <c r="F192" s="5"/>
      <c r="G192" s="5"/>
      <c r="H192" s="5"/>
    </row>
    <row r="193" spans="2:8" x14ac:dyDescent="0.3">
      <c r="B193" s="5"/>
      <c r="C193" s="5"/>
      <c r="D193" s="5"/>
      <c r="E193" s="5"/>
      <c r="F193" s="5"/>
      <c r="G193" s="5"/>
      <c r="H193" s="5"/>
    </row>
    <row r="194" spans="2:8" x14ac:dyDescent="0.3">
      <c r="B194" s="5"/>
      <c r="C194" s="5"/>
      <c r="D194" s="5"/>
      <c r="E194" s="5"/>
      <c r="F194" s="5"/>
      <c r="G194" s="5"/>
      <c r="H194" s="5"/>
    </row>
    <row r="195" spans="2:8" x14ac:dyDescent="0.3">
      <c r="B195" s="5"/>
      <c r="C195" s="5"/>
      <c r="D195" s="5"/>
      <c r="E195" s="5"/>
      <c r="F195" s="5"/>
      <c r="G195" s="5"/>
      <c r="H195" s="5"/>
    </row>
    <row r="196" spans="2:8" x14ac:dyDescent="0.3">
      <c r="B196" s="5"/>
      <c r="C196" s="5"/>
      <c r="D196" s="5"/>
      <c r="E196" s="5"/>
      <c r="F196" s="5"/>
      <c r="G196" s="5"/>
      <c r="H196" s="5"/>
    </row>
    <row r="197" spans="2:8" x14ac:dyDescent="0.3">
      <c r="B197" s="5"/>
      <c r="C197" s="5"/>
      <c r="D197" s="5"/>
      <c r="E197" s="5"/>
      <c r="F197" s="5"/>
      <c r="G197" s="5"/>
      <c r="H197" s="5"/>
    </row>
    <row r="198" spans="2:8" x14ac:dyDescent="0.3">
      <c r="B198" s="5"/>
      <c r="C198" s="5"/>
      <c r="D198" s="5"/>
      <c r="E198" s="5"/>
      <c r="F198" s="5"/>
      <c r="G198" s="5"/>
      <c r="H198" s="5"/>
    </row>
    <row r="199" spans="2:8" x14ac:dyDescent="0.3">
      <c r="B199" s="5"/>
      <c r="C199" s="5"/>
      <c r="D199" s="5"/>
      <c r="E199" s="5"/>
      <c r="F199" s="5"/>
      <c r="G199" s="5"/>
      <c r="H199" s="5"/>
    </row>
    <row r="200" spans="2:8" x14ac:dyDescent="0.3">
      <c r="B200" s="5"/>
      <c r="C200" s="5"/>
      <c r="D200" s="5"/>
      <c r="E200" s="5"/>
      <c r="F200" s="5"/>
      <c r="G200" s="5"/>
      <c r="H200" s="5"/>
    </row>
    <row r="201" spans="2:8" x14ac:dyDescent="0.3">
      <c r="B201" s="5"/>
      <c r="C201" s="5"/>
      <c r="D201" s="5"/>
      <c r="E201" s="5"/>
      <c r="F201" s="5"/>
      <c r="G201" s="5"/>
      <c r="H201" s="5"/>
    </row>
    <row r="202" spans="2:8" x14ac:dyDescent="0.3">
      <c r="B202" s="5"/>
      <c r="C202" s="5"/>
      <c r="D202" s="5"/>
      <c r="E202" s="5"/>
      <c r="F202" s="5"/>
      <c r="G202" s="5"/>
      <c r="H202" s="5"/>
    </row>
    <row r="203" spans="2:8" x14ac:dyDescent="0.3">
      <c r="B203" s="5"/>
      <c r="C203" s="5"/>
      <c r="D203" s="5"/>
      <c r="E203" s="5"/>
      <c r="F203" s="5"/>
      <c r="G203" s="5"/>
      <c r="H203" s="5"/>
    </row>
    <row r="204" spans="2:8" x14ac:dyDescent="0.3">
      <c r="B204" s="5"/>
      <c r="C204" s="5"/>
      <c r="D204" s="5"/>
      <c r="E204" s="5"/>
      <c r="F204" s="5"/>
      <c r="G204" s="5"/>
      <c r="H204" s="5"/>
    </row>
    <row r="205" spans="2:8" x14ac:dyDescent="0.3">
      <c r="B205" s="5"/>
      <c r="C205" s="5"/>
      <c r="D205" s="5"/>
      <c r="E205" s="5"/>
      <c r="F205" s="5"/>
      <c r="G205" s="5"/>
      <c r="H205" s="5"/>
    </row>
    <row r="206" spans="2:8" x14ac:dyDescent="0.3">
      <c r="B206" s="5"/>
      <c r="C206" s="5"/>
      <c r="D206" s="5"/>
      <c r="E206" s="5"/>
      <c r="F206" s="5"/>
      <c r="G206" s="5"/>
      <c r="H206" s="5"/>
    </row>
    <row r="207" spans="2:8" x14ac:dyDescent="0.3">
      <c r="B207" s="5"/>
      <c r="C207" s="5"/>
      <c r="D207" s="5"/>
      <c r="E207" s="5"/>
      <c r="F207" s="5"/>
      <c r="G207" s="5"/>
      <c r="H207" s="5"/>
    </row>
  </sheetData>
  <mergeCells count="8">
    <mergeCell ref="B2:H2"/>
    <mergeCell ref="B1:H1"/>
    <mergeCell ref="Z1:AF1"/>
    <mergeCell ref="Z2:AF2"/>
    <mergeCell ref="J2:P2"/>
    <mergeCell ref="R2:X2"/>
    <mergeCell ref="J1:P1"/>
    <mergeCell ref="R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4210F-15B0-4AD4-897B-9230EE7C7178}">
  <dimension ref="A1:AW106"/>
  <sheetViews>
    <sheetView topLeftCell="V1" zoomScale="70" zoomScaleNormal="70" workbookViewId="0">
      <selection activeCell="AJ11" sqref="AJ11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2.2187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129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3.1121827516378021E-3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-4.166267750579725</v>
      </c>
      <c r="U3" t="s">
        <v>111</v>
      </c>
      <c r="V3">
        <f>STDEVA(S7:S56)</f>
        <v>2.6879500369705531E-3</v>
      </c>
      <c r="AA3" t="s">
        <v>111</v>
      </c>
      <c r="AB3">
        <f>STDEVA(Y7:Y56)</f>
        <v>2.9309881708309612E-3</v>
      </c>
      <c r="AG3" t="s">
        <v>111</v>
      </c>
      <c r="AH3">
        <f>STDEVA(AE7:AE56)</f>
        <v>2.2328543607513973E-3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1.9360699999999998E-2</v>
      </c>
      <c r="I4" s="1">
        <v>0.9</v>
      </c>
      <c r="J4" s="5">
        <f>SQRT(1/(2*A4)*LN(2/I4))</f>
        <v>6.3186537182289532E-2</v>
      </c>
      <c r="L4" s="1">
        <v>0.95</v>
      </c>
      <c r="M4" s="5">
        <f>SQRT(1/(2*A4)*LN(2/L4))</f>
        <v>6.100985473460397E-2</v>
      </c>
      <c r="N4" s="5"/>
      <c r="O4" s="5" t="s">
        <v>257</v>
      </c>
      <c r="P4" s="5" cm="1">
        <f t="array" ref="P4">STDEVA(LN(_xlfn.ANCHORARRAY(F7)))</f>
        <v>0.26065859646043221</v>
      </c>
      <c r="U4" t="s">
        <v>110</v>
      </c>
      <c r="V4">
        <f>AVERAGE(S7:S56)</f>
        <v>1.4875695000000005E-2</v>
      </c>
      <c r="AA4" t="s">
        <v>110</v>
      </c>
      <c r="AB4">
        <f>AVERAGE(Y7:Y56)</f>
        <v>1.797166E-2</v>
      </c>
      <c r="AG4" t="s">
        <v>110</v>
      </c>
      <c r="AH4">
        <f>AVERAGE(AE7:AE56)</f>
        <v>1.3171339999999997E-2</v>
      </c>
      <c r="AJ4" t="s">
        <v>125</v>
      </c>
      <c r="AK4">
        <f>G4</f>
        <v>1.9360699999999998E-2</v>
      </c>
      <c r="AL4">
        <f>G3</f>
        <v>3.1121827516378021E-3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1.797166E-2</v>
      </c>
      <c r="AL5">
        <f>AB3</f>
        <v>2.9309881708309612E-3</v>
      </c>
      <c r="AM5" s="9">
        <f>ABS((AK5-AK4)/AK4)</f>
        <v>7.1745339786267945E-2</v>
      </c>
      <c r="AP5" s="20"/>
      <c r="AQ5" s="20"/>
      <c r="AR5" s="20"/>
      <c r="AS5" s="20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1.3171339999999997E-2</v>
      </c>
      <c r="AL6">
        <f>AH3</f>
        <v>2.2328543607513973E-3</v>
      </c>
      <c r="AM6" s="9">
        <f>ABS((AK6-AK4)/AK4)</f>
        <v>0.31968678818431162</v>
      </c>
      <c r="AP6" s="20"/>
      <c r="AQ6" s="20"/>
      <c r="AR6" s="20"/>
      <c r="AS6" s="20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_xlfn._xlws.SORT(Data_UNI!R5:R104,1,-1)</f>
        <v>2.9203E-2</v>
      </c>
      <c r="D7" s="4">
        <f t="shared" ref="D7:D38" si="0">C7</f>
        <v>2.9203E-2</v>
      </c>
      <c r="F7" s="4" cm="1">
        <f t="array" ref="F7:F106">_xlfn._xlws.SORT(D7:D106,1,1)</f>
        <v>8.2239999999999952E-3</v>
      </c>
      <c r="G7" s="3">
        <f>A7/$A$4</f>
        <v>0.01</v>
      </c>
      <c r="I7" s="3">
        <f>G7+$J$4</f>
        <v>7.3186537182289527E-2</v>
      </c>
      <c r="J7" s="3">
        <f>G7-$J$4</f>
        <v>-5.318653718228953E-2</v>
      </c>
      <c r="L7" s="3">
        <f>G7+$M$4</f>
        <v>7.1009854734603972E-2</v>
      </c>
      <c r="M7" s="3">
        <f>G7-$M$4</f>
        <v>-5.1009854734603968E-2</v>
      </c>
      <c r="N7" s="3"/>
      <c r="O7" s="4">
        <f>F7</f>
        <v>8.2239999999999952E-3</v>
      </c>
      <c r="P7" s="5">
        <f>_xlfn.LOGNORM.DIST(O7,$P$3,$P$4,TRUE)</f>
        <v>7.4674633966669611E-3</v>
      </c>
      <c r="R7" s="4" cm="1">
        <f t="array" ref="R7:R106">_xlfn._xlws.SORT(Data_UNI!B5:B104,1,-1)</f>
        <v>2.3650999999999998E-2</v>
      </c>
      <c r="S7" s="4">
        <f>R7</f>
        <v>2.3650999999999998E-2</v>
      </c>
      <c r="U7" s="4" cm="1">
        <f t="array" ref="U7:U106">_xlfn._xlws.SORT(S7:S106,1,1)</f>
        <v>6.3667499999999905E-3</v>
      </c>
      <c r="V7" s="3">
        <f>$G7</f>
        <v>0.01</v>
      </c>
      <c r="X7" s="4" cm="1">
        <f t="array" ref="X7:X106">_xlfn._xlws.SORT(Data_UNI!J5:J104,1,-1)</f>
        <v>2.6126999999999997E-2</v>
      </c>
      <c r="Y7" s="4">
        <f>X7</f>
        <v>2.6126999999999997E-2</v>
      </c>
      <c r="AA7" s="4" cm="1">
        <f t="array" ref="AA7:AA106">_xlfn._xlws.SORT(Y7:Y106,1,1)</f>
        <v>8.1700000000000036E-3</v>
      </c>
      <c r="AB7" s="3">
        <f>$G7</f>
        <v>0.01</v>
      </c>
      <c r="AD7" s="4" cm="1">
        <f t="array" ref="AD7:AD106">_xlfn._xlws.SORT(Data_UNI!Z5:Z104,1,-1)</f>
        <v>1.9548999999999997E-2</v>
      </c>
      <c r="AE7" s="4">
        <f>AD7</f>
        <v>1.9548999999999997E-2</v>
      </c>
      <c r="AG7" s="4" cm="1">
        <f t="array" ref="AG7:AG106">_xlfn._xlws.SORT(AE7:AE106,1,1)</f>
        <v>5.4769999999999992E-3</v>
      </c>
      <c r="AH7" s="3">
        <f>$G7</f>
        <v>0.01</v>
      </c>
      <c r="AJ7" t="s">
        <v>124</v>
      </c>
      <c r="AK7">
        <f>V4</f>
        <v>1.4875695000000005E-2</v>
      </c>
      <c r="AL7">
        <f>V3</f>
        <v>2.6879500369705531E-3</v>
      </c>
      <c r="AM7" s="9">
        <f>ABS((AK7-AK4)/AK4)</f>
        <v>0.23165510544556725</v>
      </c>
      <c r="AP7" s="20"/>
      <c r="AQ7" s="20"/>
      <c r="AR7" s="20"/>
      <c r="AS7" s="20"/>
      <c r="AT7" s="21"/>
      <c r="AU7" s="21"/>
      <c r="AV7" s="21"/>
      <c r="AW7" s="21"/>
    </row>
    <row r="8" spans="1:49" x14ac:dyDescent="0.3">
      <c r="A8">
        <v>2</v>
      </c>
      <c r="C8" s="4">
        <v>2.8460000000000003E-2</v>
      </c>
      <c r="D8" s="4">
        <f t="shared" si="0"/>
        <v>2.8460000000000003E-2</v>
      </c>
      <c r="F8" s="4">
        <v>9.215000000000001E-3</v>
      </c>
      <c r="G8" s="3">
        <f t="shared" ref="G8:G56" si="1">A8/$A$4</f>
        <v>0.02</v>
      </c>
      <c r="I8" s="3">
        <f t="shared" ref="I8:I56" si="2">G8+$J$4</f>
        <v>8.3186537182289536E-2</v>
      </c>
      <c r="J8" s="3">
        <f t="shared" ref="J8:J56" si="3">G8-$J$4</f>
        <v>-4.3186537182289528E-2</v>
      </c>
      <c r="L8" s="3">
        <f t="shared" ref="L8:L56" si="4">G8+$M$4</f>
        <v>8.1009854734603967E-2</v>
      </c>
      <c r="M8" s="3">
        <f t="shared" ref="M8:M56" si="5">G8-$M$4</f>
        <v>-4.1009854734603973E-2</v>
      </c>
      <c r="N8" s="3"/>
      <c r="O8" s="4">
        <f t="shared" ref="O8:O56" si="6">F8</f>
        <v>9.215000000000001E-3</v>
      </c>
      <c r="P8" s="5">
        <f t="shared" ref="P8:P56" si="7">_xlfn.LOGNORM.DIST(O8,$P$3,$P$4,TRUE)</f>
        <v>2.2887655831527617E-2</v>
      </c>
      <c r="R8" s="4">
        <v>2.3324999999999999E-2</v>
      </c>
      <c r="S8" s="4">
        <f t="shared" ref="S8:S71" si="8">R8</f>
        <v>2.3324999999999999E-2</v>
      </c>
      <c r="U8" s="4">
        <v>6.3667500000000044E-3</v>
      </c>
      <c r="V8" s="3">
        <f t="shared" ref="V8:V71" si="9">$G8</f>
        <v>0.02</v>
      </c>
      <c r="X8" s="4">
        <v>2.5846999999999998E-2</v>
      </c>
      <c r="Y8" s="4">
        <f t="shared" ref="Y8:Y71" si="10">X8</f>
        <v>2.5846999999999998E-2</v>
      </c>
      <c r="AA8" s="4">
        <v>8.1839999999999968E-3</v>
      </c>
      <c r="AB8" s="3">
        <f t="shared" ref="AB8:AB71" si="11">$G8</f>
        <v>0.02</v>
      </c>
      <c r="AD8">
        <v>1.8665000000000001E-2</v>
      </c>
      <c r="AE8" s="4">
        <f t="shared" ref="AE8:AE71" si="12">AD8</f>
        <v>1.8665000000000001E-2</v>
      </c>
      <c r="AG8">
        <v>6.0219999999999996E-3</v>
      </c>
      <c r="AH8" s="3">
        <f t="shared" ref="AH8:AH71" si="13">$G8</f>
        <v>0.02</v>
      </c>
      <c r="AP8" s="20"/>
      <c r="AQ8" s="20"/>
      <c r="AR8" s="20"/>
      <c r="AS8" s="20"/>
      <c r="AT8" s="21"/>
      <c r="AU8" s="21"/>
      <c r="AV8" s="21"/>
      <c r="AW8" s="21"/>
    </row>
    <row r="9" spans="1:49" x14ac:dyDescent="0.3">
      <c r="A9">
        <v>3</v>
      </c>
      <c r="C9" s="4">
        <v>2.5149000000000005E-2</v>
      </c>
      <c r="D9" s="4">
        <f t="shared" si="0"/>
        <v>2.5149000000000005E-2</v>
      </c>
      <c r="F9" s="4">
        <v>9.8070000000000032E-3</v>
      </c>
      <c r="G9" s="3">
        <f t="shared" si="1"/>
        <v>0.03</v>
      </c>
      <c r="I9" s="3">
        <f t="shared" si="2"/>
        <v>9.3186537182289531E-2</v>
      </c>
      <c r="J9" s="3">
        <f t="shared" si="3"/>
        <v>-3.3186537182289533E-2</v>
      </c>
      <c r="L9" s="3">
        <f t="shared" si="4"/>
        <v>9.1009854734603962E-2</v>
      </c>
      <c r="M9" s="3">
        <f t="shared" si="5"/>
        <v>-3.1009854734603971E-2</v>
      </c>
      <c r="N9" s="3"/>
      <c r="O9" s="4">
        <f t="shared" si="6"/>
        <v>9.8070000000000032E-3</v>
      </c>
      <c r="P9" s="5">
        <f t="shared" si="7"/>
        <v>3.9323745847039779E-2</v>
      </c>
      <c r="R9" s="4">
        <v>2.2671499999999997E-2</v>
      </c>
      <c r="S9" s="4">
        <f t="shared" si="8"/>
        <v>2.2671499999999997E-2</v>
      </c>
      <c r="U9" s="4">
        <v>6.375249999999999E-3</v>
      </c>
      <c r="V9" s="3">
        <f t="shared" si="9"/>
        <v>0.03</v>
      </c>
      <c r="X9" s="4">
        <v>2.2710999999999999E-2</v>
      </c>
      <c r="Y9" s="4">
        <f t="shared" si="10"/>
        <v>2.2710999999999999E-2</v>
      </c>
      <c r="AA9" s="4">
        <v>8.2929999999999948E-3</v>
      </c>
      <c r="AB9" s="3">
        <f t="shared" si="11"/>
        <v>0.03</v>
      </c>
      <c r="AD9">
        <v>1.7607999999999999E-2</v>
      </c>
      <c r="AE9" s="4">
        <f t="shared" si="12"/>
        <v>1.7607999999999999E-2</v>
      </c>
      <c r="AG9">
        <v>6.4280000000000014E-3</v>
      </c>
      <c r="AH9" s="3">
        <f t="shared" si="13"/>
        <v>0.03</v>
      </c>
      <c r="AP9" s="20"/>
      <c r="AQ9" s="20"/>
      <c r="AR9" s="20"/>
      <c r="AS9" s="20"/>
      <c r="AT9" s="21"/>
      <c r="AU9" s="21"/>
      <c r="AV9" s="21"/>
      <c r="AW9" s="21"/>
    </row>
    <row r="10" spans="1:49" x14ac:dyDescent="0.3">
      <c r="A10">
        <v>4</v>
      </c>
      <c r="C10" s="4">
        <v>2.409E-2</v>
      </c>
      <c r="D10" s="4">
        <f t="shared" si="0"/>
        <v>2.409E-2</v>
      </c>
      <c r="F10" s="4">
        <v>9.8500000000000011E-3</v>
      </c>
      <c r="G10" s="3">
        <f t="shared" si="1"/>
        <v>0.04</v>
      </c>
      <c r="I10" s="3">
        <f t="shared" si="2"/>
        <v>0.10318653718228954</v>
      </c>
      <c r="J10" s="3">
        <f t="shared" si="3"/>
        <v>-2.3186537182289531E-2</v>
      </c>
      <c r="L10" s="3">
        <f t="shared" si="4"/>
        <v>0.10100985473460397</v>
      </c>
      <c r="M10" s="3">
        <f t="shared" si="5"/>
        <v>-2.1009854734603969E-2</v>
      </c>
      <c r="N10" s="3"/>
      <c r="O10" s="4">
        <f t="shared" si="6"/>
        <v>9.8500000000000011E-3</v>
      </c>
      <c r="P10" s="5">
        <f t="shared" si="7"/>
        <v>4.0771411125309867E-2</v>
      </c>
      <c r="R10" s="4">
        <v>1.8791749999999996E-2</v>
      </c>
      <c r="S10" s="4">
        <f t="shared" si="8"/>
        <v>1.8791749999999996E-2</v>
      </c>
      <c r="U10" s="4">
        <v>6.5430000000000071E-3</v>
      </c>
      <c r="V10" s="3">
        <f t="shared" si="9"/>
        <v>0.04</v>
      </c>
      <c r="X10" s="4">
        <v>2.2539999999999998E-2</v>
      </c>
      <c r="Y10" s="4">
        <f t="shared" si="10"/>
        <v>2.2539999999999998E-2</v>
      </c>
      <c r="AA10" s="4">
        <v>8.7060000000000054E-3</v>
      </c>
      <c r="AB10" s="3">
        <f t="shared" si="11"/>
        <v>0.04</v>
      </c>
      <c r="AD10">
        <v>1.7542000000000002E-2</v>
      </c>
      <c r="AE10" s="4">
        <f t="shared" si="12"/>
        <v>1.7542000000000002E-2</v>
      </c>
      <c r="AG10">
        <v>6.5059999999999979E-3</v>
      </c>
      <c r="AH10" s="3">
        <f t="shared" si="13"/>
        <v>0.04</v>
      </c>
      <c r="AP10" s="20"/>
      <c r="AQ10" s="20"/>
      <c r="AR10" s="20"/>
      <c r="AS10" s="20"/>
      <c r="AT10" s="21"/>
      <c r="AU10" s="21"/>
      <c r="AV10" s="21"/>
      <c r="AW10" s="21"/>
    </row>
    <row r="11" spans="1:49" x14ac:dyDescent="0.3">
      <c r="A11">
        <v>5</v>
      </c>
      <c r="C11" s="4">
        <v>2.3788000000000004E-2</v>
      </c>
      <c r="D11" s="4">
        <f t="shared" si="0"/>
        <v>2.3788000000000004E-2</v>
      </c>
      <c r="F11" s="4">
        <v>9.8910000000000005E-3</v>
      </c>
      <c r="G11" s="3">
        <f t="shared" si="1"/>
        <v>0.05</v>
      </c>
      <c r="I11" s="3">
        <f t="shared" si="2"/>
        <v>0.11318653718228953</v>
      </c>
      <c r="J11" s="3">
        <f t="shared" si="3"/>
        <v>-1.3186537182289529E-2</v>
      </c>
      <c r="L11" s="3">
        <f t="shared" si="4"/>
        <v>0.11100985473460398</v>
      </c>
      <c r="M11" s="3">
        <f t="shared" si="5"/>
        <v>-1.1009854734603967E-2</v>
      </c>
      <c r="N11" s="3"/>
      <c r="O11" s="4">
        <f t="shared" si="6"/>
        <v>9.8910000000000005E-3</v>
      </c>
      <c r="P11" s="5">
        <f t="shared" si="7"/>
        <v>4.2185600370974873E-2</v>
      </c>
      <c r="R11" s="4">
        <v>1.8626000000000004E-2</v>
      </c>
      <c r="S11" s="4">
        <f t="shared" si="8"/>
        <v>1.8626000000000004E-2</v>
      </c>
      <c r="U11" s="4">
        <v>7.0217500000000011E-3</v>
      </c>
      <c r="V11" s="3">
        <f t="shared" si="9"/>
        <v>0.05</v>
      </c>
      <c r="X11" s="4">
        <v>2.2471999999999999E-2</v>
      </c>
      <c r="Y11" s="4">
        <f t="shared" si="10"/>
        <v>2.2471999999999999E-2</v>
      </c>
      <c r="AA11" s="4">
        <v>8.8950000000000001E-3</v>
      </c>
      <c r="AB11" s="3">
        <f t="shared" si="11"/>
        <v>0.05</v>
      </c>
      <c r="AD11">
        <v>1.7166000000000001E-2</v>
      </c>
      <c r="AE11" s="4">
        <f t="shared" si="12"/>
        <v>1.7166000000000001E-2</v>
      </c>
      <c r="AG11">
        <v>7.1470000000000006E-3</v>
      </c>
      <c r="AH11" s="3">
        <f t="shared" si="13"/>
        <v>0.05</v>
      </c>
      <c r="AP11" s="20"/>
      <c r="AQ11" s="20"/>
      <c r="AR11" s="20"/>
      <c r="AS11" s="20"/>
      <c r="AT11" s="21"/>
      <c r="AU11" s="21"/>
      <c r="AV11" s="21"/>
      <c r="AW11" s="21"/>
    </row>
    <row r="12" spans="1:49" x14ac:dyDescent="0.3">
      <c r="A12">
        <v>6</v>
      </c>
      <c r="C12" s="4">
        <v>2.3397000000000001E-2</v>
      </c>
      <c r="D12" s="4">
        <f t="shared" si="0"/>
        <v>2.3397000000000001E-2</v>
      </c>
      <c r="F12" s="4">
        <v>9.9710000000000007E-3</v>
      </c>
      <c r="G12" s="3">
        <f t="shared" si="1"/>
        <v>0.06</v>
      </c>
      <c r="I12" s="3">
        <f t="shared" si="2"/>
        <v>0.12318653718228953</v>
      </c>
      <c r="J12" s="3">
        <f t="shared" si="3"/>
        <v>-3.1865371822895339E-3</v>
      </c>
      <c r="L12" s="3">
        <f t="shared" si="4"/>
        <v>0.12100985473460396</v>
      </c>
      <c r="M12" s="3">
        <f t="shared" si="5"/>
        <v>-1.0098547346039724E-3</v>
      </c>
      <c r="N12" s="3"/>
      <c r="O12" s="4">
        <f t="shared" si="6"/>
        <v>9.9710000000000007E-3</v>
      </c>
      <c r="P12" s="5">
        <f t="shared" si="7"/>
        <v>4.5041230194977272E-2</v>
      </c>
      <c r="R12" s="4">
        <v>1.7986500000000016E-2</v>
      </c>
      <c r="S12" s="4">
        <f t="shared" si="8"/>
        <v>1.7986500000000016E-2</v>
      </c>
      <c r="U12" s="4">
        <v>7.2279999999999983E-3</v>
      </c>
      <c r="V12" s="3">
        <f t="shared" si="9"/>
        <v>0.06</v>
      </c>
      <c r="X12" s="4">
        <v>2.1617999999999998E-2</v>
      </c>
      <c r="Y12" s="4">
        <f t="shared" si="10"/>
        <v>2.1617999999999998E-2</v>
      </c>
      <c r="AA12" s="4">
        <v>9.1240000000000002E-3</v>
      </c>
      <c r="AB12" s="3">
        <f t="shared" si="11"/>
        <v>0.06</v>
      </c>
      <c r="AD12">
        <v>1.6557000000000002E-2</v>
      </c>
      <c r="AE12" s="4">
        <f t="shared" si="12"/>
        <v>1.6557000000000002E-2</v>
      </c>
      <c r="AG12">
        <v>7.2569999999999996E-3</v>
      </c>
      <c r="AH12" s="3">
        <f t="shared" si="13"/>
        <v>0.06</v>
      </c>
      <c r="AP12" s="20"/>
      <c r="AQ12" s="20"/>
      <c r="AR12" s="20"/>
      <c r="AS12" s="20"/>
      <c r="AT12" s="21"/>
      <c r="AU12" s="21"/>
      <c r="AV12" s="21"/>
      <c r="AW12" s="21"/>
    </row>
    <row r="13" spans="1:49" x14ac:dyDescent="0.3">
      <c r="A13">
        <v>7</v>
      </c>
      <c r="C13" s="4">
        <v>2.2725000000000002E-2</v>
      </c>
      <c r="D13" s="4">
        <f t="shared" si="0"/>
        <v>2.2725000000000002E-2</v>
      </c>
      <c r="F13" s="4">
        <v>1.0001999999999997E-2</v>
      </c>
      <c r="G13" s="3">
        <f t="shared" si="1"/>
        <v>7.0000000000000007E-2</v>
      </c>
      <c r="I13" s="3">
        <f t="shared" si="2"/>
        <v>0.13318653718228954</v>
      </c>
      <c r="J13" s="3">
        <f t="shared" si="3"/>
        <v>6.813462817710475E-3</v>
      </c>
      <c r="L13" s="3">
        <f t="shared" si="4"/>
        <v>0.13100985473460397</v>
      </c>
      <c r="M13" s="3">
        <f t="shared" si="5"/>
        <v>8.9901452653960365E-3</v>
      </c>
      <c r="N13" s="3"/>
      <c r="O13" s="4">
        <f t="shared" si="6"/>
        <v>1.0001999999999997E-2</v>
      </c>
      <c r="P13" s="5">
        <f t="shared" si="7"/>
        <v>4.6182333250146076E-2</v>
      </c>
      <c r="R13" s="4">
        <v>1.7211999999999991E-2</v>
      </c>
      <c r="S13" s="4">
        <f t="shared" si="8"/>
        <v>1.7211999999999991E-2</v>
      </c>
      <c r="U13" s="4">
        <v>7.2737500000000094E-3</v>
      </c>
      <c r="V13" s="3">
        <f t="shared" si="9"/>
        <v>7.0000000000000007E-2</v>
      </c>
      <c r="X13" s="4">
        <v>2.1497000000000009E-2</v>
      </c>
      <c r="Y13" s="4">
        <f t="shared" si="10"/>
        <v>2.1497000000000009E-2</v>
      </c>
      <c r="AA13" s="4">
        <v>9.5220000000000027E-3</v>
      </c>
      <c r="AB13" s="3">
        <f t="shared" si="11"/>
        <v>7.0000000000000007E-2</v>
      </c>
      <c r="AD13">
        <v>1.6257000000000001E-2</v>
      </c>
      <c r="AE13" s="4">
        <f t="shared" si="12"/>
        <v>1.6257000000000001E-2</v>
      </c>
      <c r="AG13">
        <v>7.2770000000000005E-3</v>
      </c>
      <c r="AH13" s="3">
        <f t="shared" si="13"/>
        <v>7.0000000000000007E-2</v>
      </c>
      <c r="AP13" s="20"/>
      <c r="AQ13" s="20"/>
      <c r="AR13" s="20"/>
      <c r="AS13" s="20"/>
      <c r="AT13" s="21"/>
      <c r="AU13" s="21"/>
      <c r="AV13" s="21"/>
      <c r="AW13" s="21"/>
    </row>
    <row r="14" spans="1:49" x14ac:dyDescent="0.3">
      <c r="A14">
        <v>8</v>
      </c>
      <c r="C14" s="4">
        <v>2.2020999999999999E-2</v>
      </c>
      <c r="D14" s="4">
        <f t="shared" si="0"/>
        <v>2.2020999999999999E-2</v>
      </c>
      <c r="F14" s="4">
        <v>1.0171000000000003E-2</v>
      </c>
      <c r="G14" s="3">
        <f t="shared" si="1"/>
        <v>0.08</v>
      </c>
      <c r="I14" s="3">
        <f t="shared" si="2"/>
        <v>0.14318653718228952</v>
      </c>
      <c r="J14" s="3">
        <f t="shared" si="3"/>
        <v>1.681346281771047E-2</v>
      </c>
      <c r="L14" s="3">
        <f t="shared" si="4"/>
        <v>0.14100985473460398</v>
      </c>
      <c r="M14" s="3">
        <f t="shared" si="5"/>
        <v>1.8990145265396031E-2</v>
      </c>
      <c r="N14" s="3"/>
      <c r="O14" s="4">
        <f t="shared" si="6"/>
        <v>1.0171000000000003E-2</v>
      </c>
      <c r="P14" s="5">
        <f t="shared" si="7"/>
        <v>5.2748099436679012E-2</v>
      </c>
      <c r="R14" s="4">
        <v>1.7179E-2</v>
      </c>
      <c r="S14" s="4">
        <f t="shared" si="8"/>
        <v>1.7179E-2</v>
      </c>
      <c r="U14" s="4">
        <v>7.4945000000000012E-3</v>
      </c>
      <c r="V14" s="3">
        <f t="shared" si="9"/>
        <v>0.08</v>
      </c>
      <c r="X14" s="4">
        <v>2.1484999999999997E-2</v>
      </c>
      <c r="Y14" s="4">
        <f t="shared" si="10"/>
        <v>2.1484999999999997E-2</v>
      </c>
      <c r="AA14" s="4">
        <v>9.9299999999999944E-3</v>
      </c>
      <c r="AB14" s="3">
        <f t="shared" si="11"/>
        <v>0.08</v>
      </c>
      <c r="AD14">
        <v>1.6198999999999998E-2</v>
      </c>
      <c r="AE14" s="4">
        <f t="shared" si="12"/>
        <v>1.6198999999999998E-2</v>
      </c>
      <c r="AG14">
        <v>7.2879999999999993E-3</v>
      </c>
      <c r="AH14" s="3">
        <f t="shared" si="13"/>
        <v>0.08</v>
      </c>
      <c r="AP14" s="20"/>
      <c r="AQ14" s="20"/>
      <c r="AR14" s="20"/>
      <c r="AS14" s="20"/>
      <c r="AT14" s="21"/>
      <c r="AU14" s="21"/>
      <c r="AV14" s="21"/>
      <c r="AW14" s="21"/>
    </row>
    <row r="15" spans="1:49" x14ac:dyDescent="0.3">
      <c r="A15">
        <v>9</v>
      </c>
      <c r="C15" s="4">
        <v>2.1871999999999996E-2</v>
      </c>
      <c r="D15" s="4">
        <f t="shared" si="0"/>
        <v>2.1871999999999996E-2</v>
      </c>
      <c r="F15" s="4">
        <v>1.0588E-2</v>
      </c>
      <c r="G15" s="3">
        <f t="shared" si="1"/>
        <v>0.09</v>
      </c>
      <c r="I15" s="3">
        <f t="shared" si="2"/>
        <v>0.15318653718228953</v>
      </c>
      <c r="J15" s="3">
        <f t="shared" si="3"/>
        <v>2.6813462817710465E-2</v>
      </c>
      <c r="L15" s="3">
        <f t="shared" si="4"/>
        <v>0.15100985473460396</v>
      </c>
      <c r="M15" s="3">
        <f t="shared" si="5"/>
        <v>2.8990145265396026E-2</v>
      </c>
      <c r="N15" s="3"/>
      <c r="O15" s="4">
        <f t="shared" si="6"/>
        <v>1.0588E-2</v>
      </c>
      <c r="P15" s="5">
        <f t="shared" si="7"/>
        <v>7.1512075244975826E-2</v>
      </c>
      <c r="R15" s="4">
        <v>1.6232750000000004E-2</v>
      </c>
      <c r="S15" s="4">
        <f t="shared" si="8"/>
        <v>1.6232750000000004E-2</v>
      </c>
      <c r="U15" s="4">
        <v>7.5197500000000056E-3</v>
      </c>
      <c r="V15" s="3">
        <f t="shared" si="9"/>
        <v>0.09</v>
      </c>
      <c r="X15" s="4">
        <v>2.0662000000000007E-2</v>
      </c>
      <c r="Y15" s="4">
        <f t="shared" si="10"/>
        <v>2.0662000000000007E-2</v>
      </c>
      <c r="AA15" s="4">
        <v>1.0185E-2</v>
      </c>
      <c r="AB15" s="3">
        <f t="shared" si="11"/>
        <v>0.09</v>
      </c>
      <c r="AD15">
        <v>1.5757E-2</v>
      </c>
      <c r="AE15" s="4">
        <f t="shared" si="12"/>
        <v>1.5757E-2</v>
      </c>
      <c r="AG15">
        <v>7.3190000000000009E-3</v>
      </c>
      <c r="AH15" s="3">
        <f t="shared" si="13"/>
        <v>0.09</v>
      </c>
      <c r="AP15" s="20"/>
      <c r="AQ15" s="20"/>
      <c r="AR15" s="20"/>
      <c r="AS15" s="20"/>
      <c r="AT15" s="21"/>
      <c r="AU15" s="21"/>
      <c r="AV15" s="21"/>
      <c r="AW15" s="21"/>
    </row>
    <row r="16" spans="1:49" x14ac:dyDescent="0.3">
      <c r="A16">
        <v>10</v>
      </c>
      <c r="C16" s="4">
        <v>2.1665000000000004E-2</v>
      </c>
      <c r="D16" s="4">
        <f t="shared" si="0"/>
        <v>2.1665000000000004E-2</v>
      </c>
      <c r="F16" s="4">
        <v>1.0769999999999995E-2</v>
      </c>
      <c r="G16" s="3">
        <f t="shared" si="1"/>
        <v>0.1</v>
      </c>
      <c r="I16" s="3">
        <f t="shared" si="2"/>
        <v>0.16318653718228954</v>
      </c>
      <c r="J16" s="3">
        <f t="shared" si="3"/>
        <v>3.6813462817710474E-2</v>
      </c>
      <c r="L16" s="3">
        <f t="shared" si="4"/>
        <v>0.16100985473460397</v>
      </c>
      <c r="M16" s="3">
        <f t="shared" si="5"/>
        <v>3.8990145265396035E-2</v>
      </c>
      <c r="N16" s="3"/>
      <c r="O16" s="4">
        <f t="shared" si="6"/>
        <v>1.0769999999999995E-2</v>
      </c>
      <c r="P16" s="5">
        <f t="shared" si="7"/>
        <v>8.0871028619563828E-2</v>
      </c>
      <c r="R16" s="4">
        <v>1.6139000000000001E-2</v>
      </c>
      <c r="S16" s="4">
        <f t="shared" si="8"/>
        <v>1.6139000000000001E-2</v>
      </c>
      <c r="U16" s="4">
        <v>8.0837500000000076E-3</v>
      </c>
      <c r="V16" s="3">
        <f t="shared" si="9"/>
        <v>0.1</v>
      </c>
      <c r="X16" s="4">
        <v>2.0440999999999994E-2</v>
      </c>
      <c r="Y16" s="4">
        <f t="shared" si="10"/>
        <v>2.0440999999999994E-2</v>
      </c>
      <c r="AA16" s="4">
        <v>1.0274000000000005E-2</v>
      </c>
      <c r="AB16" s="3">
        <f t="shared" si="11"/>
        <v>0.1</v>
      </c>
      <c r="AD16">
        <v>1.5424E-2</v>
      </c>
      <c r="AE16" s="4">
        <f t="shared" si="12"/>
        <v>1.5424E-2</v>
      </c>
      <c r="AG16">
        <v>7.5860000000000007E-3</v>
      </c>
      <c r="AH16" s="3">
        <f t="shared" si="13"/>
        <v>0.1</v>
      </c>
      <c r="AP16" s="20"/>
      <c r="AQ16" s="20"/>
      <c r="AR16" s="20"/>
      <c r="AS16" s="20"/>
      <c r="AT16" s="21"/>
      <c r="AU16" s="21"/>
      <c r="AV16" s="21"/>
      <c r="AW16" s="21"/>
    </row>
    <row r="17" spans="1:49" x14ac:dyDescent="0.3">
      <c r="A17">
        <v>11</v>
      </c>
      <c r="C17" s="4">
        <v>2.1493999999999999E-2</v>
      </c>
      <c r="D17" s="4">
        <f t="shared" si="0"/>
        <v>2.1493999999999999E-2</v>
      </c>
      <c r="F17" s="4">
        <v>1.0845999999999995E-2</v>
      </c>
      <c r="G17" s="3">
        <f t="shared" si="1"/>
        <v>0.11</v>
      </c>
      <c r="I17" s="3">
        <f t="shared" si="2"/>
        <v>0.17318653718228955</v>
      </c>
      <c r="J17" s="3">
        <f t="shared" si="3"/>
        <v>4.6813462817710469E-2</v>
      </c>
      <c r="L17" s="3">
        <f t="shared" si="4"/>
        <v>0.17100985473460398</v>
      </c>
      <c r="M17" s="3">
        <f t="shared" si="5"/>
        <v>4.899014526539603E-2</v>
      </c>
      <c r="N17" s="3"/>
      <c r="O17" s="4">
        <f t="shared" si="6"/>
        <v>1.0845999999999995E-2</v>
      </c>
      <c r="P17" s="5">
        <f t="shared" si="7"/>
        <v>8.499136731214256E-2</v>
      </c>
      <c r="R17" s="4">
        <v>1.6008999999999995E-2</v>
      </c>
      <c r="S17" s="4">
        <f t="shared" si="8"/>
        <v>1.6008999999999995E-2</v>
      </c>
      <c r="U17" s="4">
        <v>8.0957499999999988E-3</v>
      </c>
      <c r="V17" s="3">
        <f t="shared" si="9"/>
        <v>0.11</v>
      </c>
      <c r="X17" s="4">
        <v>2.0156E-2</v>
      </c>
      <c r="Y17" s="4">
        <f t="shared" si="10"/>
        <v>2.0156E-2</v>
      </c>
      <c r="AA17" s="4">
        <v>1.0313000000000003E-2</v>
      </c>
      <c r="AB17" s="3">
        <f t="shared" si="11"/>
        <v>0.11</v>
      </c>
      <c r="AD17">
        <v>1.4515E-2</v>
      </c>
      <c r="AE17" s="4">
        <f t="shared" si="12"/>
        <v>1.4515E-2</v>
      </c>
      <c r="AG17">
        <v>7.6000000000000009E-3</v>
      </c>
      <c r="AH17" s="3">
        <f t="shared" si="13"/>
        <v>0.11</v>
      </c>
      <c r="AP17" s="20"/>
      <c r="AQ17" s="20"/>
      <c r="AR17" s="20"/>
      <c r="AS17" s="20"/>
      <c r="AT17" s="21"/>
      <c r="AU17" s="21"/>
      <c r="AV17" s="21"/>
      <c r="AW17" s="21"/>
    </row>
    <row r="18" spans="1:49" x14ac:dyDescent="0.3">
      <c r="A18">
        <v>12</v>
      </c>
      <c r="C18" s="4">
        <v>2.1491999999999997E-2</v>
      </c>
      <c r="D18" s="4">
        <f t="shared" si="0"/>
        <v>2.1491999999999997E-2</v>
      </c>
      <c r="F18" s="4">
        <v>1.1142000000000003E-2</v>
      </c>
      <c r="G18" s="3">
        <f t="shared" si="1"/>
        <v>0.12</v>
      </c>
      <c r="I18" s="3">
        <f t="shared" si="2"/>
        <v>0.18318653718228953</v>
      </c>
      <c r="J18" s="3">
        <f t="shared" si="3"/>
        <v>5.6813462817710464E-2</v>
      </c>
      <c r="L18" s="3">
        <f t="shared" si="4"/>
        <v>0.18100985473460396</v>
      </c>
      <c r="M18" s="3">
        <f t="shared" si="5"/>
        <v>5.8990145265396025E-2</v>
      </c>
      <c r="N18" s="3"/>
      <c r="O18" s="4">
        <f t="shared" si="6"/>
        <v>1.1142000000000003E-2</v>
      </c>
      <c r="P18" s="5">
        <f t="shared" si="7"/>
        <v>0.10222736147015164</v>
      </c>
      <c r="R18" s="4">
        <v>1.5138750000000003E-2</v>
      </c>
      <c r="S18" s="4">
        <f t="shared" si="8"/>
        <v>1.5138750000000003E-2</v>
      </c>
      <c r="U18" s="4">
        <v>8.1397500000000012E-3</v>
      </c>
      <c r="V18" s="3">
        <f t="shared" si="9"/>
        <v>0.12</v>
      </c>
      <c r="X18" s="4">
        <v>1.9869000000000005E-2</v>
      </c>
      <c r="Y18" s="4">
        <f t="shared" si="10"/>
        <v>1.9869000000000005E-2</v>
      </c>
      <c r="AA18" s="4">
        <v>1.0365000000000006E-2</v>
      </c>
      <c r="AB18" s="3">
        <f t="shared" si="11"/>
        <v>0.12</v>
      </c>
      <c r="AD18">
        <v>1.3717E-2</v>
      </c>
      <c r="AE18" s="4">
        <f t="shared" si="12"/>
        <v>1.3717E-2</v>
      </c>
      <c r="AG18">
        <v>7.8459999999999988E-3</v>
      </c>
      <c r="AH18" s="3">
        <f t="shared" si="13"/>
        <v>0.12</v>
      </c>
      <c r="AP18" s="20"/>
      <c r="AQ18" s="20"/>
      <c r="AR18" s="20"/>
      <c r="AS18" s="20"/>
      <c r="AT18" s="21"/>
      <c r="AU18" s="21"/>
      <c r="AV18" s="21"/>
      <c r="AW18" s="21"/>
    </row>
    <row r="19" spans="1:49" x14ac:dyDescent="0.3">
      <c r="A19">
        <v>13</v>
      </c>
      <c r="C19" s="4">
        <v>2.1438000000000002E-2</v>
      </c>
      <c r="D19" s="4">
        <f t="shared" si="0"/>
        <v>2.1438000000000002E-2</v>
      </c>
      <c r="F19" s="4">
        <v>1.1327000000000004E-2</v>
      </c>
      <c r="G19" s="3">
        <f t="shared" si="1"/>
        <v>0.13</v>
      </c>
      <c r="I19" s="3">
        <f t="shared" si="2"/>
        <v>0.19318653718228954</v>
      </c>
      <c r="J19" s="3">
        <f t="shared" si="3"/>
        <v>6.6813462817710473E-2</v>
      </c>
      <c r="L19" s="3">
        <f t="shared" si="4"/>
        <v>0.19100985473460397</v>
      </c>
      <c r="M19" s="3">
        <f t="shared" si="5"/>
        <v>6.8990145265396041E-2</v>
      </c>
      <c r="N19" s="3"/>
      <c r="O19" s="4">
        <f t="shared" si="6"/>
        <v>1.1327000000000004E-2</v>
      </c>
      <c r="P19" s="5">
        <f t="shared" si="7"/>
        <v>0.11395016595922799</v>
      </c>
      <c r="R19" s="4">
        <v>1.513299999999998E-2</v>
      </c>
      <c r="S19" s="4">
        <f t="shared" si="8"/>
        <v>1.513299999999998E-2</v>
      </c>
      <c r="U19" s="4">
        <v>8.3677499999999932E-3</v>
      </c>
      <c r="V19" s="3">
        <f t="shared" si="9"/>
        <v>0.13</v>
      </c>
      <c r="X19" s="4">
        <v>1.9856000000000006E-2</v>
      </c>
      <c r="Y19" s="4">
        <f t="shared" si="10"/>
        <v>1.9856000000000006E-2</v>
      </c>
      <c r="AA19" s="4">
        <v>1.0405000000000005E-2</v>
      </c>
      <c r="AB19" s="3">
        <f t="shared" si="11"/>
        <v>0.13</v>
      </c>
      <c r="AD19">
        <v>1.3632E-2</v>
      </c>
      <c r="AE19" s="4">
        <f t="shared" si="12"/>
        <v>1.3632E-2</v>
      </c>
      <c r="AG19">
        <v>8.0149999999999978E-3</v>
      </c>
      <c r="AH19" s="3">
        <f t="shared" si="13"/>
        <v>0.13</v>
      </c>
      <c r="AP19" s="20"/>
      <c r="AQ19" s="20"/>
      <c r="AR19" s="20"/>
      <c r="AS19" s="20"/>
      <c r="AT19" s="21"/>
      <c r="AU19" s="21"/>
      <c r="AV19" s="21"/>
      <c r="AW19" s="21"/>
    </row>
    <row r="20" spans="1:49" x14ac:dyDescent="0.3">
      <c r="A20">
        <v>14</v>
      </c>
      <c r="C20" s="4">
        <v>2.1328E-2</v>
      </c>
      <c r="D20" s="4">
        <f t="shared" si="0"/>
        <v>2.1328E-2</v>
      </c>
      <c r="F20" s="4">
        <v>1.1371000000000003E-2</v>
      </c>
      <c r="G20" s="3">
        <f t="shared" si="1"/>
        <v>0.14000000000000001</v>
      </c>
      <c r="I20" s="3">
        <f t="shared" si="2"/>
        <v>0.20318653718228954</v>
      </c>
      <c r="J20" s="3">
        <f t="shared" si="3"/>
        <v>7.6813462817710482E-2</v>
      </c>
      <c r="L20" s="3">
        <f t="shared" si="4"/>
        <v>0.20100985473460398</v>
      </c>
      <c r="M20" s="3">
        <f t="shared" si="5"/>
        <v>7.899014526539605E-2</v>
      </c>
      <c r="N20" s="3"/>
      <c r="O20" s="4">
        <f t="shared" si="6"/>
        <v>1.1371000000000003E-2</v>
      </c>
      <c r="P20" s="5">
        <f t="shared" si="7"/>
        <v>0.11684419962570908</v>
      </c>
      <c r="R20" s="4">
        <v>1.5059750000000011E-2</v>
      </c>
      <c r="S20" s="4">
        <f t="shared" si="8"/>
        <v>1.5059750000000011E-2</v>
      </c>
      <c r="U20" s="4">
        <v>8.5212499999999993E-3</v>
      </c>
      <c r="V20" s="3">
        <f t="shared" si="9"/>
        <v>0.14000000000000001</v>
      </c>
      <c r="X20" s="4">
        <v>1.9610999999999996E-2</v>
      </c>
      <c r="Y20" s="4">
        <f t="shared" si="10"/>
        <v>1.9610999999999996E-2</v>
      </c>
      <c r="AA20" s="4">
        <v>1.0452000000000003E-2</v>
      </c>
      <c r="AB20" s="3">
        <f t="shared" si="11"/>
        <v>0.14000000000000001</v>
      </c>
      <c r="AD20">
        <v>1.3565000000000001E-2</v>
      </c>
      <c r="AE20" s="4">
        <f t="shared" si="12"/>
        <v>1.3565000000000001E-2</v>
      </c>
      <c r="AG20">
        <v>8.0169999999999998E-3</v>
      </c>
      <c r="AH20" s="3">
        <f t="shared" si="13"/>
        <v>0.14000000000000001</v>
      </c>
      <c r="AP20" s="20"/>
      <c r="AQ20" s="20"/>
      <c r="AR20" s="20"/>
      <c r="AS20" s="20"/>
      <c r="AT20" s="21"/>
      <c r="AU20" s="21"/>
      <c r="AV20" s="21"/>
      <c r="AW20" s="21"/>
    </row>
    <row r="21" spans="1:49" x14ac:dyDescent="0.3">
      <c r="A21">
        <v>15</v>
      </c>
      <c r="C21" s="4">
        <v>2.0852999999999997E-2</v>
      </c>
      <c r="D21" s="4">
        <f t="shared" si="0"/>
        <v>2.0852999999999997E-2</v>
      </c>
      <c r="F21" s="4">
        <v>1.1478999999999996E-2</v>
      </c>
      <c r="G21" s="3">
        <f t="shared" si="1"/>
        <v>0.15</v>
      </c>
      <c r="I21" s="3">
        <f t="shared" si="2"/>
        <v>0.21318653718228953</v>
      </c>
      <c r="J21" s="3">
        <f t="shared" si="3"/>
        <v>8.6813462817710463E-2</v>
      </c>
      <c r="L21" s="3">
        <f t="shared" si="4"/>
        <v>0.21100985473460396</v>
      </c>
      <c r="M21" s="3">
        <f t="shared" si="5"/>
        <v>8.8990145265396031E-2</v>
      </c>
      <c r="N21" s="3"/>
      <c r="O21" s="4">
        <f t="shared" si="6"/>
        <v>1.1478999999999996E-2</v>
      </c>
      <c r="P21" s="5">
        <f t="shared" si="7"/>
        <v>0.12411783354942837</v>
      </c>
      <c r="R21" s="4">
        <v>1.5056750000000001E-2</v>
      </c>
      <c r="S21" s="4">
        <f t="shared" si="8"/>
        <v>1.5056750000000001E-2</v>
      </c>
      <c r="U21" s="4">
        <v>8.6307500000000013E-3</v>
      </c>
      <c r="V21" s="3">
        <f t="shared" si="9"/>
        <v>0.15</v>
      </c>
      <c r="X21" s="4">
        <v>1.9274000000000006E-2</v>
      </c>
      <c r="Y21" s="4">
        <f t="shared" si="10"/>
        <v>1.9274000000000006E-2</v>
      </c>
      <c r="AA21" s="4">
        <v>1.0482000000000005E-2</v>
      </c>
      <c r="AB21" s="3">
        <f t="shared" si="11"/>
        <v>0.15</v>
      </c>
      <c r="AD21">
        <v>1.3481E-2</v>
      </c>
      <c r="AE21" s="4">
        <f t="shared" si="12"/>
        <v>1.3481E-2</v>
      </c>
      <c r="AG21">
        <v>8.1950000000000009E-3</v>
      </c>
      <c r="AH21" s="3">
        <f t="shared" si="13"/>
        <v>0.15</v>
      </c>
      <c r="AP21" s="20"/>
      <c r="AQ21" s="20"/>
      <c r="AR21" s="20"/>
      <c r="AS21" s="20"/>
      <c r="AT21" s="21"/>
      <c r="AU21" s="21"/>
      <c r="AV21" s="21"/>
      <c r="AW21" s="21"/>
    </row>
    <row r="22" spans="1:49" x14ac:dyDescent="0.3">
      <c r="A22">
        <v>16</v>
      </c>
      <c r="C22" s="4">
        <v>2.0076000000000004E-2</v>
      </c>
      <c r="D22" s="4">
        <f t="shared" si="0"/>
        <v>2.0076000000000004E-2</v>
      </c>
      <c r="F22" s="4">
        <v>1.1586000000000003E-2</v>
      </c>
      <c r="G22" s="3">
        <f t="shared" si="1"/>
        <v>0.16</v>
      </c>
      <c r="I22" s="3">
        <f t="shared" si="2"/>
        <v>0.22318653718228953</v>
      </c>
      <c r="J22" s="3">
        <f t="shared" si="3"/>
        <v>9.6813462817710472E-2</v>
      </c>
      <c r="L22" s="3">
        <f t="shared" si="4"/>
        <v>0.22100985473460397</v>
      </c>
      <c r="M22" s="3">
        <f t="shared" si="5"/>
        <v>9.899014526539604E-2</v>
      </c>
      <c r="N22" s="3"/>
      <c r="O22" s="4">
        <f t="shared" si="6"/>
        <v>1.1586000000000003E-2</v>
      </c>
      <c r="P22" s="5">
        <f t="shared" si="7"/>
        <v>0.13155936076165159</v>
      </c>
      <c r="R22" s="4">
        <v>1.4993749999999998E-2</v>
      </c>
      <c r="S22" s="4">
        <f t="shared" si="8"/>
        <v>1.4993749999999998E-2</v>
      </c>
      <c r="U22" s="4">
        <v>8.6462500000000012E-3</v>
      </c>
      <c r="V22" s="3">
        <f t="shared" si="9"/>
        <v>0.16</v>
      </c>
      <c r="X22" s="4">
        <v>1.9151000000000008E-2</v>
      </c>
      <c r="Y22" s="4">
        <f t="shared" si="10"/>
        <v>1.9151000000000008E-2</v>
      </c>
      <c r="AA22" s="4">
        <v>1.0655999999999999E-2</v>
      </c>
      <c r="AB22" s="3">
        <f t="shared" si="11"/>
        <v>0.16</v>
      </c>
      <c r="AD22">
        <v>1.3254E-2</v>
      </c>
      <c r="AE22" s="4">
        <f t="shared" si="12"/>
        <v>1.3254E-2</v>
      </c>
      <c r="AG22">
        <v>8.2470000000000009E-3</v>
      </c>
      <c r="AH22" s="3">
        <f t="shared" si="13"/>
        <v>0.16</v>
      </c>
      <c r="AP22" s="20"/>
      <c r="AQ22" s="20"/>
      <c r="AR22" s="20"/>
      <c r="AS22" s="20"/>
      <c r="AT22" s="21"/>
      <c r="AU22" s="21"/>
      <c r="AV22" s="21"/>
      <c r="AW22" s="21"/>
    </row>
    <row r="23" spans="1:49" x14ac:dyDescent="0.3">
      <c r="A23">
        <v>17</v>
      </c>
      <c r="C23" s="4">
        <v>1.9992999999999997E-2</v>
      </c>
      <c r="D23" s="4">
        <f t="shared" si="0"/>
        <v>1.9992999999999997E-2</v>
      </c>
      <c r="F23" s="4">
        <v>1.1827000000000001E-2</v>
      </c>
      <c r="G23" s="3">
        <f t="shared" si="1"/>
        <v>0.17</v>
      </c>
      <c r="I23" s="3">
        <f t="shared" si="2"/>
        <v>0.23318653718228954</v>
      </c>
      <c r="J23" s="3">
        <f t="shared" si="3"/>
        <v>0.10681346281771048</v>
      </c>
      <c r="L23" s="3">
        <f t="shared" si="4"/>
        <v>0.23100985473460398</v>
      </c>
      <c r="M23" s="3">
        <f t="shared" si="5"/>
        <v>0.10899014526539605</v>
      </c>
      <c r="N23" s="3"/>
      <c r="O23" s="4">
        <f t="shared" si="6"/>
        <v>1.1827000000000001E-2</v>
      </c>
      <c r="P23" s="5">
        <f t="shared" si="7"/>
        <v>0.14915432398113465</v>
      </c>
      <c r="R23" s="4">
        <v>1.4982750000000003E-2</v>
      </c>
      <c r="S23" s="4">
        <f t="shared" si="8"/>
        <v>1.4982750000000003E-2</v>
      </c>
      <c r="U23" s="4">
        <v>8.6577500000000196E-3</v>
      </c>
      <c r="V23" s="3">
        <f t="shared" si="9"/>
        <v>0.17</v>
      </c>
      <c r="X23" s="4">
        <v>1.9029999999999998E-2</v>
      </c>
      <c r="Y23" s="4">
        <f t="shared" si="10"/>
        <v>1.9029999999999998E-2</v>
      </c>
      <c r="AA23" s="4">
        <v>1.0886999999999994E-2</v>
      </c>
      <c r="AB23" s="3">
        <f t="shared" si="11"/>
        <v>0.17</v>
      </c>
      <c r="AD23">
        <v>1.3206000000000001E-2</v>
      </c>
      <c r="AE23" s="4">
        <f t="shared" si="12"/>
        <v>1.3206000000000001E-2</v>
      </c>
      <c r="AG23">
        <v>8.2540000000000009E-3</v>
      </c>
      <c r="AH23" s="3">
        <f t="shared" si="13"/>
        <v>0.17</v>
      </c>
      <c r="AP23" s="20"/>
      <c r="AQ23" s="20"/>
      <c r="AR23" s="20"/>
      <c r="AS23" s="20"/>
      <c r="AT23" s="21"/>
      <c r="AU23" s="21"/>
      <c r="AV23" s="21"/>
      <c r="AW23" s="21"/>
    </row>
    <row r="24" spans="1:49" x14ac:dyDescent="0.3">
      <c r="A24">
        <v>18</v>
      </c>
      <c r="C24" s="4">
        <v>1.9769999999999996E-2</v>
      </c>
      <c r="D24" s="4">
        <f t="shared" si="0"/>
        <v>1.9769999999999996E-2</v>
      </c>
      <c r="F24" s="4">
        <v>1.2113000000000002E-2</v>
      </c>
      <c r="G24" s="3">
        <f t="shared" si="1"/>
        <v>0.18</v>
      </c>
      <c r="I24" s="3">
        <f t="shared" si="2"/>
        <v>0.24318653718228952</v>
      </c>
      <c r="J24" s="3">
        <f t="shared" si="3"/>
        <v>0.11681346281771046</v>
      </c>
      <c r="L24" s="3">
        <f t="shared" si="4"/>
        <v>0.24100985473460396</v>
      </c>
      <c r="M24" s="3">
        <f t="shared" si="5"/>
        <v>0.11899014526539603</v>
      </c>
      <c r="N24" s="3"/>
      <c r="O24" s="4">
        <f t="shared" si="6"/>
        <v>1.2113000000000002E-2</v>
      </c>
      <c r="P24" s="5">
        <f t="shared" si="7"/>
        <v>0.17146326211615717</v>
      </c>
      <c r="R24" s="4">
        <v>1.4929999999999999E-2</v>
      </c>
      <c r="S24" s="4">
        <f t="shared" si="8"/>
        <v>1.4929999999999999E-2</v>
      </c>
      <c r="U24" s="4">
        <v>8.717500000000003E-3</v>
      </c>
      <c r="V24" s="3">
        <f t="shared" si="9"/>
        <v>0.18</v>
      </c>
      <c r="X24" s="4">
        <v>1.8933999999999999E-2</v>
      </c>
      <c r="Y24" s="4">
        <f t="shared" si="10"/>
        <v>1.8933999999999999E-2</v>
      </c>
      <c r="AA24" s="4">
        <v>1.0963000000000007E-2</v>
      </c>
      <c r="AB24" s="3">
        <f t="shared" si="11"/>
        <v>0.18</v>
      </c>
      <c r="AD24">
        <v>1.3204E-2</v>
      </c>
      <c r="AE24" s="4">
        <f t="shared" si="12"/>
        <v>1.3204E-2</v>
      </c>
      <c r="AG24">
        <v>8.3689999999999997E-3</v>
      </c>
      <c r="AH24" s="3">
        <f t="shared" si="13"/>
        <v>0.18</v>
      </c>
      <c r="AP24" s="20"/>
      <c r="AQ24" s="20"/>
      <c r="AR24" s="20"/>
      <c r="AS24" s="20"/>
      <c r="AT24" s="21"/>
      <c r="AU24" s="21"/>
      <c r="AV24" s="21"/>
      <c r="AW24" s="21"/>
    </row>
    <row r="25" spans="1:49" x14ac:dyDescent="0.3">
      <c r="A25">
        <v>19</v>
      </c>
      <c r="C25" s="4">
        <v>1.9661999999999999E-2</v>
      </c>
      <c r="D25" s="4">
        <f t="shared" si="0"/>
        <v>1.9661999999999999E-2</v>
      </c>
      <c r="F25" s="4">
        <v>1.2244999999999999E-2</v>
      </c>
      <c r="G25" s="3">
        <f t="shared" si="1"/>
        <v>0.19</v>
      </c>
      <c r="I25" s="3">
        <f t="shared" si="2"/>
        <v>0.25318653718228956</v>
      </c>
      <c r="J25" s="3">
        <f t="shared" si="3"/>
        <v>0.12681346281771047</v>
      </c>
      <c r="L25" s="3">
        <f t="shared" si="4"/>
        <v>0.25100985473460397</v>
      </c>
      <c r="M25" s="3">
        <f t="shared" si="5"/>
        <v>0.12899014526539604</v>
      </c>
      <c r="N25" s="3"/>
      <c r="O25" s="4">
        <f t="shared" si="6"/>
        <v>1.2244999999999999E-2</v>
      </c>
      <c r="P25" s="5">
        <f t="shared" si="7"/>
        <v>0.18225159492152876</v>
      </c>
      <c r="R25" s="4">
        <v>1.490325E-2</v>
      </c>
      <c r="S25" s="4">
        <f t="shared" si="8"/>
        <v>1.490325E-2</v>
      </c>
      <c r="U25" s="4">
        <v>8.7817500000000048E-3</v>
      </c>
      <c r="V25" s="3">
        <f t="shared" si="9"/>
        <v>0.19</v>
      </c>
      <c r="X25" s="4">
        <v>1.8895000000000002E-2</v>
      </c>
      <c r="Y25" s="4">
        <f t="shared" si="10"/>
        <v>1.8895000000000002E-2</v>
      </c>
      <c r="AA25" s="4">
        <v>1.0970000000000001E-2</v>
      </c>
      <c r="AB25" s="3">
        <f t="shared" si="11"/>
        <v>0.19</v>
      </c>
      <c r="AD25">
        <v>1.3162E-2</v>
      </c>
      <c r="AE25" s="4">
        <f t="shared" si="12"/>
        <v>1.3162E-2</v>
      </c>
      <c r="AG25">
        <v>8.5180000000000013E-3</v>
      </c>
      <c r="AH25" s="3">
        <f t="shared" si="13"/>
        <v>0.19</v>
      </c>
      <c r="AP25" s="20"/>
      <c r="AQ25" s="20"/>
      <c r="AR25" s="20"/>
      <c r="AS25" s="20"/>
      <c r="AT25" s="21"/>
      <c r="AU25" s="21"/>
      <c r="AV25" s="21"/>
      <c r="AW25" s="21"/>
    </row>
    <row r="26" spans="1:49" x14ac:dyDescent="0.3">
      <c r="A26">
        <v>20</v>
      </c>
      <c r="C26" s="4">
        <v>1.9565000000000003E-2</v>
      </c>
      <c r="D26" s="4">
        <f t="shared" si="0"/>
        <v>1.9565000000000003E-2</v>
      </c>
      <c r="F26" s="4">
        <v>1.2345000000000002E-2</v>
      </c>
      <c r="G26" s="3">
        <f t="shared" si="1"/>
        <v>0.2</v>
      </c>
      <c r="I26" s="3">
        <f t="shared" si="2"/>
        <v>0.26318653718228957</v>
      </c>
      <c r="J26" s="3">
        <f t="shared" si="3"/>
        <v>0.13681346281771048</v>
      </c>
      <c r="L26" s="3">
        <f t="shared" si="4"/>
        <v>0.26100985473460397</v>
      </c>
      <c r="M26" s="3">
        <f t="shared" si="5"/>
        <v>0.13899014526539605</v>
      </c>
      <c r="N26" s="3"/>
      <c r="O26" s="4">
        <f t="shared" si="6"/>
        <v>1.2345000000000002E-2</v>
      </c>
      <c r="P26" s="5">
        <f t="shared" si="7"/>
        <v>0.19061986277810716</v>
      </c>
      <c r="R26" s="4">
        <v>1.484825E-2</v>
      </c>
      <c r="S26" s="4">
        <f t="shared" si="8"/>
        <v>1.484825E-2</v>
      </c>
      <c r="U26" s="4">
        <v>8.9612500000000005E-3</v>
      </c>
      <c r="V26" s="3">
        <f t="shared" si="9"/>
        <v>0.2</v>
      </c>
      <c r="X26" s="4">
        <v>1.8157E-2</v>
      </c>
      <c r="Y26" s="4">
        <f t="shared" si="10"/>
        <v>1.8157E-2</v>
      </c>
      <c r="AA26" s="4">
        <v>1.1076999999999997E-2</v>
      </c>
      <c r="AB26" s="3">
        <f t="shared" si="11"/>
        <v>0.2</v>
      </c>
      <c r="AD26">
        <v>1.3134E-2</v>
      </c>
      <c r="AE26" s="4">
        <f t="shared" si="12"/>
        <v>1.3134E-2</v>
      </c>
      <c r="AG26">
        <v>8.5620000000000002E-3</v>
      </c>
      <c r="AH26" s="3">
        <f t="shared" si="13"/>
        <v>0.2</v>
      </c>
      <c r="AP26" s="20"/>
      <c r="AQ26" s="20"/>
      <c r="AR26" s="20"/>
      <c r="AS26" s="20"/>
      <c r="AT26" s="21"/>
      <c r="AU26" s="21"/>
      <c r="AV26" s="21"/>
      <c r="AW26" s="21"/>
    </row>
    <row r="27" spans="1:49" x14ac:dyDescent="0.3">
      <c r="A27">
        <v>21</v>
      </c>
      <c r="C27" s="4">
        <v>1.9483999999999994E-2</v>
      </c>
      <c r="D27" s="4">
        <f t="shared" si="0"/>
        <v>1.9483999999999994E-2</v>
      </c>
      <c r="F27" s="4">
        <v>1.2453000000000002E-2</v>
      </c>
      <c r="G27" s="3">
        <f t="shared" si="1"/>
        <v>0.21</v>
      </c>
      <c r="I27" s="3">
        <f t="shared" si="2"/>
        <v>0.27318653718228952</v>
      </c>
      <c r="J27" s="3">
        <f t="shared" si="3"/>
        <v>0.14681346281771046</v>
      </c>
      <c r="L27" s="3">
        <f t="shared" si="4"/>
        <v>0.27100985473460398</v>
      </c>
      <c r="M27" s="3">
        <f t="shared" si="5"/>
        <v>0.14899014526539603</v>
      </c>
      <c r="N27" s="3"/>
      <c r="O27" s="4">
        <f t="shared" si="6"/>
        <v>1.2453000000000002E-2</v>
      </c>
      <c r="P27" s="5">
        <f t="shared" si="7"/>
        <v>0.19983875760151415</v>
      </c>
      <c r="R27" s="4">
        <v>1.4842250000000001E-2</v>
      </c>
      <c r="S27" s="4">
        <f t="shared" si="8"/>
        <v>1.4842250000000001E-2</v>
      </c>
      <c r="U27" s="4">
        <v>9.1332500000000094E-3</v>
      </c>
      <c r="V27" s="3">
        <f t="shared" si="9"/>
        <v>0.21</v>
      </c>
      <c r="X27" s="4">
        <v>1.8147000000000003E-2</v>
      </c>
      <c r="Y27" s="4">
        <f t="shared" si="10"/>
        <v>1.8147000000000003E-2</v>
      </c>
      <c r="AA27" s="4">
        <v>1.1199000000000008E-2</v>
      </c>
      <c r="AB27" s="3">
        <f t="shared" si="11"/>
        <v>0.21</v>
      </c>
      <c r="AD27">
        <v>1.3047000000000001E-2</v>
      </c>
      <c r="AE27" s="4">
        <f t="shared" si="12"/>
        <v>1.3047000000000001E-2</v>
      </c>
      <c r="AG27">
        <v>8.7539999999999979E-3</v>
      </c>
      <c r="AH27" s="3">
        <f t="shared" si="13"/>
        <v>0.21</v>
      </c>
      <c r="AP27" s="20"/>
      <c r="AQ27" s="20"/>
      <c r="AR27" s="20"/>
      <c r="AS27" s="20"/>
      <c r="AT27" s="21"/>
      <c r="AU27" s="21"/>
      <c r="AV27" s="21"/>
      <c r="AW27" s="21"/>
    </row>
    <row r="28" spans="1:49" x14ac:dyDescent="0.3">
      <c r="A28">
        <v>22</v>
      </c>
      <c r="C28" s="4">
        <v>1.8949000000000001E-2</v>
      </c>
      <c r="D28" s="4">
        <f t="shared" si="0"/>
        <v>1.8949000000000001E-2</v>
      </c>
      <c r="F28" s="4">
        <v>1.2573000000000001E-2</v>
      </c>
      <c r="G28" s="3">
        <f t="shared" si="1"/>
        <v>0.22</v>
      </c>
      <c r="I28" s="3">
        <f t="shared" si="2"/>
        <v>0.28318653718228953</v>
      </c>
      <c r="J28" s="3">
        <f t="shared" si="3"/>
        <v>0.15681346281771047</v>
      </c>
      <c r="L28" s="3">
        <f t="shared" si="4"/>
        <v>0.28100985473460399</v>
      </c>
      <c r="M28" s="3">
        <f t="shared" si="5"/>
        <v>0.15899014526539604</v>
      </c>
      <c r="N28" s="3"/>
      <c r="O28" s="4">
        <f t="shared" si="6"/>
        <v>1.2573000000000001E-2</v>
      </c>
      <c r="P28" s="5">
        <f t="shared" si="7"/>
        <v>0.21029285550830693</v>
      </c>
      <c r="R28" s="4">
        <v>1.4611499999999993E-2</v>
      </c>
      <c r="S28" s="4">
        <f t="shared" si="8"/>
        <v>1.4611499999999993E-2</v>
      </c>
      <c r="U28" s="4">
        <v>9.3224999999999836E-3</v>
      </c>
      <c r="V28" s="3">
        <f t="shared" si="9"/>
        <v>0.22</v>
      </c>
      <c r="X28" s="4">
        <v>1.8120000000000004E-2</v>
      </c>
      <c r="Y28" s="4">
        <f t="shared" si="10"/>
        <v>1.8120000000000004E-2</v>
      </c>
      <c r="AA28" s="4">
        <v>1.1212999999999994E-2</v>
      </c>
      <c r="AB28" s="3">
        <f t="shared" si="11"/>
        <v>0.22</v>
      </c>
      <c r="AD28">
        <v>1.2831000000000002E-2</v>
      </c>
      <c r="AE28" s="4">
        <f t="shared" si="12"/>
        <v>1.2831000000000002E-2</v>
      </c>
      <c r="AG28">
        <v>8.8640000000000004E-3</v>
      </c>
      <c r="AH28" s="3">
        <f t="shared" si="13"/>
        <v>0.22</v>
      </c>
      <c r="AP28" s="20"/>
      <c r="AQ28" s="20"/>
      <c r="AR28" s="20"/>
      <c r="AS28" s="20"/>
      <c r="AT28" s="21"/>
      <c r="AU28" s="21"/>
      <c r="AV28" s="21"/>
      <c r="AW28" s="21"/>
    </row>
    <row r="29" spans="1:49" x14ac:dyDescent="0.3">
      <c r="A29">
        <v>23</v>
      </c>
      <c r="C29" s="4">
        <v>1.8677000000000003E-2</v>
      </c>
      <c r="D29" s="4">
        <f t="shared" si="0"/>
        <v>1.8677000000000003E-2</v>
      </c>
      <c r="F29" s="4">
        <v>1.2834000000000002E-2</v>
      </c>
      <c r="G29" s="3">
        <f t="shared" si="1"/>
        <v>0.23</v>
      </c>
      <c r="I29" s="3">
        <f t="shared" si="2"/>
        <v>0.29318653718228954</v>
      </c>
      <c r="J29" s="3">
        <f t="shared" si="3"/>
        <v>0.16681346281771048</v>
      </c>
      <c r="L29" s="3">
        <f t="shared" si="4"/>
        <v>0.291009854734604</v>
      </c>
      <c r="M29" s="3">
        <f t="shared" si="5"/>
        <v>0.16899014526539605</v>
      </c>
      <c r="N29" s="3"/>
      <c r="O29" s="4">
        <f t="shared" si="6"/>
        <v>1.2834000000000002E-2</v>
      </c>
      <c r="P29" s="5">
        <f t="shared" si="7"/>
        <v>0.23374128211480844</v>
      </c>
      <c r="R29" s="4">
        <v>1.4595749999999998E-2</v>
      </c>
      <c r="S29" s="4">
        <f t="shared" si="8"/>
        <v>1.4595749999999998E-2</v>
      </c>
      <c r="U29" s="4">
        <v>9.4579999999999942E-3</v>
      </c>
      <c r="V29" s="3">
        <f t="shared" si="9"/>
        <v>0.23</v>
      </c>
      <c r="X29" s="4">
        <v>1.794500000000001E-2</v>
      </c>
      <c r="Y29" s="4">
        <f t="shared" si="10"/>
        <v>1.794500000000001E-2</v>
      </c>
      <c r="AA29" s="4">
        <v>1.1213000000000008E-2</v>
      </c>
      <c r="AB29" s="3">
        <f t="shared" si="11"/>
        <v>0.23</v>
      </c>
      <c r="AD29">
        <v>1.2744999999999999E-2</v>
      </c>
      <c r="AE29" s="4">
        <f t="shared" si="12"/>
        <v>1.2744999999999999E-2</v>
      </c>
      <c r="AG29">
        <v>9.0249999999999983E-3</v>
      </c>
      <c r="AH29" s="3">
        <f t="shared" si="13"/>
        <v>0.23</v>
      </c>
      <c r="AP29" s="20"/>
      <c r="AQ29" s="20"/>
      <c r="AR29" s="20"/>
      <c r="AS29" s="20"/>
      <c r="AT29" s="21"/>
      <c r="AU29" s="21"/>
      <c r="AV29" s="21"/>
      <c r="AW29" s="21"/>
    </row>
    <row r="30" spans="1:49" x14ac:dyDescent="0.3">
      <c r="A30">
        <v>24</v>
      </c>
      <c r="C30" s="4">
        <v>1.8599999999999998E-2</v>
      </c>
      <c r="D30" s="4">
        <f t="shared" si="0"/>
        <v>1.8599999999999998E-2</v>
      </c>
      <c r="F30" s="4">
        <v>1.2947000000000004E-2</v>
      </c>
      <c r="G30" s="3">
        <f t="shared" si="1"/>
        <v>0.24</v>
      </c>
      <c r="I30" s="3">
        <f t="shared" si="2"/>
        <v>0.3031865371822895</v>
      </c>
      <c r="J30" s="3">
        <f t="shared" si="3"/>
        <v>0.17681346281771046</v>
      </c>
      <c r="L30" s="3">
        <f t="shared" si="4"/>
        <v>0.30100985473460395</v>
      </c>
      <c r="M30" s="3">
        <f t="shared" si="5"/>
        <v>0.17899014526539603</v>
      </c>
      <c r="N30" s="3"/>
      <c r="O30" s="4">
        <f t="shared" si="6"/>
        <v>1.2947000000000004E-2</v>
      </c>
      <c r="P30" s="5">
        <f t="shared" si="7"/>
        <v>0.24417040133353179</v>
      </c>
      <c r="R30" s="4">
        <v>1.4500749999999993E-2</v>
      </c>
      <c r="S30" s="4">
        <f t="shared" si="8"/>
        <v>1.4500749999999993E-2</v>
      </c>
      <c r="U30" s="4">
        <v>9.6590000000000009E-3</v>
      </c>
      <c r="V30" s="3">
        <f t="shared" si="9"/>
        <v>0.24</v>
      </c>
      <c r="X30" s="4">
        <v>1.7748000000000007E-2</v>
      </c>
      <c r="Y30" s="4">
        <f t="shared" si="10"/>
        <v>1.7748000000000007E-2</v>
      </c>
      <c r="AA30" s="4">
        <v>1.1528999999999998E-2</v>
      </c>
      <c r="AB30" s="3">
        <f t="shared" si="11"/>
        <v>0.24</v>
      </c>
      <c r="AD30">
        <v>1.2721000000000001E-2</v>
      </c>
      <c r="AE30" s="4">
        <f t="shared" si="12"/>
        <v>1.2721000000000001E-2</v>
      </c>
      <c r="AG30">
        <v>9.0460000000000002E-3</v>
      </c>
      <c r="AH30" s="3">
        <f t="shared" si="13"/>
        <v>0.24</v>
      </c>
      <c r="AP30" s="20"/>
      <c r="AQ30" s="20"/>
      <c r="AR30" s="20"/>
      <c r="AS30" s="20"/>
      <c r="AT30" s="21"/>
      <c r="AU30" s="21"/>
      <c r="AV30" s="21"/>
      <c r="AW30" s="21"/>
    </row>
    <row r="31" spans="1:49" x14ac:dyDescent="0.3">
      <c r="A31">
        <v>25</v>
      </c>
      <c r="C31" s="4">
        <v>1.8446000000000001E-2</v>
      </c>
      <c r="D31" s="4">
        <f t="shared" si="0"/>
        <v>1.8446000000000001E-2</v>
      </c>
      <c r="F31" s="4">
        <v>1.2983000000000001E-2</v>
      </c>
      <c r="G31" s="3">
        <f t="shared" si="1"/>
        <v>0.25</v>
      </c>
      <c r="I31" s="3">
        <f t="shared" si="2"/>
        <v>0.3131865371822895</v>
      </c>
      <c r="J31" s="3">
        <f t="shared" si="3"/>
        <v>0.18681346281771047</v>
      </c>
      <c r="L31" s="3">
        <f t="shared" si="4"/>
        <v>0.31100985473460396</v>
      </c>
      <c r="M31" s="3">
        <f t="shared" si="5"/>
        <v>0.18899014526539604</v>
      </c>
      <c r="N31" s="3"/>
      <c r="O31" s="4">
        <f t="shared" si="6"/>
        <v>1.2983000000000001E-2</v>
      </c>
      <c r="P31" s="5">
        <f t="shared" si="7"/>
        <v>0.24752541428050961</v>
      </c>
      <c r="R31" s="4">
        <v>1.4415250000000004E-2</v>
      </c>
      <c r="S31" s="4">
        <f t="shared" si="8"/>
        <v>1.4415250000000004E-2</v>
      </c>
      <c r="U31" s="4">
        <v>9.7627499999999867E-3</v>
      </c>
      <c r="V31" s="3">
        <f t="shared" si="9"/>
        <v>0.25</v>
      </c>
      <c r="X31" s="4">
        <v>1.7314000000000003E-2</v>
      </c>
      <c r="Y31" s="4">
        <f t="shared" si="10"/>
        <v>1.7314000000000003E-2</v>
      </c>
      <c r="AA31" s="4">
        <v>1.1826999999999997E-2</v>
      </c>
      <c r="AB31" s="3">
        <f t="shared" si="11"/>
        <v>0.25</v>
      </c>
      <c r="AD31">
        <v>1.2688000000000001E-2</v>
      </c>
      <c r="AE31" s="4">
        <f t="shared" si="12"/>
        <v>1.2688000000000001E-2</v>
      </c>
      <c r="AG31">
        <v>9.0690000000000007E-3</v>
      </c>
      <c r="AH31" s="3">
        <f t="shared" si="13"/>
        <v>0.25</v>
      </c>
      <c r="AP31" s="20"/>
      <c r="AQ31" s="20"/>
      <c r="AR31" s="20"/>
      <c r="AS31" s="20"/>
      <c r="AT31" s="21"/>
      <c r="AU31" s="21"/>
      <c r="AV31" s="21"/>
      <c r="AW31" s="21"/>
    </row>
    <row r="32" spans="1:49" x14ac:dyDescent="0.3">
      <c r="A32">
        <v>26</v>
      </c>
      <c r="C32" s="4">
        <v>1.8409999999999996E-2</v>
      </c>
      <c r="D32" s="4">
        <f t="shared" si="0"/>
        <v>1.8409999999999996E-2</v>
      </c>
      <c r="F32" s="4">
        <v>1.3134E-2</v>
      </c>
      <c r="G32" s="3">
        <f t="shared" si="1"/>
        <v>0.26</v>
      </c>
      <c r="I32" s="3">
        <f t="shared" si="2"/>
        <v>0.32318653718228951</v>
      </c>
      <c r="J32" s="3">
        <f t="shared" si="3"/>
        <v>0.19681346281771048</v>
      </c>
      <c r="L32" s="3">
        <f t="shared" si="4"/>
        <v>0.32100985473460397</v>
      </c>
      <c r="M32" s="3">
        <f t="shared" si="5"/>
        <v>0.19899014526539605</v>
      </c>
      <c r="N32" s="3"/>
      <c r="O32" s="4">
        <f t="shared" si="6"/>
        <v>1.3134E-2</v>
      </c>
      <c r="P32" s="5">
        <f t="shared" si="7"/>
        <v>0.26175799792328558</v>
      </c>
      <c r="R32" s="4">
        <v>1.4342000000000001E-2</v>
      </c>
      <c r="S32" s="4">
        <f t="shared" si="8"/>
        <v>1.4342000000000001E-2</v>
      </c>
      <c r="U32" s="4">
        <v>9.7987499999999984E-3</v>
      </c>
      <c r="V32" s="3">
        <f t="shared" si="9"/>
        <v>0.26</v>
      </c>
      <c r="X32" s="4">
        <v>1.7230000000000002E-2</v>
      </c>
      <c r="Y32" s="4">
        <f t="shared" si="10"/>
        <v>1.7230000000000002E-2</v>
      </c>
      <c r="AA32" s="4">
        <v>1.1878000000000007E-2</v>
      </c>
      <c r="AB32" s="3">
        <f t="shared" si="11"/>
        <v>0.26</v>
      </c>
      <c r="AD32">
        <v>1.2582999999999997E-2</v>
      </c>
      <c r="AE32" s="4">
        <f t="shared" si="12"/>
        <v>1.2582999999999997E-2</v>
      </c>
      <c r="AG32">
        <v>9.1499999999999984E-3</v>
      </c>
      <c r="AH32" s="3">
        <f t="shared" si="13"/>
        <v>0.26</v>
      </c>
      <c r="AP32" s="20"/>
      <c r="AQ32" s="20"/>
      <c r="AR32" s="20"/>
      <c r="AS32" s="20"/>
      <c r="AT32" s="21"/>
      <c r="AU32" s="21"/>
      <c r="AV32" s="21"/>
      <c r="AW32" s="21"/>
    </row>
    <row r="33" spans="1:49" x14ac:dyDescent="0.3">
      <c r="A33">
        <v>27</v>
      </c>
      <c r="C33" s="4">
        <v>1.8276999999999995E-2</v>
      </c>
      <c r="D33" s="4">
        <f t="shared" si="0"/>
        <v>1.8276999999999995E-2</v>
      </c>
      <c r="F33" s="4">
        <v>1.3284000000000001E-2</v>
      </c>
      <c r="G33" s="3">
        <f t="shared" si="1"/>
        <v>0.27</v>
      </c>
      <c r="I33" s="3">
        <f t="shared" si="2"/>
        <v>0.33318653718228952</v>
      </c>
      <c r="J33" s="3">
        <f t="shared" si="3"/>
        <v>0.20681346281771049</v>
      </c>
      <c r="L33" s="3">
        <f t="shared" si="4"/>
        <v>0.33100985473460398</v>
      </c>
      <c r="M33" s="3">
        <f t="shared" si="5"/>
        <v>0.20899014526539605</v>
      </c>
      <c r="N33" s="3"/>
      <c r="O33" s="4">
        <f t="shared" si="6"/>
        <v>1.3284000000000001E-2</v>
      </c>
      <c r="P33" s="5">
        <f t="shared" si="7"/>
        <v>0.27613287981905865</v>
      </c>
      <c r="R33" s="4">
        <v>1.4308749999999995E-2</v>
      </c>
      <c r="S33" s="4">
        <f t="shared" si="8"/>
        <v>1.4308749999999995E-2</v>
      </c>
      <c r="U33" s="4">
        <v>9.8797499999999996E-3</v>
      </c>
      <c r="V33" s="3">
        <f t="shared" si="9"/>
        <v>0.27</v>
      </c>
      <c r="X33" s="4">
        <v>1.7135000000000004E-2</v>
      </c>
      <c r="Y33" s="4">
        <f t="shared" si="10"/>
        <v>1.7135000000000004E-2</v>
      </c>
      <c r="AA33" s="4">
        <v>1.1914999999999995E-2</v>
      </c>
      <c r="AB33" s="3">
        <f t="shared" si="11"/>
        <v>0.27</v>
      </c>
      <c r="AD33">
        <v>1.2499000000000001E-2</v>
      </c>
      <c r="AE33" s="4">
        <f t="shared" si="12"/>
        <v>1.2499000000000001E-2</v>
      </c>
      <c r="AG33">
        <v>9.1510000000000011E-3</v>
      </c>
      <c r="AH33" s="3">
        <f t="shared" si="13"/>
        <v>0.27</v>
      </c>
      <c r="AP33" s="20"/>
      <c r="AQ33" s="20"/>
      <c r="AR33" s="20"/>
      <c r="AS33" s="20"/>
      <c r="AT33" s="21"/>
      <c r="AU33" s="21"/>
      <c r="AV33" s="21"/>
      <c r="AW33" s="21"/>
    </row>
    <row r="34" spans="1:49" x14ac:dyDescent="0.3">
      <c r="A34">
        <v>28</v>
      </c>
      <c r="C34" s="4">
        <v>1.8187999999999996E-2</v>
      </c>
      <c r="D34" s="4">
        <f t="shared" si="0"/>
        <v>1.8187999999999996E-2</v>
      </c>
      <c r="F34" s="4">
        <v>1.3299000000000002E-2</v>
      </c>
      <c r="G34" s="3">
        <f t="shared" si="1"/>
        <v>0.28000000000000003</v>
      </c>
      <c r="I34" s="3">
        <f t="shared" si="2"/>
        <v>0.34318653718228953</v>
      </c>
      <c r="J34" s="3">
        <f t="shared" si="3"/>
        <v>0.2168134628177105</v>
      </c>
      <c r="L34" s="3">
        <f t="shared" si="4"/>
        <v>0.34100985473460399</v>
      </c>
      <c r="M34" s="3">
        <f t="shared" si="5"/>
        <v>0.21899014526539606</v>
      </c>
      <c r="N34" s="3"/>
      <c r="O34" s="4">
        <f t="shared" si="6"/>
        <v>1.3299000000000002E-2</v>
      </c>
      <c r="P34" s="5">
        <f t="shared" si="7"/>
        <v>0.27758232055123105</v>
      </c>
      <c r="R34" s="4">
        <v>1.4056750000000007E-2</v>
      </c>
      <c r="S34" s="4">
        <f t="shared" si="8"/>
        <v>1.4056750000000007E-2</v>
      </c>
      <c r="U34" s="4">
        <v>1.0051500000000005E-2</v>
      </c>
      <c r="V34" s="3">
        <f t="shared" si="9"/>
        <v>0.28000000000000003</v>
      </c>
      <c r="X34" s="4">
        <v>1.7026000000000006E-2</v>
      </c>
      <c r="Y34" s="4">
        <f t="shared" si="10"/>
        <v>1.7026000000000006E-2</v>
      </c>
      <c r="AA34" s="4">
        <v>1.2115000000000008E-2</v>
      </c>
      <c r="AB34" s="3">
        <f t="shared" si="11"/>
        <v>0.28000000000000003</v>
      </c>
      <c r="AD34">
        <v>1.2324E-2</v>
      </c>
      <c r="AE34" s="4">
        <f t="shared" si="12"/>
        <v>1.2324E-2</v>
      </c>
      <c r="AG34">
        <v>9.2560000000000003E-3</v>
      </c>
      <c r="AH34" s="3">
        <f t="shared" si="13"/>
        <v>0.28000000000000003</v>
      </c>
      <c r="AP34" s="20"/>
      <c r="AQ34" s="20"/>
      <c r="AR34" s="20"/>
      <c r="AS34" s="20"/>
      <c r="AT34" s="21"/>
      <c r="AU34" s="21"/>
      <c r="AV34" s="21"/>
      <c r="AW34" s="21"/>
    </row>
    <row r="35" spans="1:49" x14ac:dyDescent="0.3">
      <c r="A35">
        <v>29</v>
      </c>
      <c r="C35" s="4">
        <v>1.7877999999999998E-2</v>
      </c>
      <c r="D35" s="4">
        <f t="shared" si="0"/>
        <v>1.7877999999999998E-2</v>
      </c>
      <c r="F35" s="4">
        <v>1.3423000000000001E-2</v>
      </c>
      <c r="G35" s="3">
        <f t="shared" si="1"/>
        <v>0.28999999999999998</v>
      </c>
      <c r="I35" s="3">
        <f t="shared" si="2"/>
        <v>0.35318653718228954</v>
      </c>
      <c r="J35" s="3">
        <f t="shared" si="3"/>
        <v>0.22681346281771045</v>
      </c>
      <c r="L35" s="3">
        <f t="shared" si="4"/>
        <v>0.35100985473460394</v>
      </c>
      <c r="M35" s="3">
        <f t="shared" si="5"/>
        <v>0.22899014526539602</v>
      </c>
      <c r="N35" s="3"/>
      <c r="O35" s="4">
        <f t="shared" si="6"/>
        <v>1.3423000000000001E-2</v>
      </c>
      <c r="P35" s="5">
        <f t="shared" si="7"/>
        <v>0.28964108016000639</v>
      </c>
      <c r="R35" s="4">
        <v>1.3961749999999995E-2</v>
      </c>
      <c r="S35" s="4">
        <f t="shared" si="8"/>
        <v>1.3961749999999995E-2</v>
      </c>
      <c r="U35" s="4">
        <v>1.013175E-2</v>
      </c>
      <c r="V35" s="3">
        <f t="shared" si="9"/>
        <v>0.28999999999999998</v>
      </c>
      <c r="X35" s="4">
        <v>1.6494000000000002E-2</v>
      </c>
      <c r="Y35" s="4">
        <f t="shared" si="10"/>
        <v>1.6494000000000002E-2</v>
      </c>
      <c r="AA35" s="4">
        <v>1.2133999999999999E-2</v>
      </c>
      <c r="AB35" s="3">
        <f t="shared" si="11"/>
        <v>0.28999999999999998</v>
      </c>
      <c r="AD35">
        <v>1.2255E-2</v>
      </c>
      <c r="AE35" s="4">
        <f t="shared" si="12"/>
        <v>1.2255E-2</v>
      </c>
      <c r="AG35">
        <v>9.3130000000000001E-3</v>
      </c>
      <c r="AH35" s="3">
        <f t="shared" si="13"/>
        <v>0.28999999999999998</v>
      </c>
      <c r="AP35" s="20"/>
      <c r="AQ35" s="20"/>
      <c r="AR35" s="20"/>
      <c r="AS35" s="20"/>
      <c r="AT35" s="21"/>
      <c r="AU35" s="21"/>
      <c r="AV35" s="21"/>
      <c r="AW35" s="21"/>
    </row>
    <row r="36" spans="1:49" x14ac:dyDescent="0.3">
      <c r="A36">
        <v>30</v>
      </c>
      <c r="C36" s="4">
        <v>1.7868999999999996E-2</v>
      </c>
      <c r="D36" s="4">
        <f t="shared" si="0"/>
        <v>1.7868999999999996E-2</v>
      </c>
      <c r="F36" s="4">
        <v>1.3436000000000003E-2</v>
      </c>
      <c r="G36" s="3">
        <f t="shared" si="1"/>
        <v>0.3</v>
      </c>
      <c r="I36" s="3">
        <f t="shared" si="2"/>
        <v>0.36318653718228955</v>
      </c>
      <c r="J36" s="3">
        <f t="shared" si="3"/>
        <v>0.23681346281771046</v>
      </c>
      <c r="L36" s="3">
        <f t="shared" si="4"/>
        <v>0.36100985473460395</v>
      </c>
      <c r="M36" s="3">
        <f t="shared" si="5"/>
        <v>0.23899014526539603</v>
      </c>
      <c r="N36" s="3"/>
      <c r="O36" s="4">
        <f t="shared" si="6"/>
        <v>1.3436000000000003E-2</v>
      </c>
      <c r="P36" s="5">
        <f t="shared" si="7"/>
        <v>0.29091287607629623</v>
      </c>
      <c r="R36" s="4">
        <v>1.383874999999999E-2</v>
      </c>
      <c r="S36" s="4">
        <f t="shared" si="8"/>
        <v>1.383874999999999E-2</v>
      </c>
      <c r="U36" s="4">
        <v>1.0176000000000004E-2</v>
      </c>
      <c r="V36" s="3">
        <f t="shared" si="9"/>
        <v>0.3</v>
      </c>
      <c r="X36" s="4">
        <v>1.6458999999999994E-2</v>
      </c>
      <c r="Y36" s="4">
        <f t="shared" si="10"/>
        <v>1.6458999999999994E-2</v>
      </c>
      <c r="AA36" s="4">
        <v>1.2135999999999994E-2</v>
      </c>
      <c r="AB36" s="3">
        <f t="shared" si="11"/>
        <v>0.3</v>
      </c>
      <c r="AD36">
        <v>1.2253E-2</v>
      </c>
      <c r="AE36" s="4">
        <f t="shared" si="12"/>
        <v>1.2253E-2</v>
      </c>
      <c r="AG36">
        <v>9.6289999999999987E-3</v>
      </c>
      <c r="AH36" s="3">
        <f t="shared" si="13"/>
        <v>0.3</v>
      </c>
      <c r="AP36" s="20"/>
      <c r="AQ36" s="20"/>
      <c r="AR36" s="20"/>
      <c r="AS36" s="20"/>
      <c r="AT36" s="21"/>
      <c r="AU36" s="21"/>
      <c r="AV36" s="21"/>
      <c r="AW36" s="21"/>
    </row>
    <row r="37" spans="1:49" x14ac:dyDescent="0.3">
      <c r="A37">
        <v>31</v>
      </c>
      <c r="C37" s="4">
        <v>1.7576000000000001E-2</v>
      </c>
      <c r="D37" s="4">
        <f t="shared" si="0"/>
        <v>1.7576000000000001E-2</v>
      </c>
      <c r="F37" s="4">
        <v>1.3450000000000004E-2</v>
      </c>
      <c r="G37" s="3">
        <f t="shared" si="1"/>
        <v>0.31</v>
      </c>
      <c r="I37" s="3">
        <f t="shared" si="2"/>
        <v>0.37318653718228956</v>
      </c>
      <c r="J37" s="3">
        <f t="shared" si="3"/>
        <v>0.24681346281771047</v>
      </c>
      <c r="L37" s="3">
        <f t="shared" si="4"/>
        <v>0.37100985473460396</v>
      </c>
      <c r="M37" s="3">
        <f t="shared" si="5"/>
        <v>0.24899014526539603</v>
      </c>
      <c r="N37" s="3"/>
      <c r="O37" s="4">
        <f t="shared" si="6"/>
        <v>1.3450000000000004E-2</v>
      </c>
      <c r="P37" s="5">
        <f t="shared" si="7"/>
        <v>0.29228403415887361</v>
      </c>
      <c r="R37" s="4">
        <v>1.3804750000000005E-2</v>
      </c>
      <c r="S37" s="4">
        <f t="shared" si="8"/>
        <v>1.3804750000000005E-2</v>
      </c>
      <c r="U37" s="4">
        <v>1.0260749999999999E-2</v>
      </c>
      <c r="V37" s="3">
        <f t="shared" si="9"/>
        <v>0.31</v>
      </c>
      <c r="X37" s="4">
        <v>1.6444999999999994E-2</v>
      </c>
      <c r="Y37" s="4">
        <f t="shared" si="10"/>
        <v>1.6444999999999994E-2</v>
      </c>
      <c r="AA37" s="4">
        <v>1.2227000000000009E-2</v>
      </c>
      <c r="AB37" s="3">
        <f t="shared" si="11"/>
        <v>0.31</v>
      </c>
      <c r="AD37">
        <v>1.2231000000000001E-2</v>
      </c>
      <c r="AE37" s="4">
        <f t="shared" si="12"/>
        <v>1.2231000000000001E-2</v>
      </c>
      <c r="AG37">
        <v>9.6520000000000009E-3</v>
      </c>
      <c r="AH37" s="3">
        <f t="shared" si="13"/>
        <v>0.31</v>
      </c>
      <c r="AP37" s="20"/>
      <c r="AQ37" s="20"/>
      <c r="AR37" s="20"/>
      <c r="AS37" s="20"/>
      <c r="AT37" s="21"/>
      <c r="AU37" s="21"/>
      <c r="AV37" s="21"/>
      <c r="AW37" s="21"/>
    </row>
    <row r="38" spans="1:49" x14ac:dyDescent="0.3">
      <c r="A38">
        <v>32</v>
      </c>
      <c r="C38" s="4">
        <v>1.7512E-2</v>
      </c>
      <c r="D38" s="4">
        <f t="shared" si="0"/>
        <v>1.7512E-2</v>
      </c>
      <c r="F38" s="4">
        <v>1.3484000000000003E-2</v>
      </c>
      <c r="G38" s="3">
        <f t="shared" si="1"/>
        <v>0.32</v>
      </c>
      <c r="I38" s="3">
        <f t="shared" si="2"/>
        <v>0.38318653718228957</v>
      </c>
      <c r="J38" s="3">
        <f t="shared" si="3"/>
        <v>0.25681346281771045</v>
      </c>
      <c r="L38" s="3">
        <f t="shared" si="4"/>
        <v>0.38100985473460397</v>
      </c>
      <c r="M38" s="3">
        <f t="shared" si="5"/>
        <v>0.25899014526539604</v>
      </c>
      <c r="N38" s="3"/>
      <c r="O38" s="4">
        <f t="shared" si="6"/>
        <v>1.3484000000000003E-2</v>
      </c>
      <c r="P38" s="5">
        <f t="shared" si="7"/>
        <v>0.29562047128545854</v>
      </c>
      <c r="R38" s="4">
        <v>1.3726750000000001E-2</v>
      </c>
      <c r="S38" s="4">
        <f t="shared" si="8"/>
        <v>1.3726750000000001E-2</v>
      </c>
      <c r="U38" s="4">
        <v>1.0458999999999996E-2</v>
      </c>
      <c r="V38" s="3">
        <f t="shared" si="9"/>
        <v>0.32</v>
      </c>
      <c r="X38" s="4">
        <v>1.6423E-2</v>
      </c>
      <c r="Y38" s="4">
        <f t="shared" si="10"/>
        <v>1.6423E-2</v>
      </c>
      <c r="AA38" s="4">
        <v>1.2324999999999996E-2</v>
      </c>
      <c r="AB38" s="3">
        <f t="shared" si="11"/>
        <v>0.32</v>
      </c>
      <c r="AD38">
        <v>1.2189999999999999E-2</v>
      </c>
      <c r="AE38" s="4">
        <f t="shared" si="12"/>
        <v>1.2189999999999999E-2</v>
      </c>
      <c r="AG38">
        <v>9.6769999999999981E-3</v>
      </c>
      <c r="AH38" s="3">
        <f t="shared" si="13"/>
        <v>0.32</v>
      </c>
      <c r="AP38" s="20"/>
      <c r="AQ38" s="20"/>
      <c r="AR38" s="20"/>
      <c r="AS38" s="20"/>
      <c r="AT38" s="21"/>
      <c r="AU38" s="21"/>
      <c r="AV38" s="21"/>
      <c r="AW38" s="21"/>
    </row>
    <row r="39" spans="1:49" x14ac:dyDescent="0.3">
      <c r="A39">
        <v>33</v>
      </c>
      <c r="C39" s="4">
        <v>1.7411999999999997E-2</v>
      </c>
      <c r="D39" s="4">
        <f t="shared" ref="D39:D56" si="14">C39</f>
        <v>1.7411999999999997E-2</v>
      </c>
      <c r="F39" s="4">
        <v>1.3787999999999995E-2</v>
      </c>
      <c r="G39" s="3">
        <f t="shared" si="1"/>
        <v>0.33</v>
      </c>
      <c r="I39" s="3">
        <f t="shared" si="2"/>
        <v>0.39318653718228957</v>
      </c>
      <c r="J39" s="3">
        <f t="shared" si="3"/>
        <v>0.26681346281771046</v>
      </c>
      <c r="L39" s="3">
        <f t="shared" si="4"/>
        <v>0.39100985473460398</v>
      </c>
      <c r="M39" s="3">
        <f t="shared" si="5"/>
        <v>0.26899014526539605</v>
      </c>
      <c r="N39" s="3"/>
      <c r="O39" s="4">
        <f t="shared" si="6"/>
        <v>1.3787999999999995E-2</v>
      </c>
      <c r="P39" s="5">
        <f t="shared" si="7"/>
        <v>0.32581250681280283</v>
      </c>
      <c r="R39" s="4">
        <v>1.3708000000000005E-2</v>
      </c>
      <c r="S39" s="4">
        <f t="shared" si="8"/>
        <v>1.3708000000000005E-2</v>
      </c>
      <c r="U39" s="4">
        <v>1.0528500000000003E-2</v>
      </c>
      <c r="V39" s="3">
        <f t="shared" si="9"/>
        <v>0.33</v>
      </c>
      <c r="X39" s="4">
        <v>1.6314000000000002E-2</v>
      </c>
      <c r="Y39" s="4">
        <f t="shared" si="10"/>
        <v>1.6314000000000002E-2</v>
      </c>
      <c r="AA39" s="4">
        <v>1.2352999999999996E-2</v>
      </c>
      <c r="AB39" s="3">
        <f t="shared" si="11"/>
        <v>0.33</v>
      </c>
      <c r="AD39">
        <v>1.2049000000000001E-2</v>
      </c>
      <c r="AE39" s="4">
        <f t="shared" si="12"/>
        <v>1.2049000000000001E-2</v>
      </c>
      <c r="AG39">
        <v>9.7020000000000023E-3</v>
      </c>
      <c r="AH39" s="3">
        <f t="shared" si="13"/>
        <v>0.33</v>
      </c>
      <c r="AP39" s="20"/>
      <c r="AQ39" s="20"/>
      <c r="AR39" s="20"/>
      <c r="AS39" s="20"/>
      <c r="AT39" s="21"/>
      <c r="AU39" s="21"/>
      <c r="AV39" s="21"/>
      <c r="AW39" s="21"/>
    </row>
    <row r="40" spans="1:49" x14ac:dyDescent="0.3">
      <c r="A40">
        <v>34</v>
      </c>
      <c r="C40" s="4">
        <v>1.7399000000000001E-2</v>
      </c>
      <c r="D40" s="4">
        <f t="shared" si="14"/>
        <v>1.7399000000000001E-2</v>
      </c>
      <c r="F40" s="4">
        <v>1.3836999999999995E-2</v>
      </c>
      <c r="G40" s="3">
        <f t="shared" si="1"/>
        <v>0.34</v>
      </c>
      <c r="I40" s="3">
        <f t="shared" si="2"/>
        <v>0.40318653718228958</v>
      </c>
      <c r="J40" s="3">
        <f t="shared" si="3"/>
        <v>0.27681346281771047</v>
      </c>
      <c r="L40" s="3">
        <f t="shared" si="4"/>
        <v>0.40100985473460399</v>
      </c>
      <c r="M40" s="3">
        <f t="shared" si="5"/>
        <v>0.27899014526539606</v>
      </c>
      <c r="N40" s="3"/>
      <c r="O40" s="4">
        <f t="shared" si="6"/>
        <v>1.3836999999999995E-2</v>
      </c>
      <c r="P40" s="5">
        <f t="shared" si="7"/>
        <v>0.3307308266140454</v>
      </c>
      <c r="R40" s="4">
        <v>1.3615250000000009E-2</v>
      </c>
      <c r="S40" s="4">
        <f t="shared" si="8"/>
        <v>1.3615250000000009E-2</v>
      </c>
      <c r="U40" s="4">
        <v>1.060025E-2</v>
      </c>
      <c r="V40" s="3">
        <f t="shared" si="9"/>
        <v>0.34</v>
      </c>
      <c r="X40" s="4">
        <v>1.6155999999999997E-2</v>
      </c>
      <c r="Y40" s="4">
        <f t="shared" si="10"/>
        <v>1.6155999999999997E-2</v>
      </c>
      <c r="AA40" s="4">
        <v>1.2458000000000004E-2</v>
      </c>
      <c r="AB40" s="3">
        <f t="shared" si="11"/>
        <v>0.34</v>
      </c>
      <c r="AD40">
        <v>1.1918E-2</v>
      </c>
      <c r="AE40" s="4">
        <f t="shared" si="12"/>
        <v>1.1918E-2</v>
      </c>
      <c r="AG40">
        <v>9.7280000000000005E-3</v>
      </c>
      <c r="AH40" s="3">
        <f t="shared" si="13"/>
        <v>0.34</v>
      </c>
      <c r="AP40" s="20"/>
      <c r="AQ40" s="20"/>
      <c r="AR40" s="20"/>
      <c r="AS40" s="20"/>
      <c r="AT40" s="21"/>
      <c r="AU40" s="21"/>
      <c r="AV40" s="21"/>
      <c r="AW40" s="21"/>
    </row>
    <row r="41" spans="1:49" x14ac:dyDescent="0.3">
      <c r="A41">
        <v>35</v>
      </c>
      <c r="C41" s="4">
        <v>1.7370000000000003E-2</v>
      </c>
      <c r="D41" s="4">
        <f t="shared" si="14"/>
        <v>1.7370000000000003E-2</v>
      </c>
      <c r="F41" s="4">
        <v>1.3947999999999995E-2</v>
      </c>
      <c r="G41" s="3">
        <f t="shared" si="1"/>
        <v>0.35</v>
      </c>
      <c r="I41" s="3">
        <f t="shared" si="2"/>
        <v>0.41318653718228948</v>
      </c>
      <c r="J41" s="3">
        <f t="shared" si="3"/>
        <v>0.28681346281771047</v>
      </c>
      <c r="L41" s="3">
        <f t="shared" si="4"/>
        <v>0.41100985473460394</v>
      </c>
      <c r="M41" s="3">
        <f t="shared" si="5"/>
        <v>0.28899014526539601</v>
      </c>
      <c r="N41" s="3"/>
      <c r="O41" s="4">
        <f t="shared" si="6"/>
        <v>1.3947999999999995E-2</v>
      </c>
      <c r="P41" s="5">
        <f t="shared" si="7"/>
        <v>0.34191474607259548</v>
      </c>
      <c r="R41" s="4">
        <v>1.3266500000000001E-2</v>
      </c>
      <c r="S41" s="4">
        <f t="shared" si="8"/>
        <v>1.3266500000000001E-2</v>
      </c>
      <c r="U41" s="4">
        <v>1.07055E-2</v>
      </c>
      <c r="V41" s="3">
        <f t="shared" si="9"/>
        <v>0.35</v>
      </c>
      <c r="X41" s="4">
        <v>1.6028000000000001E-2</v>
      </c>
      <c r="Y41" s="4">
        <f t="shared" si="10"/>
        <v>1.6028000000000001E-2</v>
      </c>
      <c r="AA41" s="4">
        <v>1.2502000000000006E-2</v>
      </c>
      <c r="AB41" s="3">
        <f t="shared" si="11"/>
        <v>0.35</v>
      </c>
      <c r="AD41">
        <v>1.1722E-2</v>
      </c>
      <c r="AE41" s="4">
        <f t="shared" si="12"/>
        <v>1.1722E-2</v>
      </c>
      <c r="AG41">
        <v>9.7289999999999998E-3</v>
      </c>
      <c r="AH41" s="3">
        <f t="shared" si="13"/>
        <v>0.35</v>
      </c>
      <c r="AP41" s="20"/>
      <c r="AQ41" s="20"/>
      <c r="AR41" s="20"/>
      <c r="AS41" s="20"/>
      <c r="AT41" s="21"/>
      <c r="AU41" s="21"/>
      <c r="AV41" s="21"/>
      <c r="AW41" s="21"/>
    </row>
    <row r="42" spans="1:49" x14ac:dyDescent="0.3">
      <c r="A42">
        <v>36</v>
      </c>
      <c r="C42" s="4">
        <v>1.7298000000000001E-2</v>
      </c>
      <c r="D42" s="4">
        <f t="shared" si="14"/>
        <v>1.7298000000000001E-2</v>
      </c>
      <c r="F42" s="4">
        <v>1.4236000000000002E-2</v>
      </c>
      <c r="G42" s="3">
        <f t="shared" si="1"/>
        <v>0.36</v>
      </c>
      <c r="I42" s="3">
        <f t="shared" si="2"/>
        <v>0.42318653718228949</v>
      </c>
      <c r="J42" s="3">
        <f t="shared" si="3"/>
        <v>0.29681346281771048</v>
      </c>
      <c r="L42" s="3">
        <f t="shared" si="4"/>
        <v>0.42100985473460395</v>
      </c>
      <c r="M42" s="3">
        <f t="shared" si="5"/>
        <v>0.29899014526539602</v>
      </c>
      <c r="N42" s="3"/>
      <c r="O42" s="4">
        <f t="shared" si="6"/>
        <v>1.4236000000000002E-2</v>
      </c>
      <c r="P42" s="5">
        <f t="shared" si="7"/>
        <v>0.37114036113865667</v>
      </c>
      <c r="R42" s="4">
        <v>1.3221500000000011E-2</v>
      </c>
      <c r="S42" s="4">
        <f t="shared" si="8"/>
        <v>1.3221500000000011E-2</v>
      </c>
      <c r="U42" s="4">
        <v>1.0716249999999983E-2</v>
      </c>
      <c r="V42" s="3">
        <f t="shared" si="9"/>
        <v>0.36</v>
      </c>
      <c r="X42" s="4">
        <v>1.5757E-2</v>
      </c>
      <c r="Y42" s="4">
        <f t="shared" si="10"/>
        <v>1.5757E-2</v>
      </c>
      <c r="AA42" s="4">
        <v>1.2554000000000003E-2</v>
      </c>
      <c r="AB42" s="3">
        <f t="shared" si="11"/>
        <v>0.36</v>
      </c>
      <c r="AD42">
        <v>1.1559E-2</v>
      </c>
      <c r="AE42" s="4">
        <f t="shared" si="12"/>
        <v>1.1559E-2</v>
      </c>
      <c r="AG42">
        <v>9.7970000000000002E-3</v>
      </c>
      <c r="AH42" s="3">
        <f t="shared" si="13"/>
        <v>0.36</v>
      </c>
      <c r="AP42" s="20"/>
      <c r="AQ42" s="20"/>
      <c r="AR42" s="20"/>
      <c r="AS42" s="20"/>
      <c r="AT42" s="21"/>
      <c r="AU42" s="21"/>
      <c r="AV42" s="21"/>
      <c r="AW42" s="21"/>
    </row>
    <row r="43" spans="1:49" x14ac:dyDescent="0.3">
      <c r="A43">
        <v>37</v>
      </c>
      <c r="C43" s="4">
        <v>1.7276E-2</v>
      </c>
      <c r="D43" s="4">
        <f t="shared" si="14"/>
        <v>1.7276E-2</v>
      </c>
      <c r="F43" s="4">
        <v>1.4272000000000003E-2</v>
      </c>
      <c r="G43" s="3">
        <f t="shared" si="1"/>
        <v>0.37</v>
      </c>
      <c r="I43" s="3">
        <f t="shared" si="2"/>
        <v>0.4331865371822895</v>
      </c>
      <c r="J43" s="3">
        <f t="shared" si="3"/>
        <v>0.30681346281771049</v>
      </c>
      <c r="L43" s="3">
        <f t="shared" si="4"/>
        <v>0.43100985473460396</v>
      </c>
      <c r="M43" s="3">
        <f t="shared" si="5"/>
        <v>0.30899014526539603</v>
      </c>
      <c r="N43" s="3"/>
      <c r="O43" s="4">
        <f t="shared" si="6"/>
        <v>1.4272000000000003E-2</v>
      </c>
      <c r="P43" s="5">
        <f t="shared" si="7"/>
        <v>0.37480818642467767</v>
      </c>
      <c r="R43" s="4">
        <v>1.3176750000000001E-2</v>
      </c>
      <c r="S43" s="4">
        <f t="shared" si="8"/>
        <v>1.3176750000000001E-2</v>
      </c>
      <c r="U43" s="4">
        <v>1.0872E-2</v>
      </c>
      <c r="V43" s="3">
        <f t="shared" si="9"/>
        <v>0.37</v>
      </c>
      <c r="X43" s="4">
        <v>1.5733000000000004E-2</v>
      </c>
      <c r="Y43" s="4">
        <f t="shared" si="10"/>
        <v>1.5733000000000004E-2</v>
      </c>
      <c r="AA43" s="4">
        <v>1.2575999999999997E-2</v>
      </c>
      <c r="AB43" s="3">
        <f t="shared" si="11"/>
        <v>0.37</v>
      </c>
      <c r="AD43">
        <v>1.1524000000000001E-2</v>
      </c>
      <c r="AE43" s="4">
        <f t="shared" si="12"/>
        <v>1.1524000000000001E-2</v>
      </c>
      <c r="AG43">
        <v>9.8050000000000012E-3</v>
      </c>
      <c r="AH43" s="3">
        <f t="shared" si="13"/>
        <v>0.37</v>
      </c>
      <c r="AP43" s="20"/>
      <c r="AQ43" s="20"/>
      <c r="AR43" s="20"/>
      <c r="AS43" s="20"/>
      <c r="AT43" s="21"/>
      <c r="AU43" s="21"/>
      <c r="AV43" s="21"/>
      <c r="AW43" s="21"/>
    </row>
    <row r="44" spans="1:49" x14ac:dyDescent="0.3">
      <c r="A44">
        <v>38</v>
      </c>
      <c r="C44" s="4">
        <v>1.7223999999999996E-2</v>
      </c>
      <c r="D44" s="4">
        <f t="shared" si="14"/>
        <v>1.7223999999999996E-2</v>
      </c>
      <c r="F44" s="4">
        <v>1.4400999999999997E-2</v>
      </c>
      <c r="G44" s="3">
        <f t="shared" si="1"/>
        <v>0.38</v>
      </c>
      <c r="I44" s="3">
        <f t="shared" si="2"/>
        <v>0.44318653718228951</v>
      </c>
      <c r="J44" s="3">
        <f t="shared" si="3"/>
        <v>0.3168134628177105</v>
      </c>
      <c r="L44" s="3">
        <f t="shared" si="4"/>
        <v>0.44100985473460397</v>
      </c>
      <c r="M44" s="3">
        <f t="shared" si="5"/>
        <v>0.31899014526539604</v>
      </c>
      <c r="N44" s="3"/>
      <c r="O44" s="4">
        <f t="shared" si="6"/>
        <v>1.4400999999999997E-2</v>
      </c>
      <c r="P44" s="5">
        <f t="shared" si="7"/>
        <v>0.3879658355783448</v>
      </c>
      <c r="R44" s="4">
        <v>1.307875E-2</v>
      </c>
      <c r="S44" s="4">
        <f t="shared" si="8"/>
        <v>1.307875E-2</v>
      </c>
      <c r="U44" s="4">
        <v>1.1138499999999999E-2</v>
      </c>
      <c r="V44" s="3">
        <f t="shared" si="9"/>
        <v>0.38</v>
      </c>
      <c r="X44" s="4">
        <v>1.5706999999999999E-2</v>
      </c>
      <c r="Y44" s="4">
        <f t="shared" si="10"/>
        <v>1.5706999999999999E-2</v>
      </c>
      <c r="AA44" s="4">
        <v>1.2589999999999997E-2</v>
      </c>
      <c r="AB44" s="3">
        <f t="shared" si="11"/>
        <v>0.38</v>
      </c>
      <c r="AD44">
        <v>1.1350000000000001E-2</v>
      </c>
      <c r="AE44" s="4">
        <f t="shared" si="12"/>
        <v>1.1350000000000001E-2</v>
      </c>
      <c r="AG44">
        <v>9.810000000000001E-3</v>
      </c>
      <c r="AH44" s="3">
        <f t="shared" si="13"/>
        <v>0.38</v>
      </c>
      <c r="AP44" s="20"/>
      <c r="AQ44" s="20"/>
      <c r="AR44" s="20"/>
      <c r="AS44" s="20"/>
      <c r="AT44" s="21"/>
      <c r="AU44" s="21"/>
      <c r="AV44" s="21"/>
      <c r="AW44" s="21"/>
    </row>
    <row r="45" spans="1:49" x14ac:dyDescent="0.3">
      <c r="A45">
        <v>39</v>
      </c>
      <c r="C45" s="4">
        <v>1.6924999999999996E-2</v>
      </c>
      <c r="D45" s="4">
        <f t="shared" si="14"/>
        <v>1.6924999999999996E-2</v>
      </c>
      <c r="F45" s="4">
        <v>1.4522E-2</v>
      </c>
      <c r="G45" s="3">
        <f t="shared" si="1"/>
        <v>0.39</v>
      </c>
      <c r="I45" s="3">
        <f t="shared" si="2"/>
        <v>0.45318653718228952</v>
      </c>
      <c r="J45" s="3">
        <f t="shared" si="3"/>
        <v>0.32681346281771051</v>
      </c>
      <c r="L45" s="3">
        <f t="shared" si="4"/>
        <v>0.45100985473460398</v>
      </c>
      <c r="M45" s="3">
        <f t="shared" si="5"/>
        <v>0.32899014526539605</v>
      </c>
      <c r="N45" s="3"/>
      <c r="O45" s="4">
        <f t="shared" si="6"/>
        <v>1.4522E-2</v>
      </c>
      <c r="P45" s="5">
        <f t="shared" si="7"/>
        <v>0.4003176829595721</v>
      </c>
      <c r="R45" s="4">
        <v>1.3018500000000002E-2</v>
      </c>
      <c r="S45" s="4">
        <f t="shared" si="8"/>
        <v>1.3018500000000002E-2</v>
      </c>
      <c r="U45" s="4">
        <v>1.1160249999999997E-2</v>
      </c>
      <c r="V45" s="3">
        <f t="shared" si="9"/>
        <v>0.39</v>
      </c>
      <c r="X45" s="4">
        <v>1.5466000000000001E-2</v>
      </c>
      <c r="Y45" s="4">
        <f t="shared" si="10"/>
        <v>1.5466000000000001E-2</v>
      </c>
      <c r="AA45" s="4">
        <v>1.2781000000000008E-2</v>
      </c>
      <c r="AB45" s="3">
        <f t="shared" si="11"/>
        <v>0.39</v>
      </c>
      <c r="AD45">
        <v>1.1316000000000001E-2</v>
      </c>
      <c r="AE45" s="4">
        <f t="shared" si="12"/>
        <v>1.1316000000000001E-2</v>
      </c>
      <c r="AG45">
        <v>9.8320000000000005E-3</v>
      </c>
      <c r="AH45" s="3">
        <f t="shared" si="13"/>
        <v>0.39</v>
      </c>
      <c r="AP45" s="20"/>
      <c r="AQ45" s="20"/>
      <c r="AR45" s="20"/>
      <c r="AS45" s="20"/>
      <c r="AT45" s="21"/>
      <c r="AU45" s="21"/>
      <c r="AV45" s="21"/>
      <c r="AW45" s="21"/>
    </row>
    <row r="46" spans="1:49" x14ac:dyDescent="0.3">
      <c r="A46">
        <v>40</v>
      </c>
      <c r="C46" s="4">
        <v>1.6902000000000004E-2</v>
      </c>
      <c r="D46" s="4">
        <f t="shared" si="14"/>
        <v>1.6902000000000004E-2</v>
      </c>
      <c r="F46" s="4">
        <v>1.4629999999999997E-2</v>
      </c>
      <c r="G46" s="3">
        <f t="shared" si="1"/>
        <v>0.4</v>
      </c>
      <c r="I46" s="3">
        <f t="shared" si="2"/>
        <v>0.46318653718228953</v>
      </c>
      <c r="J46" s="3">
        <f t="shared" si="3"/>
        <v>0.33681346281771052</v>
      </c>
      <c r="L46" s="3">
        <f t="shared" si="4"/>
        <v>0.46100985473460399</v>
      </c>
      <c r="M46" s="3">
        <f t="shared" si="5"/>
        <v>0.33899014526539606</v>
      </c>
      <c r="N46" s="3"/>
      <c r="O46" s="4">
        <f t="shared" si="6"/>
        <v>1.4629999999999997E-2</v>
      </c>
      <c r="P46" s="5">
        <f t="shared" si="7"/>
        <v>0.41134016131707429</v>
      </c>
      <c r="R46" s="4">
        <v>1.27785E-2</v>
      </c>
      <c r="S46" s="4">
        <f t="shared" si="8"/>
        <v>1.27785E-2</v>
      </c>
      <c r="U46" s="4">
        <v>1.1169750000000003E-2</v>
      </c>
      <c r="V46" s="3">
        <f t="shared" si="9"/>
        <v>0.4</v>
      </c>
      <c r="X46" s="4">
        <v>1.5403999999999994E-2</v>
      </c>
      <c r="Y46" s="4">
        <f t="shared" si="10"/>
        <v>1.5403999999999994E-2</v>
      </c>
      <c r="AA46" s="4">
        <v>1.2906999999999995E-2</v>
      </c>
      <c r="AB46" s="3">
        <f t="shared" si="11"/>
        <v>0.4</v>
      </c>
      <c r="AD46">
        <v>1.1264E-2</v>
      </c>
      <c r="AE46" s="4">
        <f t="shared" si="12"/>
        <v>1.1264E-2</v>
      </c>
      <c r="AG46">
        <v>9.836000000000001E-3</v>
      </c>
      <c r="AH46" s="3">
        <f t="shared" si="13"/>
        <v>0.4</v>
      </c>
      <c r="AP46" s="20"/>
      <c r="AQ46" s="20"/>
      <c r="AR46" s="20"/>
      <c r="AS46" s="20"/>
      <c r="AT46" s="21"/>
      <c r="AU46" s="21"/>
      <c r="AV46" s="21"/>
      <c r="AW46" s="21"/>
    </row>
    <row r="47" spans="1:49" x14ac:dyDescent="0.3">
      <c r="A47">
        <v>41</v>
      </c>
      <c r="C47" s="4">
        <v>1.6826000000000001E-2</v>
      </c>
      <c r="D47" s="4">
        <f t="shared" si="14"/>
        <v>1.6826000000000001E-2</v>
      </c>
      <c r="F47" s="4">
        <v>1.4641999999999995E-2</v>
      </c>
      <c r="G47" s="3">
        <f t="shared" si="1"/>
        <v>0.41</v>
      </c>
      <c r="I47" s="3">
        <f t="shared" si="2"/>
        <v>0.47318653718228953</v>
      </c>
      <c r="J47" s="3">
        <f t="shared" si="3"/>
        <v>0.34681346281771042</v>
      </c>
      <c r="L47" s="3">
        <f t="shared" si="4"/>
        <v>0.47100985473460394</v>
      </c>
      <c r="M47" s="3">
        <f t="shared" si="5"/>
        <v>0.34899014526539601</v>
      </c>
      <c r="N47" s="3"/>
      <c r="O47" s="4">
        <f t="shared" si="6"/>
        <v>1.4641999999999995E-2</v>
      </c>
      <c r="P47" s="5">
        <f t="shared" si="7"/>
        <v>0.41256433781049329</v>
      </c>
      <c r="R47" s="4">
        <v>1.2773E-2</v>
      </c>
      <c r="S47" s="4">
        <f t="shared" si="8"/>
        <v>1.2773E-2</v>
      </c>
      <c r="U47" s="4">
        <v>1.1261E-2</v>
      </c>
      <c r="V47" s="3">
        <f t="shared" si="9"/>
        <v>0.41</v>
      </c>
      <c r="X47" s="4">
        <v>1.5277000000000006E-2</v>
      </c>
      <c r="Y47" s="4">
        <f t="shared" si="10"/>
        <v>1.5277000000000006E-2</v>
      </c>
      <c r="AA47" s="4">
        <v>1.3098000000000005E-2</v>
      </c>
      <c r="AB47" s="3">
        <f t="shared" si="11"/>
        <v>0.41</v>
      </c>
      <c r="AD47">
        <v>1.1247E-2</v>
      </c>
      <c r="AE47" s="4">
        <f t="shared" si="12"/>
        <v>1.1247E-2</v>
      </c>
      <c r="AG47">
        <v>9.9529999999999966E-3</v>
      </c>
      <c r="AH47" s="3">
        <f t="shared" si="13"/>
        <v>0.41</v>
      </c>
      <c r="AP47" s="20"/>
      <c r="AQ47" s="20"/>
      <c r="AR47" s="20"/>
      <c r="AS47" s="20"/>
      <c r="AT47" s="21"/>
      <c r="AU47" s="21"/>
      <c r="AV47" s="21"/>
      <c r="AW47" s="21"/>
    </row>
    <row r="48" spans="1:49" x14ac:dyDescent="0.3">
      <c r="A48">
        <v>42</v>
      </c>
      <c r="C48" s="4">
        <v>1.6546000000000002E-2</v>
      </c>
      <c r="D48" s="4">
        <f t="shared" si="14"/>
        <v>1.6546000000000002E-2</v>
      </c>
      <c r="F48" s="4">
        <v>1.4732000000000002E-2</v>
      </c>
      <c r="G48" s="3">
        <f t="shared" si="1"/>
        <v>0.42</v>
      </c>
      <c r="I48" s="3">
        <f t="shared" si="2"/>
        <v>0.48318653718228954</v>
      </c>
      <c r="J48" s="3">
        <f t="shared" si="3"/>
        <v>0.35681346281771043</v>
      </c>
      <c r="L48" s="3">
        <f t="shared" si="4"/>
        <v>0.48100985473460395</v>
      </c>
      <c r="M48" s="3">
        <f t="shared" si="5"/>
        <v>0.35899014526539602</v>
      </c>
      <c r="N48" s="3"/>
      <c r="O48" s="4">
        <f t="shared" si="6"/>
        <v>1.4732000000000002E-2</v>
      </c>
      <c r="P48" s="5">
        <f t="shared" si="7"/>
        <v>0.4217399692125115</v>
      </c>
      <c r="R48" s="4">
        <v>1.2626500000000002E-2</v>
      </c>
      <c r="S48" s="4">
        <f t="shared" si="8"/>
        <v>1.2626500000000002E-2</v>
      </c>
      <c r="U48" s="4">
        <v>1.13785E-2</v>
      </c>
      <c r="V48" s="3">
        <f t="shared" si="9"/>
        <v>0.42</v>
      </c>
      <c r="X48" s="4">
        <v>1.5243E-2</v>
      </c>
      <c r="Y48" s="4">
        <f t="shared" si="10"/>
        <v>1.5243E-2</v>
      </c>
      <c r="AA48" s="4">
        <v>1.3176E-2</v>
      </c>
      <c r="AB48" s="3">
        <f t="shared" si="11"/>
        <v>0.42</v>
      </c>
      <c r="AD48">
        <v>1.1120000000000001E-2</v>
      </c>
      <c r="AE48" s="4">
        <f t="shared" si="12"/>
        <v>1.1120000000000001E-2</v>
      </c>
      <c r="AG48">
        <v>1.0114999999999999E-2</v>
      </c>
      <c r="AH48" s="3">
        <f t="shared" si="13"/>
        <v>0.42</v>
      </c>
      <c r="AP48" s="20"/>
      <c r="AQ48" s="20"/>
      <c r="AR48" s="20"/>
      <c r="AS48" s="20"/>
      <c r="AT48" s="21"/>
      <c r="AU48" s="21"/>
      <c r="AV48" s="21"/>
      <c r="AW48" s="21"/>
    </row>
    <row r="49" spans="1:49" x14ac:dyDescent="0.3">
      <c r="A49">
        <v>43</v>
      </c>
      <c r="C49" s="4">
        <v>1.6482000000000004E-2</v>
      </c>
      <c r="D49" s="4">
        <f t="shared" si="14"/>
        <v>1.6482000000000004E-2</v>
      </c>
      <c r="F49" s="4">
        <v>1.4763999999999999E-2</v>
      </c>
      <c r="G49" s="3">
        <f t="shared" si="1"/>
        <v>0.43</v>
      </c>
      <c r="I49" s="3">
        <f t="shared" si="2"/>
        <v>0.49318653718228955</v>
      </c>
      <c r="J49" s="3">
        <f t="shared" si="3"/>
        <v>0.36681346281771043</v>
      </c>
      <c r="L49" s="3">
        <f t="shared" si="4"/>
        <v>0.49100985473460396</v>
      </c>
      <c r="M49" s="3">
        <f t="shared" si="5"/>
        <v>0.36899014526539603</v>
      </c>
      <c r="N49" s="3"/>
      <c r="O49" s="4">
        <f t="shared" si="6"/>
        <v>1.4763999999999999E-2</v>
      </c>
      <c r="P49" s="5">
        <f t="shared" si="7"/>
        <v>0.42499939912891355</v>
      </c>
      <c r="R49" s="4">
        <v>1.2614999999999999E-2</v>
      </c>
      <c r="S49" s="4">
        <f t="shared" si="8"/>
        <v>1.2614999999999999E-2</v>
      </c>
      <c r="U49" s="4">
        <v>1.1452E-2</v>
      </c>
      <c r="V49" s="3">
        <f t="shared" si="9"/>
        <v>0.43</v>
      </c>
      <c r="X49" s="4">
        <v>1.5084000000000007E-2</v>
      </c>
      <c r="Y49" s="4">
        <f t="shared" si="10"/>
        <v>1.5084000000000007E-2</v>
      </c>
      <c r="AA49" s="4">
        <v>1.3194999999999998E-2</v>
      </c>
      <c r="AB49" s="3">
        <f t="shared" si="11"/>
        <v>0.43</v>
      </c>
      <c r="AD49">
        <v>1.1111000000000003E-2</v>
      </c>
      <c r="AE49" s="4">
        <f t="shared" si="12"/>
        <v>1.1111000000000003E-2</v>
      </c>
      <c r="AG49">
        <v>1.0153000000000002E-2</v>
      </c>
      <c r="AH49" s="3">
        <f t="shared" si="13"/>
        <v>0.43</v>
      </c>
      <c r="AP49" s="20"/>
      <c r="AQ49" s="20"/>
      <c r="AR49" s="20"/>
      <c r="AS49" s="20"/>
      <c r="AT49" s="21"/>
      <c r="AU49" s="21"/>
      <c r="AV49" s="21"/>
      <c r="AW49" s="21"/>
    </row>
    <row r="50" spans="1:49" x14ac:dyDescent="0.3">
      <c r="A50">
        <v>44</v>
      </c>
      <c r="C50" s="4">
        <v>1.6418000000000002E-2</v>
      </c>
      <c r="D50" s="4">
        <f t="shared" si="14"/>
        <v>1.6418000000000002E-2</v>
      </c>
      <c r="F50" s="4">
        <v>1.4817000000000004E-2</v>
      </c>
      <c r="G50" s="3">
        <f t="shared" si="1"/>
        <v>0.44</v>
      </c>
      <c r="I50" s="3">
        <f t="shared" si="2"/>
        <v>0.50318653718228956</v>
      </c>
      <c r="J50" s="3">
        <f t="shared" si="3"/>
        <v>0.37681346281771044</v>
      </c>
      <c r="L50" s="3">
        <f t="shared" si="4"/>
        <v>0.50100985473460402</v>
      </c>
      <c r="M50" s="3">
        <f t="shared" si="5"/>
        <v>0.37899014526539604</v>
      </c>
      <c r="N50" s="3"/>
      <c r="O50" s="4">
        <f t="shared" si="6"/>
        <v>1.4817000000000004E-2</v>
      </c>
      <c r="P50" s="5">
        <f t="shared" si="7"/>
        <v>0.43039346099938924</v>
      </c>
      <c r="R50" s="4">
        <v>1.2584500000000002E-2</v>
      </c>
      <c r="S50" s="4">
        <f t="shared" si="8"/>
        <v>1.2584500000000002E-2</v>
      </c>
      <c r="U50" s="4">
        <v>1.1460000000000001E-2</v>
      </c>
      <c r="V50" s="3">
        <f t="shared" si="9"/>
        <v>0.44</v>
      </c>
      <c r="X50" s="4">
        <v>1.4935999999999998E-2</v>
      </c>
      <c r="Y50" s="4">
        <f t="shared" si="10"/>
        <v>1.4935999999999998E-2</v>
      </c>
      <c r="AA50" s="4">
        <v>1.3256999999999998E-2</v>
      </c>
      <c r="AB50" s="3">
        <f t="shared" si="11"/>
        <v>0.44</v>
      </c>
      <c r="AD50">
        <v>1.1055999999999996E-2</v>
      </c>
      <c r="AE50" s="4">
        <f t="shared" si="12"/>
        <v>1.1055999999999996E-2</v>
      </c>
      <c r="AG50">
        <v>1.0195999999999997E-2</v>
      </c>
      <c r="AH50" s="3">
        <f t="shared" si="13"/>
        <v>0.44</v>
      </c>
      <c r="AP50" s="20"/>
      <c r="AQ50" s="20"/>
      <c r="AR50" s="20"/>
      <c r="AS50" s="20"/>
      <c r="AT50" s="21"/>
      <c r="AU50" s="21"/>
      <c r="AV50" s="21"/>
      <c r="AW50" s="21"/>
    </row>
    <row r="51" spans="1:49" x14ac:dyDescent="0.3">
      <c r="A51">
        <v>45</v>
      </c>
      <c r="C51" s="4">
        <v>1.6404000000000002E-2</v>
      </c>
      <c r="D51" s="4">
        <f t="shared" si="14"/>
        <v>1.6404000000000002E-2</v>
      </c>
      <c r="F51" s="4">
        <v>1.4857999999999996E-2</v>
      </c>
      <c r="G51" s="3">
        <f t="shared" si="1"/>
        <v>0.45</v>
      </c>
      <c r="I51" s="3">
        <f t="shared" si="2"/>
        <v>0.51318653718228957</v>
      </c>
      <c r="J51" s="3">
        <f t="shared" si="3"/>
        <v>0.38681346281771045</v>
      </c>
      <c r="L51" s="3">
        <f t="shared" si="4"/>
        <v>0.51100985473460403</v>
      </c>
      <c r="M51" s="3">
        <f t="shared" si="5"/>
        <v>0.38899014526539605</v>
      </c>
      <c r="N51" s="3"/>
      <c r="O51" s="4">
        <f t="shared" si="6"/>
        <v>1.4857999999999996E-2</v>
      </c>
      <c r="P51" s="5">
        <f t="shared" si="7"/>
        <v>0.43456194912965124</v>
      </c>
      <c r="R51" s="4">
        <v>1.2552000000000008E-2</v>
      </c>
      <c r="S51" s="4">
        <f t="shared" si="8"/>
        <v>1.2552000000000008E-2</v>
      </c>
      <c r="U51" s="4">
        <v>1.1581750000000002E-2</v>
      </c>
      <c r="V51" s="3">
        <f t="shared" si="9"/>
        <v>0.45</v>
      </c>
      <c r="X51" s="4">
        <v>1.4608999999999997E-2</v>
      </c>
      <c r="Y51" s="4">
        <f t="shared" si="10"/>
        <v>1.4608999999999997E-2</v>
      </c>
      <c r="AA51" s="4">
        <v>1.3266000000000007E-2</v>
      </c>
      <c r="AB51" s="3">
        <f t="shared" si="11"/>
        <v>0.45</v>
      </c>
      <c r="AD51">
        <v>1.1029999999999998E-2</v>
      </c>
      <c r="AE51" s="4">
        <f t="shared" si="12"/>
        <v>1.1029999999999998E-2</v>
      </c>
      <c r="AG51">
        <v>1.0363999999999998E-2</v>
      </c>
      <c r="AH51" s="3">
        <f t="shared" si="13"/>
        <v>0.45</v>
      </c>
      <c r="AP51" s="20"/>
      <c r="AQ51" s="20"/>
      <c r="AR51" s="20"/>
      <c r="AS51" s="20"/>
      <c r="AT51" s="21"/>
      <c r="AU51" s="21"/>
      <c r="AV51" s="21"/>
      <c r="AW51" s="21"/>
    </row>
    <row r="52" spans="1:49" x14ac:dyDescent="0.3">
      <c r="A52">
        <v>46</v>
      </c>
      <c r="C52" s="4">
        <v>1.6236E-2</v>
      </c>
      <c r="D52" s="4">
        <f t="shared" si="14"/>
        <v>1.6236E-2</v>
      </c>
      <c r="F52" s="4">
        <v>1.5082000000000002E-2</v>
      </c>
      <c r="G52" s="3">
        <f t="shared" si="1"/>
        <v>0.46</v>
      </c>
      <c r="I52" s="3">
        <f t="shared" si="2"/>
        <v>0.52318653718228958</v>
      </c>
      <c r="J52" s="3">
        <f t="shared" si="3"/>
        <v>0.39681346281771046</v>
      </c>
      <c r="L52" s="3">
        <f t="shared" si="4"/>
        <v>0.52100985473460404</v>
      </c>
      <c r="M52" s="3">
        <f t="shared" si="5"/>
        <v>0.39899014526539606</v>
      </c>
      <c r="N52" s="3"/>
      <c r="O52" s="4">
        <f t="shared" si="6"/>
        <v>1.5082000000000002E-2</v>
      </c>
      <c r="P52" s="5">
        <f t="shared" si="7"/>
        <v>0.45724980367979767</v>
      </c>
      <c r="R52" s="4">
        <v>1.2365750000000002E-2</v>
      </c>
      <c r="S52" s="4">
        <f t="shared" si="8"/>
        <v>1.2365750000000002E-2</v>
      </c>
      <c r="U52" s="4">
        <v>1.15925E-2</v>
      </c>
      <c r="V52" s="3">
        <f t="shared" si="9"/>
        <v>0.46</v>
      </c>
      <c r="X52" s="4">
        <v>1.4572999999999996E-2</v>
      </c>
      <c r="Y52" s="4">
        <f t="shared" si="10"/>
        <v>1.4572999999999996E-2</v>
      </c>
      <c r="AA52" s="4">
        <v>1.3298999999999998E-2</v>
      </c>
      <c r="AB52" s="3">
        <f t="shared" si="11"/>
        <v>0.46</v>
      </c>
      <c r="AD52">
        <v>1.0964E-2</v>
      </c>
      <c r="AE52" s="4">
        <f t="shared" si="12"/>
        <v>1.0964E-2</v>
      </c>
      <c r="AG52">
        <v>1.0423000000000002E-2</v>
      </c>
      <c r="AH52" s="3">
        <f t="shared" si="13"/>
        <v>0.46</v>
      </c>
      <c r="AP52" s="20"/>
      <c r="AQ52" s="20"/>
      <c r="AR52" s="20"/>
      <c r="AS52" s="20"/>
      <c r="AT52" s="21"/>
      <c r="AU52" s="21"/>
      <c r="AV52" s="21"/>
      <c r="AW52" s="21"/>
    </row>
    <row r="53" spans="1:49" x14ac:dyDescent="0.3">
      <c r="A53">
        <v>47</v>
      </c>
      <c r="C53" s="4">
        <v>1.6053999999999999E-2</v>
      </c>
      <c r="D53" s="4">
        <f t="shared" si="14"/>
        <v>1.6053999999999999E-2</v>
      </c>
      <c r="F53" s="4">
        <v>1.5150999999999998E-2</v>
      </c>
      <c r="G53" s="3">
        <f t="shared" si="1"/>
        <v>0.47</v>
      </c>
      <c r="I53" s="3">
        <f t="shared" si="2"/>
        <v>0.53318653718228948</v>
      </c>
      <c r="J53" s="3">
        <f t="shared" si="3"/>
        <v>0.40681346281771047</v>
      </c>
      <c r="L53" s="3">
        <f t="shared" si="4"/>
        <v>0.53100985473460394</v>
      </c>
      <c r="M53" s="3">
        <f t="shared" si="5"/>
        <v>0.40899014526539601</v>
      </c>
      <c r="N53" s="3"/>
      <c r="O53" s="4">
        <f t="shared" si="6"/>
        <v>1.5150999999999998E-2</v>
      </c>
      <c r="P53" s="5">
        <f t="shared" si="7"/>
        <v>0.46420196169470301</v>
      </c>
      <c r="R53" s="4">
        <v>1.2236250000000004E-2</v>
      </c>
      <c r="S53" s="4">
        <f t="shared" si="8"/>
        <v>1.2236250000000004E-2</v>
      </c>
      <c r="U53" s="4">
        <v>1.1738000000000002E-2</v>
      </c>
      <c r="V53" s="3">
        <f t="shared" si="9"/>
        <v>0.47</v>
      </c>
      <c r="X53" s="4">
        <v>1.4556000000000006E-2</v>
      </c>
      <c r="Y53" s="4">
        <f t="shared" si="10"/>
        <v>1.4556000000000006E-2</v>
      </c>
      <c r="AA53" s="4">
        <v>1.3398999999999994E-2</v>
      </c>
      <c r="AB53" s="3">
        <f t="shared" si="11"/>
        <v>0.47</v>
      </c>
      <c r="AD53">
        <v>1.0916999999999996E-2</v>
      </c>
      <c r="AE53" s="4">
        <f t="shared" si="12"/>
        <v>1.0916999999999996E-2</v>
      </c>
      <c r="AG53">
        <v>1.0636E-2</v>
      </c>
      <c r="AH53" s="3">
        <f t="shared" si="13"/>
        <v>0.47</v>
      </c>
      <c r="AP53" s="20"/>
      <c r="AQ53" s="20"/>
      <c r="AR53" s="20"/>
      <c r="AS53" s="20"/>
      <c r="AT53" s="21"/>
      <c r="AU53" s="21"/>
      <c r="AV53" s="21"/>
      <c r="AW53" s="21"/>
    </row>
    <row r="54" spans="1:49" x14ac:dyDescent="0.3">
      <c r="A54">
        <v>48</v>
      </c>
      <c r="C54" s="4">
        <v>1.5974999999999996E-2</v>
      </c>
      <c r="D54" s="4">
        <f t="shared" si="14"/>
        <v>1.5974999999999996E-2</v>
      </c>
      <c r="F54" s="4">
        <v>1.5237000000000001E-2</v>
      </c>
      <c r="G54" s="3">
        <f t="shared" si="1"/>
        <v>0.48</v>
      </c>
      <c r="I54" s="3">
        <f t="shared" si="2"/>
        <v>0.54318653718228949</v>
      </c>
      <c r="J54" s="3">
        <f t="shared" si="3"/>
        <v>0.41681346281771048</v>
      </c>
      <c r="L54" s="3">
        <f t="shared" si="4"/>
        <v>0.54100985473460395</v>
      </c>
      <c r="M54" s="3">
        <f t="shared" si="5"/>
        <v>0.41899014526539602</v>
      </c>
      <c r="N54" s="3"/>
      <c r="O54" s="4">
        <f t="shared" si="6"/>
        <v>1.5237000000000001E-2</v>
      </c>
      <c r="P54" s="5">
        <f t="shared" si="7"/>
        <v>0.47283774930602468</v>
      </c>
      <c r="R54" s="4">
        <v>1.21525E-2</v>
      </c>
      <c r="S54" s="4">
        <f t="shared" si="8"/>
        <v>1.21525E-2</v>
      </c>
      <c r="U54" s="4">
        <v>1.1808999999999997E-2</v>
      </c>
      <c r="V54" s="3">
        <f t="shared" si="9"/>
        <v>0.48</v>
      </c>
      <c r="X54" s="4">
        <v>1.4460000000000001E-2</v>
      </c>
      <c r="Y54" s="4">
        <f t="shared" si="10"/>
        <v>1.4460000000000001E-2</v>
      </c>
      <c r="AA54" s="4">
        <v>1.3578E-2</v>
      </c>
      <c r="AB54" s="3">
        <f t="shared" si="11"/>
        <v>0.48</v>
      </c>
      <c r="AD54">
        <v>1.09E-2</v>
      </c>
      <c r="AE54" s="4">
        <f t="shared" si="12"/>
        <v>1.09E-2</v>
      </c>
      <c r="AG54">
        <v>1.0660000000000003E-2</v>
      </c>
      <c r="AH54" s="3">
        <f t="shared" si="13"/>
        <v>0.48</v>
      </c>
      <c r="AP54" s="20"/>
      <c r="AQ54" s="20"/>
      <c r="AR54" s="20"/>
      <c r="AS54" s="20"/>
      <c r="AT54" s="21"/>
      <c r="AU54" s="21"/>
      <c r="AV54" s="21"/>
      <c r="AW54" s="21"/>
    </row>
    <row r="55" spans="1:49" x14ac:dyDescent="0.3">
      <c r="A55">
        <v>49</v>
      </c>
      <c r="C55" s="4">
        <v>1.5691999999999998E-2</v>
      </c>
      <c r="D55" s="4">
        <f t="shared" si="14"/>
        <v>1.5691999999999998E-2</v>
      </c>
      <c r="F55" s="4">
        <v>1.5305000000000003E-2</v>
      </c>
      <c r="G55" s="3">
        <f t="shared" si="1"/>
        <v>0.49</v>
      </c>
      <c r="I55" s="3">
        <f t="shared" si="2"/>
        <v>0.5531865371822895</v>
      </c>
      <c r="J55" s="3">
        <f t="shared" si="3"/>
        <v>0.42681346281771049</v>
      </c>
      <c r="L55" s="3">
        <f t="shared" si="4"/>
        <v>0.55100985473460395</v>
      </c>
      <c r="M55" s="3">
        <f t="shared" si="5"/>
        <v>0.42899014526539603</v>
      </c>
      <c r="N55" s="3"/>
      <c r="O55" s="4">
        <f t="shared" si="6"/>
        <v>1.5305000000000003E-2</v>
      </c>
      <c r="P55" s="5">
        <f t="shared" si="7"/>
        <v>0.47964079905830403</v>
      </c>
      <c r="R55" s="4">
        <v>1.2111249999999997E-2</v>
      </c>
      <c r="S55" s="4">
        <f t="shared" si="8"/>
        <v>1.2111249999999997E-2</v>
      </c>
      <c r="U55" s="4">
        <v>1.1868000000000017E-2</v>
      </c>
      <c r="V55" s="3">
        <f t="shared" si="9"/>
        <v>0.49</v>
      </c>
      <c r="X55" s="4">
        <v>1.4414000000000003E-2</v>
      </c>
      <c r="Y55" s="4">
        <f t="shared" si="10"/>
        <v>1.4414000000000003E-2</v>
      </c>
      <c r="AA55" s="4">
        <v>1.3928000000000003E-2</v>
      </c>
      <c r="AB55" s="3">
        <f t="shared" si="11"/>
        <v>0.49</v>
      </c>
      <c r="AD55">
        <v>1.0798000000000002E-2</v>
      </c>
      <c r="AE55" s="4">
        <f t="shared" si="12"/>
        <v>1.0798000000000002E-2</v>
      </c>
      <c r="AG55">
        <v>1.0718999999999999E-2</v>
      </c>
      <c r="AH55" s="3">
        <f t="shared" si="13"/>
        <v>0.49</v>
      </c>
      <c r="AP55" s="20"/>
      <c r="AQ55" s="20"/>
      <c r="AR55" s="20"/>
      <c r="AS55" s="20"/>
      <c r="AT55" s="21"/>
      <c r="AU55" s="21"/>
      <c r="AV55" s="21"/>
      <c r="AW55" s="21"/>
    </row>
    <row r="56" spans="1:49" x14ac:dyDescent="0.3">
      <c r="A56">
        <v>50</v>
      </c>
      <c r="C56" s="4">
        <v>1.5689000000000002E-2</v>
      </c>
      <c r="D56" s="4">
        <f t="shared" si="14"/>
        <v>1.5689000000000002E-2</v>
      </c>
      <c r="F56" s="4">
        <v>1.5503999999999997E-2</v>
      </c>
      <c r="G56" s="3">
        <f t="shared" si="1"/>
        <v>0.5</v>
      </c>
      <c r="I56" s="3">
        <f t="shared" si="2"/>
        <v>0.5631865371822895</v>
      </c>
      <c r="J56" s="3">
        <f t="shared" si="3"/>
        <v>0.4368134628177105</v>
      </c>
      <c r="L56" s="3">
        <f t="shared" si="4"/>
        <v>0.56100985473460396</v>
      </c>
      <c r="M56" s="3">
        <f t="shared" si="5"/>
        <v>0.43899014526539604</v>
      </c>
      <c r="N56" s="3"/>
      <c r="O56" s="4">
        <f t="shared" si="6"/>
        <v>1.5503999999999997E-2</v>
      </c>
      <c r="P56" s="5">
        <f t="shared" si="7"/>
        <v>0.49940390498375758</v>
      </c>
      <c r="R56" s="4">
        <v>1.2029499999999999E-2</v>
      </c>
      <c r="S56" s="4">
        <f t="shared" si="8"/>
        <v>1.2029499999999999E-2</v>
      </c>
      <c r="U56" s="4">
        <v>1.1994000000000005E-2</v>
      </c>
      <c r="V56" s="3">
        <f t="shared" si="9"/>
        <v>0.5</v>
      </c>
      <c r="X56" s="4">
        <v>1.4046999999999997E-2</v>
      </c>
      <c r="Y56" s="4">
        <f t="shared" si="10"/>
        <v>1.4046999999999997E-2</v>
      </c>
      <c r="AA56" s="4">
        <v>1.3988999999999994E-2</v>
      </c>
      <c r="AB56" s="3">
        <f t="shared" si="11"/>
        <v>0.5</v>
      </c>
      <c r="AD56">
        <v>1.0761E-2</v>
      </c>
      <c r="AE56" s="4">
        <f t="shared" si="12"/>
        <v>1.0761E-2</v>
      </c>
      <c r="AG56">
        <v>1.0758999999999998E-2</v>
      </c>
      <c r="AH56" s="3">
        <f t="shared" si="13"/>
        <v>0.5</v>
      </c>
      <c r="AP56" s="20"/>
      <c r="AQ56" s="20"/>
      <c r="AR56" s="20"/>
      <c r="AS56" s="20"/>
      <c r="AT56" s="21"/>
      <c r="AU56" s="21"/>
      <c r="AV56" s="21"/>
      <c r="AW56" s="21"/>
    </row>
    <row r="57" spans="1:49" x14ac:dyDescent="0.3">
      <c r="A57">
        <v>51</v>
      </c>
      <c r="C57" s="4">
        <v>1.5503999999999997E-2</v>
      </c>
      <c r="D57" s="4">
        <f t="shared" ref="D57:D106" si="15">C57</f>
        <v>1.5503999999999997E-2</v>
      </c>
      <c r="F57" s="4">
        <v>1.5689000000000002E-2</v>
      </c>
      <c r="G57" s="3">
        <f t="shared" ref="G57:G106" si="16">A57/$A$4</f>
        <v>0.51</v>
      </c>
      <c r="I57" s="3">
        <f t="shared" ref="I57:I106" si="17">G57+$J$4</f>
        <v>0.57318653718228951</v>
      </c>
      <c r="J57" s="3">
        <f t="shared" ref="J57:J106" si="18">G57-$J$4</f>
        <v>0.4468134628177105</v>
      </c>
      <c r="L57" s="3">
        <f t="shared" ref="L57:L106" si="19">G57+$M$4</f>
        <v>0.57100985473460397</v>
      </c>
      <c r="M57" s="3">
        <f t="shared" ref="M57:M106" si="20">G57-$M$4</f>
        <v>0.44899014526539605</v>
      </c>
      <c r="N57" s="3"/>
      <c r="O57" s="4">
        <f t="shared" ref="O57:O106" si="21">F57</f>
        <v>1.5689000000000002E-2</v>
      </c>
      <c r="P57" s="5">
        <f t="shared" ref="P57:P106" si="22">_xlfn.LOGNORM.DIST(O57,$P$3,$P$4,TRUE)</f>
        <v>0.51755287936179695</v>
      </c>
      <c r="R57" s="4">
        <v>1.1994000000000005E-2</v>
      </c>
      <c r="S57" s="4">
        <f>R57</f>
        <v>1.1994000000000005E-2</v>
      </c>
      <c r="U57">
        <v>1.2029499999999999E-2</v>
      </c>
      <c r="V57" s="3">
        <f t="shared" si="9"/>
        <v>0.51</v>
      </c>
      <c r="X57" s="4">
        <v>1.3988999999999994E-2</v>
      </c>
      <c r="Y57" s="4">
        <f t="shared" si="10"/>
        <v>1.3988999999999994E-2</v>
      </c>
      <c r="AA57">
        <v>1.4046999999999997E-2</v>
      </c>
      <c r="AB57" s="3">
        <f>$G57</f>
        <v>0.51</v>
      </c>
      <c r="AD57">
        <v>1.0758999999999998E-2</v>
      </c>
      <c r="AE57" s="4">
        <f>AD57</f>
        <v>1.0758999999999998E-2</v>
      </c>
      <c r="AG57">
        <v>1.0761E-2</v>
      </c>
      <c r="AH57" s="3">
        <f t="shared" si="13"/>
        <v>0.51</v>
      </c>
      <c r="AP57" s="20"/>
      <c r="AQ57" s="20"/>
      <c r="AR57" s="20"/>
      <c r="AS57" s="20"/>
      <c r="AT57" s="21"/>
      <c r="AU57" s="21"/>
      <c r="AV57" s="21"/>
      <c r="AW57" s="21"/>
    </row>
    <row r="58" spans="1:49" x14ac:dyDescent="0.3">
      <c r="A58">
        <v>52</v>
      </c>
      <c r="C58" s="4">
        <v>1.5305000000000003E-2</v>
      </c>
      <c r="D58" s="4">
        <f t="shared" si="15"/>
        <v>1.5305000000000003E-2</v>
      </c>
      <c r="F58" s="4">
        <v>1.5691999999999998E-2</v>
      </c>
      <c r="G58" s="3">
        <f t="shared" si="16"/>
        <v>0.52</v>
      </c>
      <c r="I58" s="3">
        <f t="shared" si="17"/>
        <v>0.58318653718228952</v>
      </c>
      <c r="J58" s="3">
        <f t="shared" si="18"/>
        <v>0.45681346281771051</v>
      </c>
      <c r="L58" s="3">
        <f t="shared" si="19"/>
        <v>0.58100985473460398</v>
      </c>
      <c r="M58" s="3">
        <f t="shared" si="20"/>
        <v>0.45899014526539605</v>
      </c>
      <c r="N58" s="3"/>
      <c r="O58" s="4">
        <f t="shared" si="21"/>
        <v>1.5691999999999998E-2</v>
      </c>
      <c r="P58" s="5">
        <f t="shared" si="22"/>
        <v>0.51784522377324216</v>
      </c>
      <c r="R58" s="4">
        <v>1.1868000000000017E-2</v>
      </c>
      <c r="S58" s="4">
        <f t="shared" si="8"/>
        <v>1.1868000000000017E-2</v>
      </c>
      <c r="U58">
        <v>1.2111249999999997E-2</v>
      </c>
      <c r="V58" s="3">
        <f t="shared" si="9"/>
        <v>0.52</v>
      </c>
      <c r="X58" s="4">
        <v>1.3928000000000003E-2</v>
      </c>
      <c r="Y58" s="4">
        <f t="shared" si="10"/>
        <v>1.3928000000000003E-2</v>
      </c>
      <c r="AA58">
        <v>1.4414000000000003E-2</v>
      </c>
      <c r="AB58" s="3">
        <f t="shared" si="11"/>
        <v>0.52</v>
      </c>
      <c r="AD58">
        <v>1.0718999999999999E-2</v>
      </c>
      <c r="AE58" s="4">
        <f t="shared" si="12"/>
        <v>1.0718999999999999E-2</v>
      </c>
      <c r="AG58">
        <v>1.0798000000000002E-2</v>
      </c>
      <c r="AH58" s="3">
        <f t="shared" si="13"/>
        <v>0.52</v>
      </c>
      <c r="AP58" s="20"/>
      <c r="AQ58" s="20"/>
      <c r="AR58" s="20"/>
      <c r="AS58" s="20"/>
      <c r="AT58" s="21"/>
      <c r="AU58" s="21"/>
      <c r="AV58" s="21"/>
      <c r="AW58" s="21"/>
    </row>
    <row r="59" spans="1:49" x14ac:dyDescent="0.3">
      <c r="A59">
        <v>53</v>
      </c>
      <c r="C59" s="4">
        <v>1.5237000000000001E-2</v>
      </c>
      <c r="D59" s="4">
        <f t="shared" si="15"/>
        <v>1.5237000000000001E-2</v>
      </c>
      <c r="F59" s="4">
        <v>1.5974999999999996E-2</v>
      </c>
      <c r="G59" s="3">
        <f t="shared" si="16"/>
        <v>0.53</v>
      </c>
      <c r="I59" s="3">
        <f t="shared" si="17"/>
        <v>0.59318653718228953</v>
      </c>
      <c r="J59" s="3">
        <f t="shared" si="18"/>
        <v>0.46681346281771052</v>
      </c>
      <c r="L59" s="3">
        <f t="shared" si="19"/>
        <v>0.59100985473460399</v>
      </c>
      <c r="M59" s="3">
        <f t="shared" si="20"/>
        <v>0.46899014526539606</v>
      </c>
      <c r="N59" s="3"/>
      <c r="O59" s="4">
        <f t="shared" si="21"/>
        <v>1.5974999999999996E-2</v>
      </c>
      <c r="P59" s="5">
        <f t="shared" si="22"/>
        <v>0.54511102126806754</v>
      </c>
      <c r="R59" s="4">
        <v>1.1808999999999997E-2</v>
      </c>
      <c r="S59" s="4">
        <f t="shared" si="8"/>
        <v>1.1808999999999997E-2</v>
      </c>
      <c r="U59">
        <v>1.21525E-2</v>
      </c>
      <c r="V59" s="3">
        <f t="shared" si="9"/>
        <v>0.53</v>
      </c>
      <c r="X59" s="4">
        <v>1.3578E-2</v>
      </c>
      <c r="Y59" s="4">
        <f t="shared" si="10"/>
        <v>1.3578E-2</v>
      </c>
      <c r="AA59">
        <v>1.4460000000000001E-2</v>
      </c>
      <c r="AB59" s="3">
        <f t="shared" si="11"/>
        <v>0.53</v>
      </c>
      <c r="AD59">
        <v>1.0660000000000003E-2</v>
      </c>
      <c r="AE59" s="4">
        <f t="shared" si="12"/>
        <v>1.0660000000000003E-2</v>
      </c>
      <c r="AG59">
        <v>1.09E-2</v>
      </c>
      <c r="AH59" s="3">
        <f t="shared" si="13"/>
        <v>0.53</v>
      </c>
      <c r="AP59" s="20"/>
      <c r="AQ59" s="20"/>
      <c r="AR59" s="20"/>
      <c r="AS59" s="20"/>
      <c r="AT59" s="21"/>
      <c r="AU59" s="21"/>
      <c r="AV59" s="21"/>
      <c r="AW59" s="21"/>
    </row>
    <row r="60" spans="1:49" x14ac:dyDescent="0.3">
      <c r="A60">
        <v>54</v>
      </c>
      <c r="C60" s="4">
        <v>1.5150999999999998E-2</v>
      </c>
      <c r="D60" s="4">
        <f t="shared" si="15"/>
        <v>1.5150999999999998E-2</v>
      </c>
      <c r="F60" s="4">
        <v>1.6053999999999999E-2</v>
      </c>
      <c r="G60" s="3">
        <f t="shared" si="16"/>
        <v>0.54</v>
      </c>
      <c r="I60" s="3">
        <f t="shared" si="17"/>
        <v>0.60318653718228954</v>
      </c>
      <c r="J60" s="3">
        <f t="shared" si="18"/>
        <v>0.47681346281771053</v>
      </c>
      <c r="L60" s="3">
        <f t="shared" si="19"/>
        <v>0.601009854734604</v>
      </c>
      <c r="M60" s="3">
        <f t="shared" si="20"/>
        <v>0.47899014526539607</v>
      </c>
      <c r="N60" s="3"/>
      <c r="O60" s="4">
        <f t="shared" si="21"/>
        <v>1.6053999999999999E-2</v>
      </c>
      <c r="P60" s="5">
        <f t="shared" si="22"/>
        <v>0.55260431352793993</v>
      </c>
      <c r="R60" s="4">
        <v>1.1738000000000002E-2</v>
      </c>
      <c r="S60" s="4">
        <f t="shared" si="8"/>
        <v>1.1738000000000002E-2</v>
      </c>
      <c r="U60">
        <v>1.2236250000000004E-2</v>
      </c>
      <c r="V60" s="3">
        <f t="shared" si="9"/>
        <v>0.54</v>
      </c>
      <c r="X60" s="4">
        <v>1.3398999999999994E-2</v>
      </c>
      <c r="Y60" s="4">
        <f t="shared" si="10"/>
        <v>1.3398999999999994E-2</v>
      </c>
      <c r="AA60">
        <v>1.4556000000000006E-2</v>
      </c>
      <c r="AB60" s="3">
        <f t="shared" si="11"/>
        <v>0.54</v>
      </c>
      <c r="AD60">
        <v>1.0636E-2</v>
      </c>
      <c r="AE60" s="4">
        <f t="shared" si="12"/>
        <v>1.0636E-2</v>
      </c>
      <c r="AG60">
        <v>1.0916999999999996E-2</v>
      </c>
      <c r="AH60" s="3">
        <f t="shared" si="13"/>
        <v>0.54</v>
      </c>
      <c r="AP60" s="20"/>
      <c r="AQ60" s="20"/>
      <c r="AR60" s="20"/>
      <c r="AS60" s="20"/>
      <c r="AT60" s="21"/>
      <c r="AU60" s="21"/>
      <c r="AV60" s="21"/>
      <c r="AW60" s="21"/>
    </row>
    <row r="61" spans="1:49" x14ac:dyDescent="0.3">
      <c r="A61">
        <v>55</v>
      </c>
      <c r="C61" s="4">
        <v>1.5082000000000002E-2</v>
      </c>
      <c r="D61" s="4">
        <f t="shared" si="15"/>
        <v>1.5082000000000002E-2</v>
      </c>
      <c r="F61" s="4">
        <v>1.6236E-2</v>
      </c>
      <c r="G61" s="3">
        <f t="shared" si="16"/>
        <v>0.55000000000000004</v>
      </c>
      <c r="I61" s="3">
        <f t="shared" si="17"/>
        <v>0.61318653718228955</v>
      </c>
      <c r="J61" s="3">
        <f t="shared" si="18"/>
        <v>0.48681346281771054</v>
      </c>
      <c r="L61" s="3">
        <f t="shared" si="19"/>
        <v>0.61100985473460401</v>
      </c>
      <c r="M61" s="3">
        <f t="shared" si="20"/>
        <v>0.48899014526539608</v>
      </c>
      <c r="N61" s="3"/>
      <c r="O61" s="4">
        <f t="shared" si="21"/>
        <v>1.6236E-2</v>
      </c>
      <c r="P61" s="5">
        <f t="shared" si="22"/>
        <v>0.56965342989119316</v>
      </c>
      <c r="R61" s="4">
        <v>1.15925E-2</v>
      </c>
      <c r="S61" s="4">
        <f t="shared" si="8"/>
        <v>1.15925E-2</v>
      </c>
      <c r="U61">
        <v>1.2365750000000002E-2</v>
      </c>
      <c r="V61" s="3">
        <f t="shared" si="9"/>
        <v>0.55000000000000004</v>
      </c>
      <c r="X61" s="4">
        <v>1.3298999999999998E-2</v>
      </c>
      <c r="Y61" s="4">
        <f t="shared" si="10"/>
        <v>1.3298999999999998E-2</v>
      </c>
      <c r="AA61">
        <v>1.4572999999999996E-2</v>
      </c>
      <c r="AB61" s="3">
        <f t="shared" si="11"/>
        <v>0.55000000000000004</v>
      </c>
      <c r="AD61">
        <v>1.0423000000000002E-2</v>
      </c>
      <c r="AE61" s="4">
        <f t="shared" si="12"/>
        <v>1.0423000000000002E-2</v>
      </c>
      <c r="AG61">
        <v>1.0964E-2</v>
      </c>
      <c r="AH61" s="3">
        <f t="shared" si="13"/>
        <v>0.55000000000000004</v>
      </c>
      <c r="AP61" s="20"/>
      <c r="AQ61" s="20"/>
      <c r="AR61" s="20"/>
      <c r="AS61" s="20"/>
      <c r="AT61" s="21"/>
      <c r="AU61" s="21"/>
      <c r="AV61" s="21"/>
      <c r="AW61" s="21"/>
    </row>
    <row r="62" spans="1:49" x14ac:dyDescent="0.3">
      <c r="A62">
        <v>56</v>
      </c>
      <c r="C62" s="4">
        <v>1.4857999999999996E-2</v>
      </c>
      <c r="D62" s="4">
        <f t="shared" si="15"/>
        <v>1.4857999999999996E-2</v>
      </c>
      <c r="F62" s="4">
        <v>1.6404000000000002E-2</v>
      </c>
      <c r="G62" s="3">
        <f t="shared" si="16"/>
        <v>0.56000000000000005</v>
      </c>
      <c r="I62" s="3">
        <f t="shared" si="17"/>
        <v>0.62318653718228956</v>
      </c>
      <c r="J62" s="3">
        <f t="shared" si="18"/>
        <v>0.49681346281771055</v>
      </c>
      <c r="L62" s="3">
        <f t="shared" si="19"/>
        <v>0.62100985473460402</v>
      </c>
      <c r="M62" s="3">
        <f t="shared" si="20"/>
        <v>0.49899014526539609</v>
      </c>
      <c r="N62" s="3"/>
      <c r="O62" s="4">
        <f t="shared" si="21"/>
        <v>1.6404000000000002E-2</v>
      </c>
      <c r="P62" s="5">
        <f t="shared" si="22"/>
        <v>0.58511047949087036</v>
      </c>
      <c r="R62" s="4">
        <v>1.1581750000000002E-2</v>
      </c>
      <c r="S62" s="4">
        <f t="shared" si="8"/>
        <v>1.1581750000000002E-2</v>
      </c>
      <c r="U62">
        <v>1.2552000000000008E-2</v>
      </c>
      <c r="V62" s="3">
        <f t="shared" si="9"/>
        <v>0.56000000000000005</v>
      </c>
      <c r="X62" s="4">
        <v>1.3266000000000007E-2</v>
      </c>
      <c r="Y62" s="4">
        <f t="shared" si="10"/>
        <v>1.3266000000000007E-2</v>
      </c>
      <c r="AA62">
        <v>1.4608999999999997E-2</v>
      </c>
      <c r="AB62" s="3">
        <f t="shared" si="11"/>
        <v>0.56000000000000005</v>
      </c>
      <c r="AD62">
        <v>1.0363999999999998E-2</v>
      </c>
      <c r="AE62" s="4">
        <f t="shared" si="12"/>
        <v>1.0363999999999998E-2</v>
      </c>
      <c r="AG62">
        <v>1.1029999999999998E-2</v>
      </c>
      <c r="AH62" s="3">
        <f t="shared" si="13"/>
        <v>0.56000000000000005</v>
      </c>
      <c r="AP62" s="20"/>
      <c r="AQ62" s="20"/>
      <c r="AR62" s="20"/>
      <c r="AS62" s="20"/>
      <c r="AT62" s="21"/>
      <c r="AU62" s="21"/>
      <c r="AV62" s="21"/>
      <c r="AW62" s="21"/>
    </row>
    <row r="63" spans="1:49" x14ac:dyDescent="0.3">
      <c r="A63">
        <v>57</v>
      </c>
      <c r="C63" s="4">
        <v>1.4817000000000004E-2</v>
      </c>
      <c r="D63" s="4">
        <f t="shared" si="15"/>
        <v>1.4817000000000004E-2</v>
      </c>
      <c r="F63" s="4">
        <v>1.6418000000000002E-2</v>
      </c>
      <c r="G63" s="3">
        <f t="shared" si="16"/>
        <v>0.56999999999999995</v>
      </c>
      <c r="I63" s="3">
        <f t="shared" si="17"/>
        <v>0.63318653718228946</v>
      </c>
      <c r="J63" s="3">
        <f t="shared" si="18"/>
        <v>0.50681346281771045</v>
      </c>
      <c r="L63" s="3">
        <f t="shared" si="19"/>
        <v>0.63100985473460391</v>
      </c>
      <c r="M63" s="3">
        <f t="shared" si="20"/>
        <v>0.50899014526539599</v>
      </c>
      <c r="N63" s="3"/>
      <c r="O63" s="4">
        <f t="shared" si="21"/>
        <v>1.6418000000000002E-2</v>
      </c>
      <c r="P63" s="5">
        <f t="shared" si="22"/>
        <v>0.58638586433096407</v>
      </c>
      <c r="R63" s="4">
        <v>1.1460000000000001E-2</v>
      </c>
      <c r="S63" s="4">
        <f t="shared" si="8"/>
        <v>1.1460000000000001E-2</v>
      </c>
      <c r="U63">
        <v>1.2584500000000002E-2</v>
      </c>
      <c r="V63" s="3">
        <f t="shared" si="9"/>
        <v>0.56999999999999995</v>
      </c>
      <c r="X63" s="4">
        <v>1.3256999999999998E-2</v>
      </c>
      <c r="Y63" s="4">
        <f t="shared" si="10"/>
        <v>1.3256999999999998E-2</v>
      </c>
      <c r="AA63">
        <v>1.4935999999999998E-2</v>
      </c>
      <c r="AB63" s="3">
        <f t="shared" si="11"/>
        <v>0.56999999999999995</v>
      </c>
      <c r="AD63">
        <v>1.0195999999999997E-2</v>
      </c>
      <c r="AE63" s="4">
        <f t="shared" si="12"/>
        <v>1.0195999999999997E-2</v>
      </c>
      <c r="AG63">
        <v>1.1055999999999996E-2</v>
      </c>
      <c r="AH63" s="3">
        <f t="shared" si="13"/>
        <v>0.56999999999999995</v>
      </c>
      <c r="AP63" s="20"/>
      <c r="AQ63" s="20"/>
      <c r="AR63" s="20"/>
      <c r="AS63" s="20"/>
      <c r="AT63" s="21"/>
      <c r="AU63" s="21"/>
      <c r="AV63" s="21"/>
      <c r="AW63" s="21"/>
    </row>
    <row r="64" spans="1:49" x14ac:dyDescent="0.3">
      <c r="A64">
        <v>58</v>
      </c>
      <c r="C64" s="4">
        <v>1.4763999999999999E-2</v>
      </c>
      <c r="D64" s="4">
        <f t="shared" si="15"/>
        <v>1.4763999999999999E-2</v>
      </c>
      <c r="F64" s="4">
        <v>1.6482000000000004E-2</v>
      </c>
      <c r="G64" s="3">
        <f t="shared" si="16"/>
        <v>0.57999999999999996</v>
      </c>
      <c r="I64" s="3">
        <f t="shared" si="17"/>
        <v>0.64318653718228946</v>
      </c>
      <c r="J64" s="3">
        <f t="shared" si="18"/>
        <v>0.51681346281771046</v>
      </c>
      <c r="L64" s="3">
        <f t="shared" si="19"/>
        <v>0.64100985473460392</v>
      </c>
      <c r="M64" s="3">
        <f t="shared" si="20"/>
        <v>0.518990145265396</v>
      </c>
      <c r="N64" s="3"/>
      <c r="O64" s="4">
        <f t="shared" si="21"/>
        <v>1.6482000000000004E-2</v>
      </c>
      <c r="P64" s="5">
        <f t="shared" si="22"/>
        <v>0.59219063658189774</v>
      </c>
      <c r="R64" s="4">
        <v>1.1452E-2</v>
      </c>
      <c r="S64" s="4">
        <f t="shared" si="8"/>
        <v>1.1452E-2</v>
      </c>
      <c r="U64">
        <v>1.2614999999999999E-2</v>
      </c>
      <c r="V64" s="3">
        <f t="shared" si="9"/>
        <v>0.57999999999999996</v>
      </c>
      <c r="X64" s="4">
        <v>1.3194999999999998E-2</v>
      </c>
      <c r="Y64" s="4">
        <f t="shared" si="10"/>
        <v>1.3194999999999998E-2</v>
      </c>
      <c r="AA64">
        <v>1.5084000000000007E-2</v>
      </c>
      <c r="AB64" s="3">
        <f t="shared" si="11"/>
        <v>0.57999999999999996</v>
      </c>
      <c r="AD64">
        <v>1.0153000000000002E-2</v>
      </c>
      <c r="AE64" s="4">
        <f t="shared" si="12"/>
        <v>1.0153000000000002E-2</v>
      </c>
      <c r="AG64">
        <v>1.1111000000000003E-2</v>
      </c>
      <c r="AH64" s="3">
        <f t="shared" si="13"/>
        <v>0.57999999999999996</v>
      </c>
      <c r="AP64" s="20"/>
      <c r="AQ64" s="20"/>
      <c r="AR64" s="20"/>
      <c r="AS64" s="20"/>
      <c r="AT64" s="21"/>
      <c r="AU64" s="21"/>
      <c r="AV64" s="21"/>
      <c r="AW64" s="21"/>
    </row>
    <row r="65" spans="1:49" x14ac:dyDescent="0.3">
      <c r="A65">
        <v>59</v>
      </c>
      <c r="C65" s="4">
        <v>1.4732000000000002E-2</v>
      </c>
      <c r="D65" s="4">
        <f t="shared" si="15"/>
        <v>1.4732000000000002E-2</v>
      </c>
      <c r="F65" s="4">
        <v>1.6546000000000002E-2</v>
      </c>
      <c r="G65" s="3">
        <f t="shared" si="16"/>
        <v>0.59</v>
      </c>
      <c r="I65" s="3">
        <f t="shared" si="17"/>
        <v>0.65318653718228947</v>
      </c>
      <c r="J65" s="3">
        <f t="shared" si="18"/>
        <v>0.52681346281771047</v>
      </c>
      <c r="L65" s="3">
        <f t="shared" si="19"/>
        <v>0.65100985473460393</v>
      </c>
      <c r="M65" s="3">
        <f t="shared" si="20"/>
        <v>0.52899014526539601</v>
      </c>
      <c r="N65" s="3"/>
      <c r="O65" s="4">
        <f t="shared" si="21"/>
        <v>1.6546000000000002E-2</v>
      </c>
      <c r="P65" s="5">
        <f t="shared" si="22"/>
        <v>0.59795286305723172</v>
      </c>
      <c r="R65" s="4">
        <v>1.13785E-2</v>
      </c>
      <c r="S65" s="4">
        <f t="shared" si="8"/>
        <v>1.13785E-2</v>
      </c>
      <c r="U65">
        <v>1.2626500000000002E-2</v>
      </c>
      <c r="V65" s="3">
        <f t="shared" si="9"/>
        <v>0.59</v>
      </c>
      <c r="X65" s="4">
        <v>1.3176E-2</v>
      </c>
      <c r="Y65" s="4">
        <f t="shared" si="10"/>
        <v>1.3176E-2</v>
      </c>
      <c r="AA65">
        <v>1.5243E-2</v>
      </c>
      <c r="AB65" s="3">
        <f t="shared" si="11"/>
        <v>0.59</v>
      </c>
      <c r="AD65">
        <v>1.0114999999999999E-2</v>
      </c>
      <c r="AE65" s="4">
        <f t="shared" si="12"/>
        <v>1.0114999999999999E-2</v>
      </c>
      <c r="AG65">
        <v>1.1120000000000001E-2</v>
      </c>
      <c r="AH65" s="3">
        <f t="shared" si="13"/>
        <v>0.59</v>
      </c>
      <c r="AP65" s="20"/>
      <c r="AQ65" s="20"/>
      <c r="AR65" s="20"/>
      <c r="AS65" s="20"/>
      <c r="AT65" s="21"/>
      <c r="AU65" s="21"/>
      <c r="AV65" s="21"/>
      <c r="AW65" s="21"/>
    </row>
    <row r="66" spans="1:49" x14ac:dyDescent="0.3">
      <c r="A66">
        <v>60</v>
      </c>
      <c r="C66" s="4">
        <v>1.4641999999999995E-2</v>
      </c>
      <c r="D66" s="4">
        <f t="shared" si="15"/>
        <v>1.4641999999999995E-2</v>
      </c>
      <c r="F66" s="4">
        <v>1.6826000000000001E-2</v>
      </c>
      <c r="G66" s="3">
        <f t="shared" si="16"/>
        <v>0.6</v>
      </c>
      <c r="I66" s="3">
        <f t="shared" si="17"/>
        <v>0.66318653718228948</v>
      </c>
      <c r="J66" s="3">
        <f t="shared" si="18"/>
        <v>0.53681346281771047</v>
      </c>
      <c r="L66" s="3">
        <f t="shared" si="19"/>
        <v>0.66100985473460394</v>
      </c>
      <c r="M66" s="3">
        <f t="shared" si="20"/>
        <v>0.53899014526539601</v>
      </c>
      <c r="N66" s="3"/>
      <c r="O66" s="4">
        <f t="shared" si="21"/>
        <v>1.6826000000000001E-2</v>
      </c>
      <c r="P66" s="5">
        <f t="shared" si="22"/>
        <v>0.62264343705596392</v>
      </c>
      <c r="R66" s="4">
        <v>1.1261E-2</v>
      </c>
      <c r="S66" s="4">
        <f t="shared" si="8"/>
        <v>1.1261E-2</v>
      </c>
      <c r="U66">
        <v>1.2773E-2</v>
      </c>
      <c r="V66" s="3">
        <f t="shared" si="9"/>
        <v>0.6</v>
      </c>
      <c r="X66" s="4">
        <v>1.3098000000000005E-2</v>
      </c>
      <c r="Y66" s="4">
        <f t="shared" si="10"/>
        <v>1.3098000000000005E-2</v>
      </c>
      <c r="AA66">
        <v>1.5277000000000006E-2</v>
      </c>
      <c r="AB66" s="3">
        <f t="shared" si="11"/>
        <v>0.6</v>
      </c>
      <c r="AD66">
        <v>9.9529999999999966E-3</v>
      </c>
      <c r="AE66" s="4">
        <f t="shared" si="12"/>
        <v>9.9529999999999966E-3</v>
      </c>
      <c r="AG66">
        <v>1.1247E-2</v>
      </c>
      <c r="AH66" s="3">
        <f t="shared" si="13"/>
        <v>0.6</v>
      </c>
      <c r="AP66" s="20"/>
      <c r="AQ66" s="20"/>
      <c r="AR66" s="20"/>
      <c r="AS66" s="20"/>
      <c r="AT66" s="21"/>
      <c r="AU66" s="21"/>
      <c r="AV66" s="21"/>
      <c r="AW66" s="21"/>
    </row>
    <row r="67" spans="1:49" x14ac:dyDescent="0.3">
      <c r="A67">
        <v>61</v>
      </c>
      <c r="C67" s="4">
        <v>1.4629999999999997E-2</v>
      </c>
      <c r="D67" s="4">
        <f t="shared" si="15"/>
        <v>1.4629999999999997E-2</v>
      </c>
      <c r="F67" s="4">
        <v>1.6902000000000004E-2</v>
      </c>
      <c r="G67" s="3">
        <f t="shared" si="16"/>
        <v>0.61</v>
      </c>
      <c r="I67" s="3">
        <f t="shared" si="17"/>
        <v>0.67318653718228949</v>
      </c>
      <c r="J67" s="3">
        <f t="shared" si="18"/>
        <v>0.54681346281771048</v>
      </c>
      <c r="L67" s="3">
        <f t="shared" si="19"/>
        <v>0.67100985473460395</v>
      </c>
      <c r="M67" s="3">
        <f t="shared" si="20"/>
        <v>0.54899014526539602</v>
      </c>
      <c r="N67" s="3"/>
      <c r="O67" s="4">
        <f t="shared" si="21"/>
        <v>1.6902000000000004E-2</v>
      </c>
      <c r="P67" s="5">
        <f t="shared" si="22"/>
        <v>0.62919434190748769</v>
      </c>
      <c r="R67" s="4">
        <v>1.1169750000000003E-2</v>
      </c>
      <c r="S67" s="4">
        <f t="shared" si="8"/>
        <v>1.1169750000000003E-2</v>
      </c>
      <c r="U67">
        <v>1.27785E-2</v>
      </c>
      <c r="V67" s="3">
        <f t="shared" si="9"/>
        <v>0.61</v>
      </c>
      <c r="X67" s="4">
        <v>1.2906999999999995E-2</v>
      </c>
      <c r="Y67" s="4">
        <f t="shared" si="10"/>
        <v>1.2906999999999995E-2</v>
      </c>
      <c r="AA67">
        <v>1.5403999999999994E-2</v>
      </c>
      <c r="AB67" s="3">
        <f t="shared" si="11"/>
        <v>0.61</v>
      </c>
      <c r="AD67">
        <v>9.836000000000001E-3</v>
      </c>
      <c r="AE67" s="4">
        <f t="shared" si="12"/>
        <v>9.836000000000001E-3</v>
      </c>
      <c r="AG67">
        <v>1.1264E-2</v>
      </c>
      <c r="AH67" s="3">
        <f t="shared" si="13"/>
        <v>0.61</v>
      </c>
      <c r="AP67" s="20"/>
      <c r="AQ67" s="20"/>
      <c r="AR67" s="20"/>
      <c r="AS67" s="20"/>
      <c r="AT67" s="21"/>
      <c r="AU67" s="21"/>
      <c r="AV67" s="21"/>
      <c r="AW67" s="21"/>
    </row>
    <row r="68" spans="1:49" x14ac:dyDescent="0.3">
      <c r="A68">
        <v>62</v>
      </c>
      <c r="C68" s="4">
        <v>1.4522E-2</v>
      </c>
      <c r="D68" s="4">
        <f t="shared" si="15"/>
        <v>1.4522E-2</v>
      </c>
      <c r="F68" s="4">
        <v>1.6924999999999996E-2</v>
      </c>
      <c r="G68" s="3">
        <f t="shared" si="16"/>
        <v>0.62</v>
      </c>
      <c r="I68" s="3">
        <f t="shared" si="17"/>
        <v>0.6831865371822895</v>
      </c>
      <c r="J68" s="3">
        <f t="shared" si="18"/>
        <v>0.55681346281771049</v>
      </c>
      <c r="L68" s="3">
        <f t="shared" si="19"/>
        <v>0.68100985473460396</v>
      </c>
      <c r="M68" s="3">
        <f t="shared" si="20"/>
        <v>0.55899014526539603</v>
      </c>
      <c r="N68" s="3"/>
      <c r="O68" s="4">
        <f t="shared" si="21"/>
        <v>1.6924999999999996E-2</v>
      </c>
      <c r="P68" s="5">
        <f t="shared" si="22"/>
        <v>0.63116381349742556</v>
      </c>
      <c r="R68" s="4">
        <v>1.1160249999999997E-2</v>
      </c>
      <c r="S68" s="4">
        <f t="shared" si="8"/>
        <v>1.1160249999999997E-2</v>
      </c>
      <c r="U68">
        <v>1.3018500000000002E-2</v>
      </c>
      <c r="V68" s="3">
        <f t="shared" si="9"/>
        <v>0.62</v>
      </c>
      <c r="X68" s="4">
        <v>1.2781000000000008E-2</v>
      </c>
      <c r="Y68" s="4">
        <f t="shared" si="10"/>
        <v>1.2781000000000008E-2</v>
      </c>
      <c r="AA68">
        <v>1.5466000000000001E-2</v>
      </c>
      <c r="AB68" s="3">
        <f t="shared" si="11"/>
        <v>0.62</v>
      </c>
      <c r="AD68">
        <v>9.8320000000000005E-3</v>
      </c>
      <c r="AE68" s="4">
        <f t="shared" si="12"/>
        <v>9.8320000000000005E-3</v>
      </c>
      <c r="AG68">
        <v>1.1316000000000001E-2</v>
      </c>
      <c r="AH68" s="3">
        <f t="shared" si="13"/>
        <v>0.62</v>
      </c>
      <c r="AP68" s="20"/>
      <c r="AQ68" s="20"/>
      <c r="AR68" s="20"/>
      <c r="AS68" s="20"/>
      <c r="AT68" s="21"/>
      <c r="AU68" s="21"/>
      <c r="AV68" s="21"/>
      <c r="AW68" s="21"/>
    </row>
    <row r="69" spans="1:49" x14ac:dyDescent="0.3">
      <c r="A69">
        <v>63</v>
      </c>
      <c r="C69" s="4">
        <v>1.4400999999999997E-2</v>
      </c>
      <c r="D69" s="4">
        <f t="shared" si="15"/>
        <v>1.4400999999999997E-2</v>
      </c>
      <c r="F69" s="4">
        <v>1.7223999999999996E-2</v>
      </c>
      <c r="G69" s="3">
        <f t="shared" si="16"/>
        <v>0.63</v>
      </c>
      <c r="I69" s="3">
        <f t="shared" si="17"/>
        <v>0.69318653718228951</v>
      </c>
      <c r="J69" s="3">
        <f t="shared" si="18"/>
        <v>0.5668134628177105</v>
      </c>
      <c r="L69" s="3">
        <f t="shared" si="19"/>
        <v>0.69100985473460397</v>
      </c>
      <c r="M69" s="3">
        <f t="shared" si="20"/>
        <v>0.56899014526539604</v>
      </c>
      <c r="N69" s="3"/>
      <c r="O69" s="4">
        <f t="shared" si="21"/>
        <v>1.7223999999999996E-2</v>
      </c>
      <c r="P69" s="5">
        <f t="shared" si="22"/>
        <v>0.65620242066967616</v>
      </c>
      <c r="R69" s="4">
        <v>1.1138499999999999E-2</v>
      </c>
      <c r="S69" s="4">
        <f t="shared" si="8"/>
        <v>1.1138499999999999E-2</v>
      </c>
      <c r="U69">
        <v>1.307875E-2</v>
      </c>
      <c r="V69" s="3">
        <f t="shared" si="9"/>
        <v>0.63</v>
      </c>
      <c r="X69" s="4">
        <v>1.2589999999999997E-2</v>
      </c>
      <c r="Y69" s="4">
        <f t="shared" si="10"/>
        <v>1.2589999999999997E-2</v>
      </c>
      <c r="AA69">
        <v>1.5706999999999999E-2</v>
      </c>
      <c r="AB69" s="3">
        <f t="shared" si="11"/>
        <v>0.63</v>
      </c>
      <c r="AD69">
        <v>9.810000000000001E-3</v>
      </c>
      <c r="AE69" s="4">
        <f t="shared" si="12"/>
        <v>9.810000000000001E-3</v>
      </c>
      <c r="AG69">
        <v>1.1350000000000001E-2</v>
      </c>
      <c r="AH69" s="3">
        <f t="shared" si="13"/>
        <v>0.63</v>
      </c>
      <c r="AP69" s="20"/>
      <c r="AQ69" s="20"/>
      <c r="AR69" s="20"/>
      <c r="AS69" s="20"/>
      <c r="AT69" s="21"/>
      <c r="AU69" s="21"/>
      <c r="AV69" s="21"/>
      <c r="AW69" s="21"/>
    </row>
    <row r="70" spans="1:49" x14ac:dyDescent="0.3">
      <c r="A70">
        <v>64</v>
      </c>
      <c r="C70" s="4">
        <v>1.4272000000000003E-2</v>
      </c>
      <c r="D70" s="4">
        <f t="shared" si="15"/>
        <v>1.4272000000000003E-2</v>
      </c>
      <c r="F70" s="4">
        <v>1.7276E-2</v>
      </c>
      <c r="G70" s="3">
        <f t="shared" si="16"/>
        <v>0.64</v>
      </c>
      <c r="I70" s="3">
        <f t="shared" si="17"/>
        <v>0.70318653718228952</v>
      </c>
      <c r="J70" s="3">
        <f t="shared" si="18"/>
        <v>0.57681346281771051</v>
      </c>
      <c r="L70" s="3">
        <f t="shared" si="19"/>
        <v>0.70100985473460398</v>
      </c>
      <c r="M70" s="3">
        <f t="shared" si="20"/>
        <v>0.57899014526539605</v>
      </c>
      <c r="N70" s="3"/>
      <c r="O70" s="4">
        <f t="shared" si="21"/>
        <v>1.7276E-2</v>
      </c>
      <c r="P70" s="5">
        <f t="shared" si="22"/>
        <v>0.66044783927028927</v>
      </c>
      <c r="R70" s="4">
        <v>1.0872E-2</v>
      </c>
      <c r="S70" s="4">
        <f t="shared" si="8"/>
        <v>1.0872E-2</v>
      </c>
      <c r="U70">
        <v>1.3176750000000001E-2</v>
      </c>
      <c r="V70" s="3">
        <f t="shared" si="9"/>
        <v>0.64</v>
      </c>
      <c r="X70" s="4">
        <v>1.2575999999999997E-2</v>
      </c>
      <c r="Y70" s="4">
        <f t="shared" si="10"/>
        <v>1.2575999999999997E-2</v>
      </c>
      <c r="AA70">
        <v>1.5733000000000004E-2</v>
      </c>
      <c r="AB70" s="3">
        <f t="shared" si="11"/>
        <v>0.64</v>
      </c>
      <c r="AD70">
        <v>9.8050000000000012E-3</v>
      </c>
      <c r="AE70" s="4">
        <f t="shared" si="12"/>
        <v>9.8050000000000012E-3</v>
      </c>
      <c r="AG70">
        <v>1.1524000000000001E-2</v>
      </c>
      <c r="AH70" s="3">
        <f t="shared" si="13"/>
        <v>0.64</v>
      </c>
      <c r="AP70" s="20"/>
      <c r="AQ70" s="20"/>
      <c r="AR70" s="20"/>
      <c r="AS70" s="20"/>
      <c r="AT70" s="21"/>
      <c r="AU70" s="21"/>
      <c r="AV70" s="21"/>
      <c r="AW70" s="21"/>
    </row>
    <row r="71" spans="1:49" x14ac:dyDescent="0.3">
      <c r="A71">
        <v>65</v>
      </c>
      <c r="C71" s="4">
        <v>1.4236000000000002E-2</v>
      </c>
      <c r="D71" s="4">
        <f t="shared" si="15"/>
        <v>1.4236000000000002E-2</v>
      </c>
      <c r="F71" s="4">
        <v>1.7298000000000001E-2</v>
      </c>
      <c r="G71" s="3">
        <f t="shared" si="16"/>
        <v>0.65</v>
      </c>
      <c r="I71" s="3">
        <f t="shared" si="17"/>
        <v>0.71318653718228953</v>
      </c>
      <c r="J71" s="3">
        <f t="shared" si="18"/>
        <v>0.58681346281771052</v>
      </c>
      <c r="L71" s="3">
        <f t="shared" si="19"/>
        <v>0.71100985473460399</v>
      </c>
      <c r="M71" s="3">
        <f t="shared" si="20"/>
        <v>0.58899014526539606</v>
      </c>
      <c r="N71" s="3"/>
      <c r="O71" s="4">
        <f t="shared" si="21"/>
        <v>1.7298000000000001E-2</v>
      </c>
      <c r="P71" s="5">
        <f t="shared" si="22"/>
        <v>0.66223407679448965</v>
      </c>
      <c r="R71" s="4">
        <v>1.0716249999999983E-2</v>
      </c>
      <c r="S71" s="4">
        <f t="shared" si="8"/>
        <v>1.0716249999999983E-2</v>
      </c>
      <c r="U71">
        <v>1.3221500000000011E-2</v>
      </c>
      <c r="V71" s="3">
        <f t="shared" si="9"/>
        <v>0.65</v>
      </c>
      <c r="X71" s="4">
        <v>1.2554000000000003E-2</v>
      </c>
      <c r="Y71" s="4">
        <f t="shared" si="10"/>
        <v>1.2554000000000003E-2</v>
      </c>
      <c r="AA71">
        <v>1.5757E-2</v>
      </c>
      <c r="AB71" s="3">
        <f t="shared" si="11"/>
        <v>0.65</v>
      </c>
      <c r="AD71">
        <v>9.7970000000000002E-3</v>
      </c>
      <c r="AE71" s="4">
        <f t="shared" si="12"/>
        <v>9.7970000000000002E-3</v>
      </c>
      <c r="AG71">
        <v>1.1559E-2</v>
      </c>
      <c r="AH71" s="3">
        <f t="shared" si="13"/>
        <v>0.65</v>
      </c>
      <c r="AP71" s="20"/>
      <c r="AQ71" s="20"/>
      <c r="AR71" s="20"/>
      <c r="AS71" s="20"/>
      <c r="AT71" s="21"/>
      <c r="AU71" s="21"/>
      <c r="AV71" s="21"/>
      <c r="AW71" s="21"/>
    </row>
    <row r="72" spans="1:49" x14ac:dyDescent="0.3">
      <c r="A72">
        <v>66</v>
      </c>
      <c r="C72" s="4">
        <v>1.3947999999999995E-2</v>
      </c>
      <c r="D72" s="4">
        <f t="shared" si="15"/>
        <v>1.3947999999999995E-2</v>
      </c>
      <c r="F72" s="4">
        <v>1.7370000000000003E-2</v>
      </c>
      <c r="G72" s="3">
        <f t="shared" si="16"/>
        <v>0.66</v>
      </c>
      <c r="I72" s="3">
        <f t="shared" si="17"/>
        <v>0.72318653718228953</v>
      </c>
      <c r="J72" s="3">
        <f t="shared" si="18"/>
        <v>0.59681346281771053</v>
      </c>
      <c r="L72" s="3">
        <f t="shared" si="19"/>
        <v>0.72100985473460399</v>
      </c>
      <c r="M72" s="3">
        <f t="shared" si="20"/>
        <v>0.59899014526539607</v>
      </c>
      <c r="N72" s="3"/>
      <c r="O72" s="4">
        <f t="shared" si="21"/>
        <v>1.7370000000000003E-2</v>
      </c>
      <c r="P72" s="5">
        <f t="shared" si="22"/>
        <v>0.66803854440440547</v>
      </c>
      <c r="R72" s="4">
        <v>1.07055E-2</v>
      </c>
      <c r="S72" s="4">
        <f t="shared" ref="S72:S106" si="23">R72</f>
        <v>1.07055E-2</v>
      </c>
      <c r="U72">
        <v>1.3266500000000001E-2</v>
      </c>
      <c r="V72" s="3">
        <f t="shared" ref="V72:V106" si="24">$G72</f>
        <v>0.66</v>
      </c>
      <c r="X72" s="4">
        <v>1.2502000000000006E-2</v>
      </c>
      <c r="Y72" s="4">
        <f t="shared" ref="Y72:Y106" si="25">X72</f>
        <v>1.2502000000000006E-2</v>
      </c>
      <c r="AA72">
        <v>1.6028000000000001E-2</v>
      </c>
      <c r="AB72" s="3">
        <f t="shared" ref="AB72:AB106" si="26">$G72</f>
        <v>0.66</v>
      </c>
      <c r="AD72">
        <v>9.7289999999999998E-3</v>
      </c>
      <c r="AE72" s="4">
        <f t="shared" ref="AE72:AE106" si="27">AD72</f>
        <v>9.7289999999999998E-3</v>
      </c>
      <c r="AG72">
        <v>1.1722E-2</v>
      </c>
      <c r="AH72" s="3">
        <f t="shared" ref="AH72:AH106" si="28">$G72</f>
        <v>0.66</v>
      </c>
      <c r="AP72" s="20"/>
      <c r="AQ72" s="20"/>
      <c r="AR72" s="20"/>
      <c r="AS72" s="20"/>
      <c r="AT72" s="21"/>
      <c r="AU72" s="21"/>
      <c r="AV72" s="21"/>
      <c r="AW72" s="21"/>
    </row>
    <row r="73" spans="1:49" x14ac:dyDescent="0.3">
      <c r="A73">
        <v>67</v>
      </c>
      <c r="C73" s="4">
        <v>1.3836999999999995E-2</v>
      </c>
      <c r="D73" s="4">
        <f t="shared" si="15"/>
        <v>1.3836999999999995E-2</v>
      </c>
      <c r="F73" s="4">
        <v>1.7399000000000001E-2</v>
      </c>
      <c r="G73" s="3">
        <f t="shared" si="16"/>
        <v>0.67</v>
      </c>
      <c r="I73" s="3">
        <f t="shared" si="17"/>
        <v>0.73318653718228954</v>
      </c>
      <c r="J73" s="3">
        <f t="shared" si="18"/>
        <v>0.60681346281771054</v>
      </c>
      <c r="L73" s="3">
        <f t="shared" si="19"/>
        <v>0.731009854734604</v>
      </c>
      <c r="M73" s="3">
        <f t="shared" si="20"/>
        <v>0.60899014526539608</v>
      </c>
      <c r="N73" s="3"/>
      <c r="O73" s="4">
        <f t="shared" si="21"/>
        <v>1.7399000000000001E-2</v>
      </c>
      <c r="P73" s="5">
        <f t="shared" si="22"/>
        <v>0.67035845544786687</v>
      </c>
      <c r="R73" s="4">
        <v>1.060025E-2</v>
      </c>
      <c r="S73" s="4">
        <f t="shared" si="23"/>
        <v>1.060025E-2</v>
      </c>
      <c r="U73">
        <v>1.3615250000000009E-2</v>
      </c>
      <c r="V73" s="3">
        <f t="shared" si="24"/>
        <v>0.67</v>
      </c>
      <c r="X73" s="4">
        <v>1.2458000000000004E-2</v>
      </c>
      <c r="Y73" s="4">
        <f t="shared" si="25"/>
        <v>1.2458000000000004E-2</v>
      </c>
      <c r="AA73">
        <v>1.6155999999999997E-2</v>
      </c>
      <c r="AB73" s="3">
        <f t="shared" si="26"/>
        <v>0.67</v>
      </c>
      <c r="AD73">
        <v>9.7280000000000005E-3</v>
      </c>
      <c r="AE73" s="4">
        <f t="shared" si="27"/>
        <v>9.7280000000000005E-3</v>
      </c>
      <c r="AG73">
        <v>1.1918E-2</v>
      </c>
      <c r="AH73" s="3">
        <f t="shared" si="28"/>
        <v>0.67</v>
      </c>
      <c r="AP73" s="20"/>
      <c r="AQ73" s="20"/>
      <c r="AR73" s="20"/>
      <c r="AS73" s="20"/>
      <c r="AT73" s="21"/>
      <c r="AU73" s="21"/>
      <c r="AV73" s="21"/>
      <c r="AW73" s="21"/>
    </row>
    <row r="74" spans="1:49" x14ac:dyDescent="0.3">
      <c r="A74">
        <v>68</v>
      </c>
      <c r="C74" s="4">
        <v>1.3787999999999995E-2</v>
      </c>
      <c r="D74" s="4">
        <f t="shared" si="15"/>
        <v>1.3787999999999995E-2</v>
      </c>
      <c r="F74" s="4">
        <v>1.7411999999999997E-2</v>
      </c>
      <c r="G74" s="3">
        <f t="shared" si="16"/>
        <v>0.68</v>
      </c>
      <c r="I74" s="3">
        <f t="shared" si="17"/>
        <v>0.74318653718228955</v>
      </c>
      <c r="J74" s="3">
        <f t="shared" si="18"/>
        <v>0.61681346281771054</v>
      </c>
      <c r="L74" s="3">
        <f t="shared" si="19"/>
        <v>0.74100985473460401</v>
      </c>
      <c r="M74" s="3">
        <f t="shared" si="20"/>
        <v>0.61899014526539609</v>
      </c>
      <c r="N74" s="3"/>
      <c r="O74" s="4">
        <f t="shared" si="21"/>
        <v>1.7411999999999997E-2</v>
      </c>
      <c r="P74" s="5">
        <f t="shared" si="22"/>
        <v>0.67139504662840666</v>
      </c>
      <c r="R74" s="4">
        <v>1.0528500000000003E-2</v>
      </c>
      <c r="S74" s="4">
        <f t="shared" si="23"/>
        <v>1.0528500000000003E-2</v>
      </c>
      <c r="U74">
        <v>1.3708000000000005E-2</v>
      </c>
      <c r="V74" s="3">
        <f t="shared" si="24"/>
        <v>0.68</v>
      </c>
      <c r="X74" s="4">
        <v>1.2352999999999996E-2</v>
      </c>
      <c r="Y74" s="4">
        <f t="shared" si="25"/>
        <v>1.2352999999999996E-2</v>
      </c>
      <c r="AA74">
        <v>1.6314000000000002E-2</v>
      </c>
      <c r="AB74" s="3">
        <f t="shared" si="26"/>
        <v>0.68</v>
      </c>
      <c r="AD74">
        <v>9.7020000000000023E-3</v>
      </c>
      <c r="AE74" s="4">
        <f t="shared" si="27"/>
        <v>9.7020000000000023E-3</v>
      </c>
      <c r="AG74">
        <v>1.2049000000000001E-2</v>
      </c>
      <c r="AH74" s="3">
        <f t="shared" si="28"/>
        <v>0.68</v>
      </c>
      <c r="AP74" s="20"/>
      <c r="AQ74" s="20"/>
      <c r="AR74" s="20"/>
      <c r="AS74" s="20"/>
      <c r="AT74" s="21"/>
      <c r="AU74" s="21"/>
      <c r="AV74" s="21"/>
      <c r="AW74" s="21"/>
    </row>
    <row r="75" spans="1:49" x14ac:dyDescent="0.3">
      <c r="A75">
        <v>69</v>
      </c>
      <c r="C75" s="4">
        <v>1.3484000000000003E-2</v>
      </c>
      <c r="D75" s="4">
        <f t="shared" si="15"/>
        <v>1.3484000000000003E-2</v>
      </c>
      <c r="F75" s="4">
        <v>1.7512E-2</v>
      </c>
      <c r="G75" s="3">
        <f t="shared" si="16"/>
        <v>0.69</v>
      </c>
      <c r="I75" s="3">
        <f t="shared" si="17"/>
        <v>0.75318653718228945</v>
      </c>
      <c r="J75" s="3">
        <f t="shared" si="18"/>
        <v>0.62681346281771044</v>
      </c>
      <c r="L75" s="3">
        <f t="shared" si="19"/>
        <v>0.75100985473460391</v>
      </c>
      <c r="M75" s="3">
        <f t="shared" si="20"/>
        <v>0.62899014526539598</v>
      </c>
      <c r="N75" s="3"/>
      <c r="O75" s="4">
        <f t="shared" si="21"/>
        <v>1.7512E-2</v>
      </c>
      <c r="P75" s="5">
        <f t="shared" si="22"/>
        <v>0.67929877552991558</v>
      </c>
      <c r="R75" s="4">
        <v>1.0458999999999996E-2</v>
      </c>
      <c r="S75" s="4">
        <f t="shared" si="23"/>
        <v>1.0458999999999996E-2</v>
      </c>
      <c r="U75">
        <v>1.3726750000000001E-2</v>
      </c>
      <c r="V75" s="3">
        <f t="shared" si="24"/>
        <v>0.69</v>
      </c>
      <c r="X75" s="4">
        <v>1.2324999999999996E-2</v>
      </c>
      <c r="Y75" s="4">
        <f t="shared" si="25"/>
        <v>1.2324999999999996E-2</v>
      </c>
      <c r="AA75">
        <v>1.6423E-2</v>
      </c>
      <c r="AB75" s="3">
        <f t="shared" si="26"/>
        <v>0.69</v>
      </c>
      <c r="AD75">
        <v>9.6769999999999981E-3</v>
      </c>
      <c r="AE75" s="4">
        <f t="shared" si="27"/>
        <v>9.6769999999999981E-3</v>
      </c>
      <c r="AG75">
        <v>1.2189999999999999E-2</v>
      </c>
      <c r="AH75" s="3">
        <f t="shared" si="28"/>
        <v>0.69</v>
      </c>
      <c r="AP75" s="20"/>
      <c r="AQ75" s="20"/>
      <c r="AR75" s="20"/>
      <c r="AS75" s="20"/>
      <c r="AT75" s="21"/>
      <c r="AU75" s="21"/>
      <c r="AV75" s="21"/>
      <c r="AW75" s="21"/>
    </row>
    <row r="76" spans="1:49" x14ac:dyDescent="0.3">
      <c r="A76">
        <v>70</v>
      </c>
      <c r="C76" s="4">
        <v>1.3450000000000004E-2</v>
      </c>
      <c r="D76" s="4">
        <f t="shared" si="15"/>
        <v>1.3450000000000004E-2</v>
      </c>
      <c r="F76" s="4">
        <v>1.7576000000000001E-2</v>
      </c>
      <c r="G76" s="3">
        <f t="shared" si="16"/>
        <v>0.7</v>
      </c>
      <c r="I76" s="3">
        <f t="shared" si="17"/>
        <v>0.76318653718228946</v>
      </c>
      <c r="J76" s="3">
        <f t="shared" si="18"/>
        <v>0.63681346281771045</v>
      </c>
      <c r="L76" s="3">
        <f t="shared" si="19"/>
        <v>0.76100985473460392</v>
      </c>
      <c r="M76" s="3">
        <f t="shared" si="20"/>
        <v>0.63899014526539599</v>
      </c>
      <c r="N76" s="3"/>
      <c r="O76" s="4">
        <f t="shared" si="21"/>
        <v>1.7576000000000001E-2</v>
      </c>
      <c r="P76" s="5">
        <f t="shared" si="22"/>
        <v>0.68429174702837059</v>
      </c>
      <c r="R76" s="4">
        <v>1.0260749999999999E-2</v>
      </c>
      <c r="S76" s="4">
        <f t="shared" si="23"/>
        <v>1.0260749999999999E-2</v>
      </c>
      <c r="U76">
        <v>1.3804750000000005E-2</v>
      </c>
      <c r="V76" s="3">
        <f t="shared" si="24"/>
        <v>0.7</v>
      </c>
      <c r="X76" s="4">
        <v>1.2227000000000009E-2</v>
      </c>
      <c r="Y76" s="4">
        <f t="shared" si="25"/>
        <v>1.2227000000000009E-2</v>
      </c>
      <c r="AA76">
        <v>1.6444999999999994E-2</v>
      </c>
      <c r="AB76" s="3">
        <f t="shared" si="26"/>
        <v>0.7</v>
      </c>
      <c r="AD76">
        <v>9.6520000000000009E-3</v>
      </c>
      <c r="AE76" s="4">
        <f t="shared" si="27"/>
        <v>9.6520000000000009E-3</v>
      </c>
      <c r="AG76">
        <v>1.2231000000000001E-2</v>
      </c>
      <c r="AH76" s="3">
        <f t="shared" si="28"/>
        <v>0.7</v>
      </c>
      <c r="AP76" s="20"/>
      <c r="AQ76" s="20"/>
      <c r="AR76" s="20"/>
      <c r="AS76" s="20"/>
      <c r="AT76" s="21"/>
      <c r="AU76" s="21"/>
      <c r="AV76" s="21"/>
      <c r="AW76" s="21"/>
    </row>
    <row r="77" spans="1:49" x14ac:dyDescent="0.3">
      <c r="A77">
        <v>71</v>
      </c>
      <c r="C77" s="4">
        <v>1.3436000000000003E-2</v>
      </c>
      <c r="D77" s="4">
        <f t="shared" si="15"/>
        <v>1.3436000000000003E-2</v>
      </c>
      <c r="F77" s="4">
        <v>1.7868999999999996E-2</v>
      </c>
      <c r="G77" s="3">
        <f t="shared" si="16"/>
        <v>0.71</v>
      </c>
      <c r="I77" s="3">
        <f t="shared" si="17"/>
        <v>0.77318653718228947</v>
      </c>
      <c r="J77" s="3">
        <f t="shared" si="18"/>
        <v>0.64681346281771046</v>
      </c>
      <c r="L77" s="3">
        <f t="shared" si="19"/>
        <v>0.77100985473460393</v>
      </c>
      <c r="M77" s="3">
        <f t="shared" si="20"/>
        <v>0.648990145265396</v>
      </c>
      <c r="N77" s="3"/>
      <c r="O77" s="4">
        <f t="shared" si="21"/>
        <v>1.7868999999999996E-2</v>
      </c>
      <c r="P77" s="5">
        <f t="shared" si="22"/>
        <v>0.70649085947065493</v>
      </c>
      <c r="R77" s="4">
        <v>1.0176000000000004E-2</v>
      </c>
      <c r="S77" s="4">
        <f t="shared" si="23"/>
        <v>1.0176000000000004E-2</v>
      </c>
      <c r="U77">
        <v>1.383874999999999E-2</v>
      </c>
      <c r="V77" s="3">
        <f t="shared" si="24"/>
        <v>0.71</v>
      </c>
      <c r="X77" s="4">
        <v>1.2135999999999994E-2</v>
      </c>
      <c r="Y77" s="4">
        <f t="shared" si="25"/>
        <v>1.2135999999999994E-2</v>
      </c>
      <c r="AA77">
        <v>1.6458999999999994E-2</v>
      </c>
      <c r="AB77" s="3">
        <f t="shared" si="26"/>
        <v>0.71</v>
      </c>
      <c r="AD77">
        <v>9.6289999999999987E-3</v>
      </c>
      <c r="AE77" s="4">
        <f t="shared" si="27"/>
        <v>9.6289999999999987E-3</v>
      </c>
      <c r="AG77">
        <v>1.2253E-2</v>
      </c>
      <c r="AH77" s="3">
        <f t="shared" si="28"/>
        <v>0.71</v>
      </c>
      <c r="AP77" s="20"/>
      <c r="AQ77" s="20"/>
      <c r="AR77" s="20"/>
      <c r="AS77" s="20"/>
      <c r="AT77" s="21"/>
      <c r="AU77" s="21"/>
      <c r="AV77" s="21"/>
      <c r="AW77" s="21"/>
    </row>
    <row r="78" spans="1:49" x14ac:dyDescent="0.3">
      <c r="A78">
        <v>72</v>
      </c>
      <c r="C78" s="4">
        <v>1.3423000000000001E-2</v>
      </c>
      <c r="D78" s="4">
        <f t="shared" si="15"/>
        <v>1.3423000000000001E-2</v>
      </c>
      <c r="F78" s="4">
        <v>1.7877999999999998E-2</v>
      </c>
      <c r="G78" s="3">
        <f t="shared" si="16"/>
        <v>0.72</v>
      </c>
      <c r="I78" s="3">
        <f t="shared" si="17"/>
        <v>0.78318653718228948</v>
      </c>
      <c r="J78" s="3">
        <f t="shared" si="18"/>
        <v>0.65681346281771047</v>
      </c>
      <c r="L78" s="3">
        <f t="shared" si="19"/>
        <v>0.78100985473460394</v>
      </c>
      <c r="M78" s="3">
        <f t="shared" si="20"/>
        <v>0.65899014526539601</v>
      </c>
      <c r="N78" s="3"/>
      <c r="O78" s="4">
        <f t="shared" si="21"/>
        <v>1.7877999999999998E-2</v>
      </c>
      <c r="P78" s="5">
        <f t="shared" si="22"/>
        <v>0.70715548799838424</v>
      </c>
      <c r="R78" s="4">
        <v>1.013175E-2</v>
      </c>
      <c r="S78" s="4">
        <f t="shared" si="23"/>
        <v>1.013175E-2</v>
      </c>
      <c r="U78">
        <v>1.3961749999999995E-2</v>
      </c>
      <c r="V78" s="3">
        <f t="shared" si="24"/>
        <v>0.72</v>
      </c>
      <c r="X78" s="4">
        <v>1.2133999999999999E-2</v>
      </c>
      <c r="Y78" s="4">
        <f t="shared" si="25"/>
        <v>1.2133999999999999E-2</v>
      </c>
      <c r="AA78">
        <v>1.6494000000000002E-2</v>
      </c>
      <c r="AB78" s="3">
        <f t="shared" si="26"/>
        <v>0.72</v>
      </c>
      <c r="AD78">
        <v>9.3130000000000001E-3</v>
      </c>
      <c r="AE78" s="4">
        <f t="shared" si="27"/>
        <v>9.3130000000000001E-3</v>
      </c>
      <c r="AG78">
        <v>1.2255E-2</v>
      </c>
      <c r="AH78" s="3">
        <f t="shared" si="28"/>
        <v>0.72</v>
      </c>
      <c r="AP78" s="20"/>
      <c r="AQ78" s="20"/>
      <c r="AR78" s="20"/>
      <c r="AS78" s="20"/>
      <c r="AT78" s="21"/>
      <c r="AU78" s="21"/>
      <c r="AV78" s="21"/>
      <c r="AW78" s="21"/>
    </row>
    <row r="79" spans="1:49" x14ac:dyDescent="0.3">
      <c r="A79">
        <v>73</v>
      </c>
      <c r="C79" s="4">
        <v>1.3299000000000002E-2</v>
      </c>
      <c r="D79" s="4">
        <f t="shared" si="15"/>
        <v>1.3299000000000002E-2</v>
      </c>
      <c r="F79" s="4">
        <v>1.8187999999999996E-2</v>
      </c>
      <c r="G79" s="3">
        <f t="shared" si="16"/>
        <v>0.73</v>
      </c>
      <c r="I79" s="3">
        <f t="shared" si="17"/>
        <v>0.79318653718228949</v>
      </c>
      <c r="J79" s="3">
        <f t="shared" si="18"/>
        <v>0.66681346281771048</v>
      </c>
      <c r="L79" s="3">
        <f t="shared" si="19"/>
        <v>0.79100985473460395</v>
      </c>
      <c r="M79" s="3">
        <f t="shared" si="20"/>
        <v>0.66899014526539602</v>
      </c>
      <c r="N79" s="3"/>
      <c r="O79" s="4">
        <f t="shared" si="21"/>
        <v>1.8187999999999996E-2</v>
      </c>
      <c r="P79" s="5">
        <f t="shared" si="22"/>
        <v>0.7294155820211129</v>
      </c>
      <c r="R79" s="4">
        <v>1.0051500000000005E-2</v>
      </c>
      <c r="S79" s="4">
        <f t="shared" si="23"/>
        <v>1.0051500000000005E-2</v>
      </c>
      <c r="U79">
        <v>1.4056750000000007E-2</v>
      </c>
      <c r="V79" s="3">
        <f t="shared" si="24"/>
        <v>0.73</v>
      </c>
      <c r="X79" s="4">
        <v>1.2115000000000008E-2</v>
      </c>
      <c r="Y79" s="4">
        <f t="shared" si="25"/>
        <v>1.2115000000000008E-2</v>
      </c>
      <c r="AA79">
        <v>1.7026000000000006E-2</v>
      </c>
      <c r="AB79" s="3">
        <f t="shared" si="26"/>
        <v>0.73</v>
      </c>
      <c r="AD79">
        <v>9.2560000000000003E-3</v>
      </c>
      <c r="AE79" s="4">
        <f t="shared" si="27"/>
        <v>9.2560000000000003E-3</v>
      </c>
      <c r="AG79">
        <v>1.2324E-2</v>
      </c>
      <c r="AH79" s="3">
        <f t="shared" si="28"/>
        <v>0.73</v>
      </c>
      <c r="AP79" s="20"/>
      <c r="AQ79" s="20"/>
      <c r="AR79" s="20"/>
      <c r="AS79" s="20"/>
      <c r="AT79" s="21"/>
      <c r="AU79" s="21"/>
      <c r="AV79" s="21"/>
      <c r="AW79" s="21"/>
    </row>
    <row r="80" spans="1:49" x14ac:dyDescent="0.3">
      <c r="A80">
        <v>74</v>
      </c>
      <c r="C80" s="4">
        <v>1.3284000000000001E-2</v>
      </c>
      <c r="D80" s="4">
        <f t="shared" si="15"/>
        <v>1.3284000000000001E-2</v>
      </c>
      <c r="F80" s="4">
        <v>1.8276999999999995E-2</v>
      </c>
      <c r="G80" s="3">
        <f t="shared" si="16"/>
        <v>0.74</v>
      </c>
      <c r="I80" s="3">
        <f t="shared" si="17"/>
        <v>0.8031865371822895</v>
      </c>
      <c r="J80" s="3">
        <f t="shared" si="18"/>
        <v>0.67681346281771049</v>
      </c>
      <c r="L80" s="3">
        <f t="shared" si="19"/>
        <v>0.80100985473460395</v>
      </c>
      <c r="M80" s="3">
        <f t="shared" si="20"/>
        <v>0.67899014526539603</v>
      </c>
      <c r="N80" s="3"/>
      <c r="O80" s="4">
        <f t="shared" si="21"/>
        <v>1.8276999999999995E-2</v>
      </c>
      <c r="P80" s="5">
        <f t="shared" si="22"/>
        <v>0.73557864936951067</v>
      </c>
      <c r="R80" s="4">
        <v>9.8797499999999996E-3</v>
      </c>
      <c r="S80" s="4">
        <f t="shared" si="23"/>
        <v>9.8797499999999996E-3</v>
      </c>
      <c r="U80">
        <v>1.4308749999999995E-2</v>
      </c>
      <c r="V80" s="3">
        <f t="shared" si="24"/>
        <v>0.74</v>
      </c>
      <c r="X80" s="4">
        <v>1.1914999999999995E-2</v>
      </c>
      <c r="Y80" s="4">
        <f t="shared" si="25"/>
        <v>1.1914999999999995E-2</v>
      </c>
      <c r="AA80">
        <v>1.7135000000000004E-2</v>
      </c>
      <c r="AB80" s="3">
        <f t="shared" si="26"/>
        <v>0.74</v>
      </c>
      <c r="AD80">
        <v>9.1510000000000011E-3</v>
      </c>
      <c r="AE80" s="4">
        <f t="shared" si="27"/>
        <v>9.1510000000000011E-3</v>
      </c>
      <c r="AG80">
        <v>1.2499000000000001E-2</v>
      </c>
      <c r="AH80" s="3">
        <f t="shared" si="28"/>
        <v>0.74</v>
      </c>
      <c r="AP80" s="20"/>
      <c r="AQ80" s="20"/>
      <c r="AR80" s="20"/>
      <c r="AS80" s="20"/>
      <c r="AT80" s="21"/>
      <c r="AU80" s="21"/>
      <c r="AV80" s="21"/>
      <c r="AW80" s="21"/>
    </row>
    <row r="81" spans="1:49" x14ac:dyDescent="0.3">
      <c r="A81">
        <v>75</v>
      </c>
      <c r="C81" s="4">
        <v>1.3134E-2</v>
      </c>
      <c r="D81" s="4">
        <f t="shared" si="15"/>
        <v>1.3134E-2</v>
      </c>
      <c r="F81" s="4">
        <v>1.8409999999999996E-2</v>
      </c>
      <c r="G81" s="3">
        <f t="shared" si="16"/>
        <v>0.75</v>
      </c>
      <c r="I81" s="3">
        <f t="shared" si="17"/>
        <v>0.8131865371822895</v>
      </c>
      <c r="J81" s="3">
        <f t="shared" si="18"/>
        <v>0.6868134628177105</v>
      </c>
      <c r="L81" s="3">
        <f t="shared" si="19"/>
        <v>0.81100985473460396</v>
      </c>
      <c r="M81" s="3">
        <f t="shared" si="20"/>
        <v>0.68899014526539604</v>
      </c>
      <c r="N81" s="3"/>
      <c r="O81" s="4">
        <f t="shared" si="21"/>
        <v>1.8409999999999996E-2</v>
      </c>
      <c r="P81" s="5">
        <f t="shared" si="22"/>
        <v>0.74459916482367783</v>
      </c>
      <c r="R81" s="4">
        <v>9.7987499999999984E-3</v>
      </c>
      <c r="S81" s="4">
        <f t="shared" si="23"/>
        <v>9.7987499999999984E-3</v>
      </c>
      <c r="U81">
        <v>1.4342000000000001E-2</v>
      </c>
      <c r="V81" s="3">
        <f t="shared" si="24"/>
        <v>0.75</v>
      </c>
      <c r="X81" s="4">
        <v>1.1878000000000007E-2</v>
      </c>
      <c r="Y81" s="4">
        <f t="shared" si="25"/>
        <v>1.1878000000000007E-2</v>
      </c>
      <c r="AA81">
        <v>1.7230000000000002E-2</v>
      </c>
      <c r="AB81" s="3">
        <f t="shared" si="26"/>
        <v>0.75</v>
      </c>
      <c r="AD81">
        <v>9.1499999999999984E-3</v>
      </c>
      <c r="AE81" s="4">
        <f t="shared" si="27"/>
        <v>9.1499999999999984E-3</v>
      </c>
      <c r="AG81">
        <v>1.2582999999999997E-2</v>
      </c>
      <c r="AH81" s="3">
        <f t="shared" si="28"/>
        <v>0.75</v>
      </c>
      <c r="AP81" s="20"/>
      <c r="AQ81" s="20"/>
      <c r="AR81" s="20"/>
      <c r="AS81" s="20"/>
      <c r="AT81" s="21"/>
      <c r="AU81" s="21"/>
      <c r="AV81" s="21"/>
      <c r="AW81" s="21"/>
    </row>
    <row r="82" spans="1:49" x14ac:dyDescent="0.3">
      <c r="A82">
        <v>76</v>
      </c>
      <c r="C82" s="4">
        <v>1.2983000000000001E-2</v>
      </c>
      <c r="D82" s="4">
        <f t="shared" si="15"/>
        <v>1.2983000000000001E-2</v>
      </c>
      <c r="F82" s="4">
        <v>1.8446000000000001E-2</v>
      </c>
      <c r="G82" s="3">
        <f t="shared" si="16"/>
        <v>0.76</v>
      </c>
      <c r="I82" s="3">
        <f t="shared" si="17"/>
        <v>0.82318653718228951</v>
      </c>
      <c r="J82" s="3">
        <f t="shared" si="18"/>
        <v>0.6968134628177105</v>
      </c>
      <c r="L82" s="3">
        <f t="shared" si="19"/>
        <v>0.82100985473460397</v>
      </c>
      <c r="M82" s="3">
        <f t="shared" si="20"/>
        <v>0.69899014526539605</v>
      </c>
      <c r="N82" s="3"/>
      <c r="O82" s="4">
        <f t="shared" si="21"/>
        <v>1.8446000000000001E-2</v>
      </c>
      <c r="P82" s="5">
        <f t="shared" si="22"/>
        <v>0.74700180561469598</v>
      </c>
      <c r="R82" s="4">
        <v>9.7627499999999867E-3</v>
      </c>
      <c r="S82" s="4">
        <f t="shared" si="23"/>
        <v>9.7627499999999867E-3</v>
      </c>
      <c r="U82">
        <v>1.4415250000000004E-2</v>
      </c>
      <c r="V82" s="3">
        <f t="shared" si="24"/>
        <v>0.76</v>
      </c>
      <c r="X82" s="4">
        <v>1.1826999999999997E-2</v>
      </c>
      <c r="Y82" s="4">
        <f t="shared" si="25"/>
        <v>1.1826999999999997E-2</v>
      </c>
      <c r="AA82">
        <v>1.7314000000000003E-2</v>
      </c>
      <c r="AB82" s="3">
        <f t="shared" si="26"/>
        <v>0.76</v>
      </c>
      <c r="AD82">
        <v>9.0690000000000007E-3</v>
      </c>
      <c r="AE82" s="4">
        <f t="shared" si="27"/>
        <v>9.0690000000000007E-3</v>
      </c>
      <c r="AG82">
        <v>1.2688000000000001E-2</v>
      </c>
      <c r="AH82" s="3">
        <f t="shared" si="28"/>
        <v>0.76</v>
      </c>
      <c r="AP82" s="20"/>
      <c r="AQ82" s="20"/>
      <c r="AR82" s="20"/>
      <c r="AS82" s="20"/>
      <c r="AT82" s="21"/>
      <c r="AU82" s="21"/>
      <c r="AV82" s="21"/>
      <c r="AW82" s="21"/>
    </row>
    <row r="83" spans="1:49" x14ac:dyDescent="0.3">
      <c r="A83">
        <v>77</v>
      </c>
      <c r="C83" s="4">
        <v>1.2947000000000004E-2</v>
      </c>
      <c r="D83" s="4">
        <f t="shared" si="15"/>
        <v>1.2947000000000004E-2</v>
      </c>
      <c r="F83" s="4">
        <v>1.8599999999999998E-2</v>
      </c>
      <c r="G83" s="3">
        <f t="shared" si="16"/>
        <v>0.77</v>
      </c>
      <c r="I83" s="3">
        <f t="shared" si="17"/>
        <v>0.83318653718228952</v>
      </c>
      <c r="J83" s="3">
        <f t="shared" si="18"/>
        <v>0.70681346281771051</v>
      </c>
      <c r="L83" s="3">
        <f t="shared" si="19"/>
        <v>0.83100985473460398</v>
      </c>
      <c r="M83" s="3">
        <f t="shared" si="20"/>
        <v>0.70899014526539605</v>
      </c>
      <c r="N83" s="3"/>
      <c r="O83" s="4">
        <f t="shared" si="21"/>
        <v>1.8599999999999998E-2</v>
      </c>
      <c r="P83" s="5">
        <f t="shared" si="22"/>
        <v>0.75709261348524315</v>
      </c>
      <c r="R83" s="4">
        <v>9.6590000000000009E-3</v>
      </c>
      <c r="S83" s="4">
        <f t="shared" si="23"/>
        <v>9.6590000000000009E-3</v>
      </c>
      <c r="U83">
        <v>1.4500749999999993E-2</v>
      </c>
      <c r="V83" s="3">
        <f t="shared" si="24"/>
        <v>0.77</v>
      </c>
      <c r="X83" s="4">
        <v>1.1528999999999998E-2</v>
      </c>
      <c r="Y83" s="4">
        <f t="shared" si="25"/>
        <v>1.1528999999999998E-2</v>
      </c>
      <c r="AA83">
        <v>1.7748000000000007E-2</v>
      </c>
      <c r="AB83" s="3">
        <f t="shared" si="26"/>
        <v>0.77</v>
      </c>
      <c r="AD83">
        <v>9.0460000000000002E-3</v>
      </c>
      <c r="AE83" s="4">
        <f t="shared" si="27"/>
        <v>9.0460000000000002E-3</v>
      </c>
      <c r="AG83">
        <v>1.2721000000000001E-2</v>
      </c>
      <c r="AH83" s="3">
        <f t="shared" si="28"/>
        <v>0.77</v>
      </c>
      <c r="AP83" s="20"/>
      <c r="AQ83" s="20"/>
      <c r="AR83" s="20"/>
      <c r="AS83" s="20"/>
      <c r="AT83" s="21"/>
      <c r="AU83" s="21"/>
      <c r="AV83" s="21"/>
      <c r="AW83" s="21"/>
    </row>
    <row r="84" spans="1:49" x14ac:dyDescent="0.3">
      <c r="A84">
        <v>78</v>
      </c>
      <c r="C84" s="4">
        <v>1.2834000000000002E-2</v>
      </c>
      <c r="D84" s="4">
        <f t="shared" si="15"/>
        <v>1.2834000000000002E-2</v>
      </c>
      <c r="F84" s="4">
        <v>1.8677000000000003E-2</v>
      </c>
      <c r="G84" s="3">
        <f t="shared" si="16"/>
        <v>0.78</v>
      </c>
      <c r="I84" s="3">
        <f t="shared" si="17"/>
        <v>0.84318653718228953</v>
      </c>
      <c r="J84" s="3">
        <f t="shared" si="18"/>
        <v>0.71681346281771052</v>
      </c>
      <c r="L84" s="3">
        <f t="shared" si="19"/>
        <v>0.84100985473460399</v>
      </c>
      <c r="M84" s="3">
        <f t="shared" si="20"/>
        <v>0.71899014526539606</v>
      </c>
      <c r="N84" s="3"/>
      <c r="O84" s="4">
        <f t="shared" si="21"/>
        <v>1.8677000000000003E-2</v>
      </c>
      <c r="P84" s="5">
        <f t="shared" si="22"/>
        <v>0.76202454960620047</v>
      </c>
      <c r="R84" s="4">
        <v>9.4579999999999942E-3</v>
      </c>
      <c r="S84" s="4">
        <f t="shared" si="23"/>
        <v>9.4579999999999942E-3</v>
      </c>
      <c r="U84">
        <v>1.4595749999999998E-2</v>
      </c>
      <c r="V84" s="3">
        <f t="shared" si="24"/>
        <v>0.78</v>
      </c>
      <c r="X84" s="4">
        <v>1.1213000000000008E-2</v>
      </c>
      <c r="Y84" s="4">
        <f t="shared" si="25"/>
        <v>1.1213000000000008E-2</v>
      </c>
      <c r="AA84">
        <v>1.794500000000001E-2</v>
      </c>
      <c r="AB84" s="3">
        <f t="shared" si="26"/>
        <v>0.78</v>
      </c>
      <c r="AD84">
        <v>9.0249999999999983E-3</v>
      </c>
      <c r="AE84" s="4">
        <f t="shared" si="27"/>
        <v>9.0249999999999983E-3</v>
      </c>
      <c r="AG84">
        <v>1.2744999999999999E-2</v>
      </c>
      <c r="AH84" s="3">
        <f t="shared" si="28"/>
        <v>0.78</v>
      </c>
      <c r="AP84" s="20"/>
      <c r="AQ84" s="20"/>
      <c r="AR84" s="20"/>
      <c r="AS84" s="20"/>
      <c r="AT84" s="21"/>
      <c r="AU84" s="21"/>
      <c r="AV84" s="21"/>
      <c r="AW84" s="21"/>
    </row>
    <row r="85" spans="1:49" x14ac:dyDescent="0.3">
      <c r="A85">
        <v>79</v>
      </c>
      <c r="C85" s="4">
        <v>1.2573000000000001E-2</v>
      </c>
      <c r="D85" s="4">
        <f t="shared" si="15"/>
        <v>1.2573000000000001E-2</v>
      </c>
      <c r="F85" s="4">
        <v>1.8949000000000001E-2</v>
      </c>
      <c r="G85" s="3">
        <f t="shared" si="16"/>
        <v>0.79</v>
      </c>
      <c r="I85" s="3">
        <f t="shared" si="17"/>
        <v>0.85318653718228954</v>
      </c>
      <c r="J85" s="3">
        <f t="shared" si="18"/>
        <v>0.72681346281771053</v>
      </c>
      <c r="L85" s="3">
        <f t="shared" si="19"/>
        <v>0.851009854734604</v>
      </c>
      <c r="M85" s="3">
        <f t="shared" si="20"/>
        <v>0.72899014526539607</v>
      </c>
      <c r="N85" s="3"/>
      <c r="O85" s="4">
        <f t="shared" si="21"/>
        <v>1.8949000000000001E-2</v>
      </c>
      <c r="P85" s="5">
        <f t="shared" si="22"/>
        <v>0.77884509295588034</v>
      </c>
      <c r="R85" s="4">
        <v>9.3224999999999836E-3</v>
      </c>
      <c r="S85" s="4">
        <f t="shared" si="23"/>
        <v>9.3224999999999836E-3</v>
      </c>
      <c r="U85">
        <v>1.4611499999999993E-2</v>
      </c>
      <c r="V85" s="3">
        <f t="shared" si="24"/>
        <v>0.79</v>
      </c>
      <c r="X85" s="4">
        <v>1.1212999999999994E-2</v>
      </c>
      <c r="Y85" s="4">
        <f t="shared" si="25"/>
        <v>1.1212999999999994E-2</v>
      </c>
      <c r="AA85">
        <v>1.8120000000000004E-2</v>
      </c>
      <c r="AB85" s="3">
        <f t="shared" si="26"/>
        <v>0.79</v>
      </c>
      <c r="AD85">
        <v>8.8640000000000004E-3</v>
      </c>
      <c r="AE85" s="4">
        <f t="shared" si="27"/>
        <v>8.8640000000000004E-3</v>
      </c>
      <c r="AG85">
        <v>1.2831000000000002E-2</v>
      </c>
      <c r="AH85" s="3">
        <f t="shared" si="28"/>
        <v>0.79</v>
      </c>
      <c r="AP85" s="20"/>
      <c r="AQ85" s="20"/>
      <c r="AR85" s="20"/>
      <c r="AS85" s="20"/>
      <c r="AT85" s="21"/>
      <c r="AU85" s="21"/>
      <c r="AV85" s="21"/>
      <c r="AW85" s="21"/>
    </row>
    <row r="86" spans="1:49" x14ac:dyDescent="0.3">
      <c r="A86">
        <v>80</v>
      </c>
      <c r="C86" s="4">
        <v>1.2453000000000002E-2</v>
      </c>
      <c r="D86" s="4">
        <f t="shared" si="15"/>
        <v>1.2453000000000002E-2</v>
      </c>
      <c r="F86" s="4">
        <v>1.9483999999999994E-2</v>
      </c>
      <c r="G86" s="3">
        <f t="shared" si="16"/>
        <v>0.8</v>
      </c>
      <c r="I86" s="3">
        <f t="shared" si="17"/>
        <v>0.86318653718228955</v>
      </c>
      <c r="J86" s="3">
        <f t="shared" si="18"/>
        <v>0.73681346281771054</v>
      </c>
      <c r="L86" s="3">
        <f t="shared" si="19"/>
        <v>0.86100985473460401</v>
      </c>
      <c r="M86" s="3">
        <f t="shared" si="20"/>
        <v>0.73899014526539608</v>
      </c>
      <c r="N86" s="3"/>
      <c r="O86" s="4">
        <f t="shared" si="21"/>
        <v>1.9483999999999994E-2</v>
      </c>
      <c r="P86" s="5">
        <f t="shared" si="22"/>
        <v>0.80924416481557138</v>
      </c>
      <c r="R86" s="4">
        <v>9.1332500000000094E-3</v>
      </c>
      <c r="S86" s="4">
        <f t="shared" si="23"/>
        <v>9.1332500000000094E-3</v>
      </c>
      <c r="U86">
        <v>1.4842250000000001E-2</v>
      </c>
      <c r="V86" s="3">
        <f t="shared" si="24"/>
        <v>0.8</v>
      </c>
      <c r="X86" s="4">
        <v>1.1199000000000008E-2</v>
      </c>
      <c r="Y86" s="4">
        <f t="shared" si="25"/>
        <v>1.1199000000000008E-2</v>
      </c>
      <c r="AA86">
        <v>1.8147000000000003E-2</v>
      </c>
      <c r="AB86" s="3">
        <f t="shared" si="26"/>
        <v>0.8</v>
      </c>
      <c r="AD86">
        <v>8.7539999999999979E-3</v>
      </c>
      <c r="AE86" s="4">
        <f t="shared" si="27"/>
        <v>8.7539999999999979E-3</v>
      </c>
      <c r="AG86">
        <v>1.3047000000000001E-2</v>
      </c>
      <c r="AH86" s="3">
        <f t="shared" si="28"/>
        <v>0.8</v>
      </c>
      <c r="AP86" s="20"/>
      <c r="AQ86" s="20"/>
      <c r="AR86" s="20"/>
      <c r="AS86" s="20"/>
      <c r="AT86" s="21"/>
      <c r="AU86" s="21"/>
      <c r="AV86" s="21"/>
      <c r="AW86" s="21"/>
    </row>
    <row r="87" spans="1:49" x14ac:dyDescent="0.3">
      <c r="A87">
        <v>81</v>
      </c>
      <c r="C87" s="4">
        <v>1.2345000000000002E-2</v>
      </c>
      <c r="D87" s="4">
        <f t="shared" si="15"/>
        <v>1.2345000000000002E-2</v>
      </c>
      <c r="F87" s="4">
        <v>1.9565000000000003E-2</v>
      </c>
      <c r="G87" s="3">
        <f t="shared" si="16"/>
        <v>0.81</v>
      </c>
      <c r="I87" s="3">
        <f t="shared" si="17"/>
        <v>0.87318653718228956</v>
      </c>
      <c r="J87" s="3">
        <f t="shared" si="18"/>
        <v>0.74681346281771055</v>
      </c>
      <c r="L87" s="3">
        <f t="shared" si="19"/>
        <v>0.87100985473460402</v>
      </c>
      <c r="M87" s="3">
        <f t="shared" si="20"/>
        <v>0.74899014526539609</v>
      </c>
      <c r="N87" s="3"/>
      <c r="O87" s="4">
        <f t="shared" si="21"/>
        <v>1.9565000000000003E-2</v>
      </c>
      <c r="P87" s="5">
        <f t="shared" si="22"/>
        <v>0.81354356283275142</v>
      </c>
      <c r="R87" s="4">
        <v>8.9612500000000005E-3</v>
      </c>
      <c r="S87" s="4">
        <f t="shared" si="23"/>
        <v>8.9612500000000005E-3</v>
      </c>
      <c r="U87">
        <v>1.484825E-2</v>
      </c>
      <c r="V87" s="3">
        <f t="shared" si="24"/>
        <v>0.81</v>
      </c>
      <c r="X87" s="4">
        <v>1.1076999999999997E-2</v>
      </c>
      <c r="Y87" s="4">
        <f t="shared" si="25"/>
        <v>1.1076999999999997E-2</v>
      </c>
      <c r="AA87">
        <v>1.8157E-2</v>
      </c>
      <c r="AB87" s="3">
        <f t="shared" si="26"/>
        <v>0.81</v>
      </c>
      <c r="AD87">
        <v>8.5620000000000002E-3</v>
      </c>
      <c r="AE87" s="4">
        <f t="shared" si="27"/>
        <v>8.5620000000000002E-3</v>
      </c>
      <c r="AG87">
        <v>1.3134E-2</v>
      </c>
      <c r="AH87" s="3">
        <f t="shared" si="28"/>
        <v>0.81</v>
      </c>
      <c r="AP87" s="20"/>
      <c r="AQ87" s="20"/>
      <c r="AR87" s="20"/>
      <c r="AS87" s="20"/>
      <c r="AT87" s="21"/>
      <c r="AU87" s="21"/>
      <c r="AV87" s="21"/>
      <c r="AW87" s="21"/>
    </row>
    <row r="88" spans="1:49" x14ac:dyDescent="0.3">
      <c r="A88">
        <v>82</v>
      </c>
      <c r="C88" s="4">
        <v>1.2244999999999999E-2</v>
      </c>
      <c r="D88" s="4">
        <f t="shared" si="15"/>
        <v>1.2244999999999999E-2</v>
      </c>
      <c r="F88" s="4">
        <v>1.9661999999999999E-2</v>
      </c>
      <c r="G88" s="3">
        <f t="shared" si="16"/>
        <v>0.82</v>
      </c>
      <c r="I88" s="3">
        <f t="shared" si="17"/>
        <v>0.88318653718228946</v>
      </c>
      <c r="J88" s="3">
        <f t="shared" si="18"/>
        <v>0.75681346281771045</v>
      </c>
      <c r="L88" s="3">
        <f t="shared" si="19"/>
        <v>0.88100985473460391</v>
      </c>
      <c r="M88" s="3">
        <f t="shared" si="20"/>
        <v>0.75899014526539599</v>
      </c>
      <c r="N88" s="3"/>
      <c r="O88" s="4">
        <f t="shared" si="21"/>
        <v>1.9661999999999999E-2</v>
      </c>
      <c r="P88" s="5">
        <f t="shared" si="22"/>
        <v>0.81858974434986309</v>
      </c>
      <c r="R88" s="4">
        <v>8.7817500000000048E-3</v>
      </c>
      <c r="S88" s="4">
        <f t="shared" si="23"/>
        <v>8.7817500000000048E-3</v>
      </c>
      <c r="U88">
        <v>1.490325E-2</v>
      </c>
      <c r="V88" s="3">
        <f t="shared" si="24"/>
        <v>0.82</v>
      </c>
      <c r="X88" s="4">
        <v>1.0970000000000001E-2</v>
      </c>
      <c r="Y88" s="4">
        <f t="shared" si="25"/>
        <v>1.0970000000000001E-2</v>
      </c>
      <c r="AA88">
        <v>1.8895000000000002E-2</v>
      </c>
      <c r="AB88" s="3">
        <f t="shared" si="26"/>
        <v>0.82</v>
      </c>
      <c r="AD88">
        <v>8.5180000000000013E-3</v>
      </c>
      <c r="AE88" s="4">
        <f t="shared" si="27"/>
        <v>8.5180000000000013E-3</v>
      </c>
      <c r="AG88">
        <v>1.3162E-2</v>
      </c>
      <c r="AH88" s="3">
        <f t="shared" si="28"/>
        <v>0.82</v>
      </c>
      <c r="AP88" s="20"/>
      <c r="AQ88" s="20"/>
      <c r="AR88" s="20"/>
      <c r="AS88" s="20"/>
      <c r="AT88" s="21"/>
      <c r="AU88" s="21"/>
      <c r="AV88" s="21"/>
      <c r="AW88" s="21"/>
    </row>
    <row r="89" spans="1:49" x14ac:dyDescent="0.3">
      <c r="A89">
        <v>83</v>
      </c>
      <c r="C89" s="4">
        <v>1.2113000000000002E-2</v>
      </c>
      <c r="D89" s="4">
        <f t="shared" si="15"/>
        <v>1.2113000000000002E-2</v>
      </c>
      <c r="F89" s="4">
        <v>1.9769999999999996E-2</v>
      </c>
      <c r="G89" s="3">
        <f t="shared" si="16"/>
        <v>0.83</v>
      </c>
      <c r="I89" s="3">
        <f t="shared" si="17"/>
        <v>0.89318653718228946</v>
      </c>
      <c r="J89" s="3">
        <f t="shared" si="18"/>
        <v>0.76681346281771046</v>
      </c>
      <c r="L89" s="3">
        <f t="shared" si="19"/>
        <v>0.89100985473460392</v>
      </c>
      <c r="M89" s="3">
        <f t="shared" si="20"/>
        <v>0.768990145265396</v>
      </c>
      <c r="N89" s="3"/>
      <c r="O89" s="4">
        <f t="shared" si="21"/>
        <v>1.9769999999999996E-2</v>
      </c>
      <c r="P89" s="5">
        <f t="shared" si="22"/>
        <v>0.82407813496751003</v>
      </c>
      <c r="R89" s="4">
        <v>8.717500000000003E-3</v>
      </c>
      <c r="S89" s="4">
        <f t="shared" si="23"/>
        <v>8.717500000000003E-3</v>
      </c>
      <c r="U89">
        <v>1.4929999999999999E-2</v>
      </c>
      <c r="V89" s="3">
        <f t="shared" si="24"/>
        <v>0.83</v>
      </c>
      <c r="X89" s="4">
        <v>1.0963000000000007E-2</v>
      </c>
      <c r="Y89" s="4">
        <f t="shared" si="25"/>
        <v>1.0963000000000007E-2</v>
      </c>
      <c r="AA89">
        <v>1.8933999999999999E-2</v>
      </c>
      <c r="AB89" s="3">
        <f t="shared" si="26"/>
        <v>0.83</v>
      </c>
      <c r="AD89">
        <v>8.3689999999999997E-3</v>
      </c>
      <c r="AE89" s="4">
        <f t="shared" si="27"/>
        <v>8.3689999999999997E-3</v>
      </c>
      <c r="AG89">
        <v>1.3204E-2</v>
      </c>
      <c r="AH89" s="3">
        <f t="shared" si="28"/>
        <v>0.83</v>
      </c>
      <c r="AP89" s="20"/>
      <c r="AQ89" s="20"/>
      <c r="AR89" s="20"/>
      <c r="AS89" s="20"/>
      <c r="AT89" s="21"/>
      <c r="AU89" s="21"/>
      <c r="AV89" s="21"/>
      <c r="AW89" s="21"/>
    </row>
    <row r="90" spans="1:49" x14ac:dyDescent="0.3">
      <c r="A90">
        <v>84</v>
      </c>
      <c r="C90" s="4">
        <v>1.1827000000000001E-2</v>
      </c>
      <c r="D90" s="4">
        <f t="shared" si="15"/>
        <v>1.1827000000000001E-2</v>
      </c>
      <c r="F90" s="4">
        <v>1.9992999999999997E-2</v>
      </c>
      <c r="G90" s="3">
        <f t="shared" si="16"/>
        <v>0.84</v>
      </c>
      <c r="I90" s="3">
        <f t="shared" si="17"/>
        <v>0.90318653718228947</v>
      </c>
      <c r="J90" s="3">
        <f t="shared" si="18"/>
        <v>0.77681346281771047</v>
      </c>
      <c r="L90" s="3">
        <f t="shared" si="19"/>
        <v>0.90100985473460393</v>
      </c>
      <c r="M90" s="3">
        <f t="shared" si="20"/>
        <v>0.77899014526539601</v>
      </c>
      <c r="N90" s="3"/>
      <c r="O90" s="4">
        <f t="shared" si="21"/>
        <v>1.9992999999999997E-2</v>
      </c>
      <c r="P90" s="5">
        <f t="shared" si="22"/>
        <v>0.83498431264258033</v>
      </c>
      <c r="R90" s="4">
        <v>8.6577500000000196E-3</v>
      </c>
      <c r="S90" s="4">
        <f t="shared" si="23"/>
        <v>8.6577500000000196E-3</v>
      </c>
      <c r="U90">
        <v>1.4982750000000003E-2</v>
      </c>
      <c r="V90" s="3">
        <f t="shared" si="24"/>
        <v>0.84</v>
      </c>
      <c r="X90" s="4">
        <v>1.0886999999999994E-2</v>
      </c>
      <c r="Y90" s="4">
        <f t="shared" si="25"/>
        <v>1.0886999999999994E-2</v>
      </c>
      <c r="AA90">
        <v>1.9029999999999998E-2</v>
      </c>
      <c r="AB90" s="3">
        <f t="shared" si="26"/>
        <v>0.84</v>
      </c>
      <c r="AD90">
        <v>8.2540000000000009E-3</v>
      </c>
      <c r="AE90" s="4">
        <f t="shared" si="27"/>
        <v>8.2540000000000009E-3</v>
      </c>
      <c r="AG90">
        <v>1.3206000000000001E-2</v>
      </c>
      <c r="AH90" s="3">
        <f t="shared" si="28"/>
        <v>0.84</v>
      </c>
      <c r="AP90" s="20"/>
      <c r="AQ90" s="20"/>
      <c r="AR90" s="20"/>
      <c r="AS90" s="20"/>
      <c r="AT90" s="21"/>
      <c r="AU90" s="21"/>
      <c r="AV90" s="21"/>
      <c r="AW90" s="21"/>
    </row>
    <row r="91" spans="1:49" x14ac:dyDescent="0.3">
      <c r="A91">
        <v>85</v>
      </c>
      <c r="C91" s="4">
        <v>1.1586000000000003E-2</v>
      </c>
      <c r="D91" s="4">
        <f t="shared" si="15"/>
        <v>1.1586000000000003E-2</v>
      </c>
      <c r="F91" s="4">
        <v>2.0076000000000004E-2</v>
      </c>
      <c r="G91" s="3">
        <f t="shared" si="16"/>
        <v>0.85</v>
      </c>
      <c r="I91" s="3">
        <f t="shared" si="17"/>
        <v>0.91318653718228948</v>
      </c>
      <c r="J91" s="3">
        <f t="shared" si="18"/>
        <v>0.78681346281771047</v>
      </c>
      <c r="L91" s="3">
        <f t="shared" si="19"/>
        <v>0.91100985473460394</v>
      </c>
      <c r="M91" s="3">
        <f t="shared" si="20"/>
        <v>0.78899014526539601</v>
      </c>
      <c r="N91" s="3"/>
      <c r="O91" s="4">
        <f t="shared" si="21"/>
        <v>2.0076000000000004E-2</v>
      </c>
      <c r="P91" s="5">
        <f t="shared" si="22"/>
        <v>0.83889937593313046</v>
      </c>
      <c r="R91" s="4">
        <v>8.6462500000000012E-3</v>
      </c>
      <c r="S91" s="4">
        <f t="shared" si="23"/>
        <v>8.6462500000000012E-3</v>
      </c>
      <c r="U91">
        <v>1.4993749999999998E-2</v>
      </c>
      <c r="V91" s="3">
        <f t="shared" si="24"/>
        <v>0.85</v>
      </c>
      <c r="X91" s="4">
        <v>1.0655999999999999E-2</v>
      </c>
      <c r="Y91" s="4">
        <f t="shared" si="25"/>
        <v>1.0655999999999999E-2</v>
      </c>
      <c r="AA91">
        <v>1.9151000000000008E-2</v>
      </c>
      <c r="AB91" s="3">
        <f t="shared" si="26"/>
        <v>0.85</v>
      </c>
      <c r="AD91">
        <v>8.2470000000000009E-3</v>
      </c>
      <c r="AE91" s="4">
        <f t="shared" si="27"/>
        <v>8.2470000000000009E-3</v>
      </c>
      <c r="AG91">
        <v>1.3254E-2</v>
      </c>
      <c r="AH91" s="3">
        <f t="shared" si="28"/>
        <v>0.85</v>
      </c>
      <c r="AP91" s="20"/>
      <c r="AQ91" s="20"/>
      <c r="AR91" s="20"/>
      <c r="AS91" s="20"/>
      <c r="AT91" s="21"/>
      <c r="AU91" s="21"/>
      <c r="AV91" s="21"/>
      <c r="AW91" s="21"/>
    </row>
    <row r="92" spans="1:49" x14ac:dyDescent="0.3">
      <c r="A92">
        <v>86</v>
      </c>
      <c r="C92" s="4">
        <v>1.1478999999999996E-2</v>
      </c>
      <c r="D92" s="4">
        <f t="shared" si="15"/>
        <v>1.1478999999999996E-2</v>
      </c>
      <c r="F92" s="4">
        <v>2.0852999999999997E-2</v>
      </c>
      <c r="G92" s="3">
        <f t="shared" si="16"/>
        <v>0.86</v>
      </c>
      <c r="I92" s="3">
        <f t="shared" si="17"/>
        <v>0.92318653718228949</v>
      </c>
      <c r="J92" s="3">
        <f t="shared" si="18"/>
        <v>0.79681346281771048</v>
      </c>
      <c r="L92" s="3">
        <f t="shared" si="19"/>
        <v>0.92100985473460395</v>
      </c>
      <c r="M92" s="3">
        <f t="shared" si="20"/>
        <v>0.79899014526539602</v>
      </c>
      <c r="N92" s="3"/>
      <c r="O92" s="4">
        <f t="shared" si="21"/>
        <v>2.0852999999999997E-2</v>
      </c>
      <c r="P92" s="5">
        <f t="shared" si="22"/>
        <v>0.87194312955226938</v>
      </c>
      <c r="R92" s="4">
        <v>8.6307500000000013E-3</v>
      </c>
      <c r="S92" s="4">
        <f t="shared" si="23"/>
        <v>8.6307500000000013E-3</v>
      </c>
      <c r="U92">
        <v>1.5056750000000001E-2</v>
      </c>
      <c r="V92" s="3">
        <f t="shared" si="24"/>
        <v>0.86</v>
      </c>
      <c r="X92" s="4">
        <v>1.0482000000000005E-2</v>
      </c>
      <c r="Y92" s="4">
        <f t="shared" si="25"/>
        <v>1.0482000000000005E-2</v>
      </c>
      <c r="AA92">
        <v>1.9274000000000006E-2</v>
      </c>
      <c r="AB92" s="3">
        <f t="shared" si="26"/>
        <v>0.86</v>
      </c>
      <c r="AD92">
        <v>8.1950000000000009E-3</v>
      </c>
      <c r="AE92" s="4">
        <f t="shared" si="27"/>
        <v>8.1950000000000009E-3</v>
      </c>
      <c r="AG92">
        <v>1.3481E-2</v>
      </c>
      <c r="AH92" s="3">
        <f t="shared" si="28"/>
        <v>0.86</v>
      </c>
      <c r="AP92" s="20"/>
      <c r="AQ92" s="20"/>
      <c r="AR92" s="20"/>
      <c r="AS92" s="20"/>
      <c r="AT92" s="21"/>
      <c r="AU92" s="21"/>
      <c r="AV92" s="21"/>
      <c r="AW92" s="21"/>
    </row>
    <row r="93" spans="1:49" x14ac:dyDescent="0.3">
      <c r="A93">
        <v>87</v>
      </c>
      <c r="C93" s="4">
        <v>1.1371000000000003E-2</v>
      </c>
      <c r="D93" s="4">
        <f t="shared" si="15"/>
        <v>1.1371000000000003E-2</v>
      </c>
      <c r="F93" s="4">
        <v>2.1328E-2</v>
      </c>
      <c r="G93" s="3">
        <f t="shared" si="16"/>
        <v>0.87</v>
      </c>
      <c r="I93" s="3">
        <f t="shared" si="17"/>
        <v>0.9331865371822895</v>
      </c>
      <c r="J93" s="3">
        <f t="shared" si="18"/>
        <v>0.80681346281771049</v>
      </c>
      <c r="L93" s="3">
        <f t="shared" si="19"/>
        <v>0.93100985473460396</v>
      </c>
      <c r="M93" s="3">
        <f t="shared" si="20"/>
        <v>0.80899014526539603</v>
      </c>
      <c r="N93" s="3"/>
      <c r="O93" s="4">
        <f t="shared" si="21"/>
        <v>2.1328E-2</v>
      </c>
      <c r="P93" s="5">
        <f t="shared" si="22"/>
        <v>0.88915230159471359</v>
      </c>
      <c r="R93" s="4">
        <v>8.5212499999999993E-3</v>
      </c>
      <c r="S93" s="4">
        <f t="shared" si="23"/>
        <v>8.5212499999999993E-3</v>
      </c>
      <c r="U93">
        <v>1.5059750000000011E-2</v>
      </c>
      <c r="V93" s="3">
        <f t="shared" si="24"/>
        <v>0.87</v>
      </c>
      <c r="X93" s="4">
        <v>1.0452000000000003E-2</v>
      </c>
      <c r="Y93" s="4">
        <f t="shared" si="25"/>
        <v>1.0452000000000003E-2</v>
      </c>
      <c r="AA93">
        <v>1.9610999999999996E-2</v>
      </c>
      <c r="AB93" s="3">
        <f t="shared" si="26"/>
        <v>0.87</v>
      </c>
      <c r="AD93">
        <v>8.0169999999999998E-3</v>
      </c>
      <c r="AE93" s="4">
        <f t="shared" si="27"/>
        <v>8.0169999999999998E-3</v>
      </c>
      <c r="AG93">
        <v>1.3565000000000001E-2</v>
      </c>
      <c r="AH93" s="3">
        <f t="shared" si="28"/>
        <v>0.87</v>
      </c>
      <c r="AP93" s="20"/>
      <c r="AQ93" s="20"/>
      <c r="AR93" s="20"/>
      <c r="AS93" s="20"/>
      <c r="AT93" s="21"/>
      <c r="AU93" s="21"/>
      <c r="AV93" s="21"/>
      <c r="AW93" s="21"/>
    </row>
    <row r="94" spans="1:49" x14ac:dyDescent="0.3">
      <c r="A94">
        <v>88</v>
      </c>
      <c r="C94" s="4">
        <v>1.1327000000000004E-2</v>
      </c>
      <c r="D94" s="4">
        <f t="shared" si="15"/>
        <v>1.1327000000000004E-2</v>
      </c>
      <c r="F94" s="4">
        <v>2.1438000000000002E-2</v>
      </c>
      <c r="G94" s="3">
        <f t="shared" si="16"/>
        <v>0.88</v>
      </c>
      <c r="I94" s="3">
        <f t="shared" si="17"/>
        <v>0.94318653718228951</v>
      </c>
      <c r="J94" s="3">
        <f t="shared" si="18"/>
        <v>0.8168134628177105</v>
      </c>
      <c r="L94" s="3">
        <f t="shared" si="19"/>
        <v>0.94100985473460397</v>
      </c>
      <c r="M94" s="3">
        <f t="shared" si="20"/>
        <v>0.81899014526539604</v>
      </c>
      <c r="N94" s="3"/>
      <c r="O94" s="4">
        <f t="shared" si="21"/>
        <v>2.1438000000000002E-2</v>
      </c>
      <c r="P94" s="5">
        <f t="shared" si="22"/>
        <v>0.89283892494560158</v>
      </c>
      <c r="R94" s="4">
        <v>8.3677499999999932E-3</v>
      </c>
      <c r="S94" s="4">
        <f t="shared" si="23"/>
        <v>8.3677499999999932E-3</v>
      </c>
      <c r="U94">
        <v>1.513299999999998E-2</v>
      </c>
      <c r="V94" s="3">
        <f t="shared" si="24"/>
        <v>0.88</v>
      </c>
      <c r="X94" s="4">
        <v>1.0405000000000005E-2</v>
      </c>
      <c r="Y94" s="4">
        <f t="shared" si="25"/>
        <v>1.0405000000000005E-2</v>
      </c>
      <c r="AA94">
        <v>1.9856000000000006E-2</v>
      </c>
      <c r="AB94" s="3">
        <f t="shared" si="26"/>
        <v>0.88</v>
      </c>
      <c r="AD94">
        <v>8.0149999999999978E-3</v>
      </c>
      <c r="AE94" s="4">
        <f t="shared" si="27"/>
        <v>8.0149999999999978E-3</v>
      </c>
      <c r="AG94">
        <v>1.3632E-2</v>
      </c>
      <c r="AH94" s="3">
        <f t="shared" si="28"/>
        <v>0.88</v>
      </c>
      <c r="AP94" s="20"/>
      <c r="AQ94" s="20"/>
      <c r="AR94" s="20"/>
      <c r="AS94" s="20"/>
      <c r="AT94" s="21"/>
      <c r="AU94" s="21"/>
      <c r="AV94" s="21"/>
      <c r="AW94" s="21"/>
    </row>
    <row r="95" spans="1:49" x14ac:dyDescent="0.3">
      <c r="A95">
        <v>89</v>
      </c>
      <c r="C95" s="4">
        <v>1.1142000000000003E-2</v>
      </c>
      <c r="D95" s="4">
        <f t="shared" si="15"/>
        <v>1.1142000000000003E-2</v>
      </c>
      <c r="F95" s="4">
        <v>2.1491999999999997E-2</v>
      </c>
      <c r="G95" s="3">
        <f t="shared" si="16"/>
        <v>0.89</v>
      </c>
      <c r="I95" s="3">
        <f t="shared" si="17"/>
        <v>0.95318653718228952</v>
      </c>
      <c r="J95" s="3">
        <f t="shared" si="18"/>
        <v>0.82681346281771051</v>
      </c>
      <c r="L95" s="3">
        <f t="shared" si="19"/>
        <v>0.95100985473460398</v>
      </c>
      <c r="M95" s="3">
        <f t="shared" si="20"/>
        <v>0.82899014526539605</v>
      </c>
      <c r="N95" s="3"/>
      <c r="O95" s="4">
        <f t="shared" si="21"/>
        <v>2.1491999999999997E-2</v>
      </c>
      <c r="P95" s="5">
        <f t="shared" si="22"/>
        <v>0.89460926254823558</v>
      </c>
      <c r="R95" s="4">
        <v>8.1397500000000012E-3</v>
      </c>
      <c r="S95" s="4">
        <f t="shared" si="23"/>
        <v>8.1397500000000012E-3</v>
      </c>
      <c r="U95">
        <v>1.5138750000000003E-2</v>
      </c>
      <c r="V95" s="3">
        <f t="shared" si="24"/>
        <v>0.89</v>
      </c>
      <c r="X95" s="4">
        <v>1.0365000000000006E-2</v>
      </c>
      <c r="Y95" s="4">
        <f t="shared" si="25"/>
        <v>1.0365000000000006E-2</v>
      </c>
      <c r="AA95">
        <v>1.9869000000000005E-2</v>
      </c>
      <c r="AB95" s="3">
        <f t="shared" si="26"/>
        <v>0.89</v>
      </c>
      <c r="AD95">
        <v>7.8459999999999988E-3</v>
      </c>
      <c r="AE95" s="4">
        <f t="shared" si="27"/>
        <v>7.8459999999999988E-3</v>
      </c>
      <c r="AG95">
        <v>1.3717E-2</v>
      </c>
      <c r="AH95" s="3">
        <f t="shared" si="28"/>
        <v>0.89</v>
      </c>
      <c r="AP95" s="20"/>
      <c r="AQ95" s="20"/>
      <c r="AR95" s="20"/>
      <c r="AS95" s="20"/>
      <c r="AT95" s="21"/>
      <c r="AU95" s="21"/>
      <c r="AV95" s="21"/>
      <c r="AW95" s="21"/>
    </row>
    <row r="96" spans="1:49" x14ac:dyDescent="0.3">
      <c r="A96">
        <v>90</v>
      </c>
      <c r="C96" s="4">
        <v>1.0845999999999995E-2</v>
      </c>
      <c r="D96" s="4">
        <f t="shared" si="15"/>
        <v>1.0845999999999995E-2</v>
      </c>
      <c r="F96" s="4">
        <v>2.1493999999999999E-2</v>
      </c>
      <c r="G96" s="3">
        <f t="shared" si="16"/>
        <v>0.9</v>
      </c>
      <c r="I96" s="3">
        <f t="shared" si="17"/>
        <v>0.96318653718228953</v>
      </c>
      <c r="J96" s="3">
        <f t="shared" si="18"/>
        <v>0.83681346281771052</v>
      </c>
      <c r="L96" s="3">
        <f t="shared" si="19"/>
        <v>0.96100985473460399</v>
      </c>
      <c r="M96" s="3">
        <f t="shared" si="20"/>
        <v>0.83899014526539606</v>
      </c>
      <c r="N96" s="3"/>
      <c r="O96" s="4">
        <f t="shared" si="21"/>
        <v>2.1493999999999999E-2</v>
      </c>
      <c r="P96" s="5">
        <f t="shared" si="22"/>
        <v>0.89467433697698595</v>
      </c>
      <c r="R96" s="4">
        <v>8.0957499999999988E-3</v>
      </c>
      <c r="S96" s="4">
        <f t="shared" si="23"/>
        <v>8.0957499999999988E-3</v>
      </c>
      <c r="U96">
        <v>1.6008999999999995E-2</v>
      </c>
      <c r="V96" s="3">
        <f t="shared" si="24"/>
        <v>0.9</v>
      </c>
      <c r="X96" s="4">
        <v>1.0313000000000003E-2</v>
      </c>
      <c r="Y96" s="4">
        <f t="shared" si="25"/>
        <v>1.0313000000000003E-2</v>
      </c>
      <c r="AA96">
        <v>2.0156E-2</v>
      </c>
      <c r="AB96" s="3">
        <f t="shared" si="26"/>
        <v>0.9</v>
      </c>
      <c r="AD96">
        <v>7.6000000000000009E-3</v>
      </c>
      <c r="AE96" s="4">
        <f t="shared" si="27"/>
        <v>7.6000000000000009E-3</v>
      </c>
      <c r="AG96">
        <v>1.4515E-2</v>
      </c>
      <c r="AH96" s="3">
        <f t="shared" si="28"/>
        <v>0.9</v>
      </c>
      <c r="AP96" s="20"/>
      <c r="AQ96" s="20"/>
      <c r="AR96" s="20"/>
      <c r="AS96" s="20"/>
      <c r="AT96" s="21"/>
      <c r="AU96" s="21"/>
      <c r="AV96" s="21"/>
      <c r="AW96" s="21"/>
    </row>
    <row r="97" spans="1:49" x14ac:dyDescent="0.3">
      <c r="A97">
        <v>91</v>
      </c>
      <c r="C97" s="4">
        <v>1.0769999999999995E-2</v>
      </c>
      <c r="D97" s="4">
        <f t="shared" si="15"/>
        <v>1.0769999999999995E-2</v>
      </c>
      <c r="F97" s="4">
        <v>2.1665000000000004E-2</v>
      </c>
      <c r="G97" s="3">
        <f t="shared" si="16"/>
        <v>0.91</v>
      </c>
      <c r="I97" s="3">
        <f t="shared" si="17"/>
        <v>0.97318653718228953</v>
      </c>
      <c r="J97" s="3">
        <f t="shared" si="18"/>
        <v>0.84681346281771053</v>
      </c>
      <c r="L97" s="3">
        <f t="shared" si="19"/>
        <v>0.97100985473460399</v>
      </c>
      <c r="M97" s="3">
        <f t="shared" si="20"/>
        <v>0.84899014526539607</v>
      </c>
      <c r="N97" s="3"/>
      <c r="O97" s="4">
        <f t="shared" si="21"/>
        <v>2.1665000000000004E-2</v>
      </c>
      <c r="P97" s="5">
        <f t="shared" si="22"/>
        <v>0.90010976551282473</v>
      </c>
      <c r="R97" s="4">
        <v>8.0837500000000076E-3</v>
      </c>
      <c r="S97" s="4">
        <f t="shared" si="23"/>
        <v>8.0837500000000076E-3</v>
      </c>
      <c r="U97">
        <v>1.6139000000000001E-2</v>
      </c>
      <c r="V97" s="3">
        <f t="shared" si="24"/>
        <v>0.91</v>
      </c>
      <c r="X97" s="4">
        <v>1.0274000000000005E-2</v>
      </c>
      <c r="Y97" s="4">
        <f t="shared" si="25"/>
        <v>1.0274000000000005E-2</v>
      </c>
      <c r="AA97">
        <v>2.0440999999999994E-2</v>
      </c>
      <c r="AB97" s="3">
        <f t="shared" si="26"/>
        <v>0.91</v>
      </c>
      <c r="AD97">
        <v>7.5860000000000007E-3</v>
      </c>
      <c r="AE97" s="4">
        <f t="shared" si="27"/>
        <v>7.5860000000000007E-3</v>
      </c>
      <c r="AG97">
        <v>1.5424E-2</v>
      </c>
      <c r="AH97" s="3">
        <f t="shared" si="28"/>
        <v>0.91</v>
      </c>
      <c r="AP97" s="20"/>
      <c r="AQ97" s="20"/>
      <c r="AR97" s="20"/>
      <c r="AS97" s="20"/>
      <c r="AT97" s="21"/>
      <c r="AU97" s="21"/>
      <c r="AV97" s="21"/>
      <c r="AW97" s="21"/>
    </row>
    <row r="98" spans="1:49" x14ac:dyDescent="0.3">
      <c r="A98">
        <v>92</v>
      </c>
      <c r="C98" s="4">
        <v>1.0588E-2</v>
      </c>
      <c r="D98" s="4">
        <f t="shared" si="15"/>
        <v>1.0588E-2</v>
      </c>
      <c r="F98" s="4">
        <v>2.1871999999999996E-2</v>
      </c>
      <c r="G98" s="3">
        <f t="shared" si="16"/>
        <v>0.92</v>
      </c>
      <c r="I98" s="3">
        <f t="shared" si="17"/>
        <v>0.98318653718228954</v>
      </c>
      <c r="J98" s="3">
        <f t="shared" si="18"/>
        <v>0.85681346281771054</v>
      </c>
      <c r="L98" s="3">
        <f t="shared" si="19"/>
        <v>0.981009854734604</v>
      </c>
      <c r="M98" s="3">
        <f t="shared" si="20"/>
        <v>0.85899014526539608</v>
      </c>
      <c r="N98" s="3"/>
      <c r="O98" s="4">
        <f t="shared" si="21"/>
        <v>2.1871999999999996E-2</v>
      </c>
      <c r="P98" s="5">
        <f t="shared" si="22"/>
        <v>0.90635839652377237</v>
      </c>
      <c r="R98" s="4">
        <v>7.5197500000000056E-3</v>
      </c>
      <c r="S98" s="4">
        <f t="shared" si="23"/>
        <v>7.5197500000000056E-3</v>
      </c>
      <c r="U98">
        <v>1.6232750000000004E-2</v>
      </c>
      <c r="V98" s="3">
        <f t="shared" si="24"/>
        <v>0.92</v>
      </c>
      <c r="X98" s="4">
        <v>1.0185E-2</v>
      </c>
      <c r="Y98" s="4">
        <f t="shared" si="25"/>
        <v>1.0185E-2</v>
      </c>
      <c r="AA98">
        <v>2.0662000000000007E-2</v>
      </c>
      <c r="AB98" s="3">
        <f t="shared" si="26"/>
        <v>0.92</v>
      </c>
      <c r="AD98">
        <v>7.3190000000000009E-3</v>
      </c>
      <c r="AE98" s="4">
        <f t="shared" si="27"/>
        <v>7.3190000000000009E-3</v>
      </c>
      <c r="AG98">
        <v>1.5757E-2</v>
      </c>
      <c r="AH98" s="3">
        <f t="shared" si="28"/>
        <v>0.92</v>
      </c>
      <c r="AP98" s="20"/>
      <c r="AQ98" s="20"/>
      <c r="AR98" s="20"/>
      <c r="AS98" s="20"/>
      <c r="AT98" s="21"/>
      <c r="AU98" s="21"/>
      <c r="AV98" s="21"/>
      <c r="AW98" s="21"/>
    </row>
    <row r="99" spans="1:49" x14ac:dyDescent="0.3">
      <c r="A99">
        <v>93</v>
      </c>
      <c r="C99" s="4">
        <v>1.0171000000000003E-2</v>
      </c>
      <c r="D99" s="4">
        <f t="shared" si="15"/>
        <v>1.0171000000000003E-2</v>
      </c>
      <c r="F99" s="4">
        <v>2.2020999999999999E-2</v>
      </c>
      <c r="G99" s="3">
        <f t="shared" si="16"/>
        <v>0.93</v>
      </c>
      <c r="I99" s="3">
        <f t="shared" si="17"/>
        <v>0.99318653718228955</v>
      </c>
      <c r="J99" s="3">
        <f t="shared" si="18"/>
        <v>0.86681346281771054</v>
      </c>
      <c r="L99" s="3">
        <f t="shared" si="19"/>
        <v>0.99100985473460401</v>
      </c>
      <c r="M99" s="3">
        <f t="shared" si="20"/>
        <v>0.86899014526539609</v>
      </c>
      <c r="N99" s="3"/>
      <c r="O99" s="4">
        <f t="shared" si="21"/>
        <v>2.2020999999999999E-2</v>
      </c>
      <c r="P99" s="5">
        <f t="shared" si="22"/>
        <v>0.9106398005513443</v>
      </c>
      <c r="R99" s="4">
        <v>7.4945000000000012E-3</v>
      </c>
      <c r="S99" s="4">
        <f t="shared" si="23"/>
        <v>7.4945000000000012E-3</v>
      </c>
      <c r="U99">
        <v>1.7179E-2</v>
      </c>
      <c r="V99" s="3">
        <f t="shared" si="24"/>
        <v>0.93</v>
      </c>
      <c r="X99" s="4">
        <v>9.9299999999999944E-3</v>
      </c>
      <c r="Y99" s="4">
        <f t="shared" si="25"/>
        <v>9.9299999999999944E-3</v>
      </c>
      <c r="AA99">
        <v>2.1484999999999997E-2</v>
      </c>
      <c r="AB99" s="3">
        <f t="shared" si="26"/>
        <v>0.93</v>
      </c>
      <c r="AD99">
        <v>7.2879999999999993E-3</v>
      </c>
      <c r="AE99" s="4">
        <f t="shared" si="27"/>
        <v>7.2879999999999993E-3</v>
      </c>
      <c r="AG99">
        <v>1.6198999999999998E-2</v>
      </c>
      <c r="AH99" s="3">
        <f t="shared" si="28"/>
        <v>0.93</v>
      </c>
      <c r="AP99" s="20"/>
      <c r="AQ99" s="20"/>
      <c r="AR99" s="20"/>
      <c r="AS99" s="20"/>
      <c r="AT99" s="21"/>
      <c r="AU99" s="21"/>
      <c r="AV99" s="21"/>
      <c r="AW99" s="21"/>
    </row>
    <row r="100" spans="1:49" x14ac:dyDescent="0.3">
      <c r="A100">
        <v>94</v>
      </c>
      <c r="C100" s="4">
        <v>1.0001999999999997E-2</v>
      </c>
      <c r="D100" s="4">
        <f t="shared" si="15"/>
        <v>1.0001999999999997E-2</v>
      </c>
      <c r="F100" s="4">
        <v>2.2725000000000002E-2</v>
      </c>
      <c r="G100" s="3">
        <f t="shared" si="16"/>
        <v>0.94</v>
      </c>
      <c r="I100" s="3">
        <f t="shared" si="17"/>
        <v>1.0031865371822895</v>
      </c>
      <c r="J100" s="3">
        <f t="shared" si="18"/>
        <v>0.87681346281771044</v>
      </c>
      <c r="L100" s="3">
        <f t="shared" si="19"/>
        <v>1.001009854734604</v>
      </c>
      <c r="M100" s="3">
        <f t="shared" si="20"/>
        <v>0.87899014526539598</v>
      </c>
      <c r="N100" s="3"/>
      <c r="O100" s="4">
        <f t="shared" si="21"/>
        <v>2.2725000000000002E-2</v>
      </c>
      <c r="P100" s="5">
        <f t="shared" si="22"/>
        <v>0.92859880084019242</v>
      </c>
      <c r="R100" s="4">
        <v>7.2737500000000094E-3</v>
      </c>
      <c r="S100" s="4">
        <f t="shared" si="23"/>
        <v>7.2737500000000094E-3</v>
      </c>
      <c r="U100">
        <v>1.7211999999999991E-2</v>
      </c>
      <c r="V100" s="3">
        <f t="shared" si="24"/>
        <v>0.94</v>
      </c>
      <c r="X100" s="4">
        <v>9.5220000000000027E-3</v>
      </c>
      <c r="Y100" s="4">
        <f t="shared" si="25"/>
        <v>9.5220000000000027E-3</v>
      </c>
      <c r="AA100">
        <v>2.1497000000000009E-2</v>
      </c>
      <c r="AB100" s="3">
        <f t="shared" si="26"/>
        <v>0.94</v>
      </c>
      <c r="AD100">
        <v>7.2770000000000005E-3</v>
      </c>
      <c r="AE100" s="4">
        <f t="shared" si="27"/>
        <v>7.2770000000000005E-3</v>
      </c>
      <c r="AG100">
        <v>1.6257000000000001E-2</v>
      </c>
      <c r="AH100" s="3">
        <f t="shared" si="28"/>
        <v>0.94</v>
      </c>
      <c r="AP100" s="20"/>
      <c r="AQ100" s="20"/>
      <c r="AR100" s="20"/>
      <c r="AS100" s="20"/>
      <c r="AT100" s="21"/>
      <c r="AU100" s="21"/>
      <c r="AV100" s="21"/>
      <c r="AW100" s="21"/>
    </row>
    <row r="101" spans="1:49" x14ac:dyDescent="0.3">
      <c r="A101">
        <v>95</v>
      </c>
      <c r="C101" s="4">
        <v>9.9710000000000007E-3</v>
      </c>
      <c r="D101" s="4">
        <f t="shared" si="15"/>
        <v>9.9710000000000007E-3</v>
      </c>
      <c r="F101" s="4">
        <v>2.3397000000000001E-2</v>
      </c>
      <c r="G101" s="3">
        <f t="shared" si="16"/>
        <v>0.95</v>
      </c>
      <c r="I101" s="3">
        <f t="shared" si="17"/>
        <v>1.0131865371822895</v>
      </c>
      <c r="J101" s="3">
        <f t="shared" si="18"/>
        <v>0.88681346281771045</v>
      </c>
      <c r="L101" s="3">
        <f t="shared" si="19"/>
        <v>1.011009854734604</v>
      </c>
      <c r="M101" s="3">
        <f t="shared" si="20"/>
        <v>0.88899014526539599</v>
      </c>
      <c r="N101" s="3"/>
      <c r="O101" s="4">
        <f t="shared" si="21"/>
        <v>2.3397000000000001E-2</v>
      </c>
      <c r="P101" s="5">
        <f t="shared" si="22"/>
        <v>0.94262945377545393</v>
      </c>
      <c r="R101" s="4">
        <v>7.2279999999999983E-3</v>
      </c>
      <c r="S101" s="4">
        <f t="shared" si="23"/>
        <v>7.2279999999999983E-3</v>
      </c>
      <c r="U101">
        <v>1.7986500000000016E-2</v>
      </c>
      <c r="V101" s="3">
        <f t="shared" si="24"/>
        <v>0.95</v>
      </c>
      <c r="X101" s="4">
        <v>9.1240000000000002E-3</v>
      </c>
      <c r="Y101" s="4">
        <f t="shared" si="25"/>
        <v>9.1240000000000002E-3</v>
      </c>
      <c r="AA101">
        <v>2.1617999999999998E-2</v>
      </c>
      <c r="AB101" s="3">
        <f t="shared" si="26"/>
        <v>0.95</v>
      </c>
      <c r="AD101">
        <v>7.2569999999999996E-3</v>
      </c>
      <c r="AE101" s="4">
        <f t="shared" si="27"/>
        <v>7.2569999999999996E-3</v>
      </c>
      <c r="AG101">
        <v>1.6557000000000002E-2</v>
      </c>
      <c r="AH101" s="3">
        <f t="shared" si="28"/>
        <v>0.95</v>
      </c>
      <c r="AP101" s="20"/>
      <c r="AQ101" s="20"/>
      <c r="AR101" s="20"/>
      <c r="AS101" s="20"/>
      <c r="AT101" s="21"/>
      <c r="AU101" s="21"/>
      <c r="AV101" s="21"/>
      <c r="AW101" s="21"/>
    </row>
    <row r="102" spans="1:49" x14ac:dyDescent="0.3">
      <c r="A102">
        <v>96</v>
      </c>
      <c r="C102" s="4">
        <v>9.8910000000000005E-3</v>
      </c>
      <c r="D102" s="4">
        <f t="shared" si="15"/>
        <v>9.8910000000000005E-3</v>
      </c>
      <c r="F102" s="4">
        <v>2.3788000000000004E-2</v>
      </c>
      <c r="G102" s="3">
        <f t="shared" si="16"/>
        <v>0.96</v>
      </c>
      <c r="I102" s="3">
        <f t="shared" si="17"/>
        <v>1.0231865371822895</v>
      </c>
      <c r="J102" s="3">
        <f t="shared" si="18"/>
        <v>0.89681346281771046</v>
      </c>
      <c r="L102" s="3">
        <f t="shared" si="19"/>
        <v>1.021009854734604</v>
      </c>
      <c r="M102" s="3">
        <f t="shared" si="20"/>
        <v>0.898990145265396</v>
      </c>
      <c r="N102" s="3"/>
      <c r="O102" s="4">
        <f t="shared" si="21"/>
        <v>2.3788000000000004E-2</v>
      </c>
      <c r="P102" s="5">
        <f t="shared" si="22"/>
        <v>0.94958256159317311</v>
      </c>
      <c r="R102" s="4">
        <v>7.0217500000000011E-3</v>
      </c>
      <c r="S102" s="4">
        <f t="shared" si="23"/>
        <v>7.0217500000000011E-3</v>
      </c>
      <c r="U102">
        <v>1.8626000000000004E-2</v>
      </c>
      <c r="V102" s="3">
        <f t="shared" si="24"/>
        <v>0.96</v>
      </c>
      <c r="X102" s="4">
        <v>8.8950000000000001E-3</v>
      </c>
      <c r="Y102" s="4">
        <f t="shared" si="25"/>
        <v>8.8950000000000001E-3</v>
      </c>
      <c r="AA102">
        <v>2.2471999999999999E-2</v>
      </c>
      <c r="AB102" s="3">
        <f t="shared" si="26"/>
        <v>0.96</v>
      </c>
      <c r="AD102">
        <v>7.1470000000000006E-3</v>
      </c>
      <c r="AE102" s="4">
        <f t="shared" si="27"/>
        <v>7.1470000000000006E-3</v>
      </c>
      <c r="AG102">
        <v>1.7166000000000001E-2</v>
      </c>
      <c r="AH102" s="3">
        <f t="shared" si="28"/>
        <v>0.96</v>
      </c>
      <c r="AP102" s="20"/>
      <c r="AQ102" s="20"/>
      <c r="AR102" s="20"/>
      <c r="AS102" s="20"/>
      <c r="AT102" s="21"/>
      <c r="AU102" s="21"/>
      <c r="AV102" s="21"/>
      <c r="AW102" s="21"/>
    </row>
    <row r="103" spans="1:49" x14ac:dyDescent="0.3">
      <c r="A103">
        <v>97</v>
      </c>
      <c r="C103" s="4">
        <v>9.8500000000000011E-3</v>
      </c>
      <c r="D103" s="4">
        <f t="shared" si="15"/>
        <v>9.8500000000000011E-3</v>
      </c>
      <c r="F103" s="4">
        <v>2.409E-2</v>
      </c>
      <c r="G103" s="3">
        <f t="shared" si="16"/>
        <v>0.97</v>
      </c>
      <c r="I103" s="3">
        <f t="shared" si="17"/>
        <v>1.0331865371822895</v>
      </c>
      <c r="J103" s="3">
        <f t="shared" si="18"/>
        <v>0.90681346281771047</v>
      </c>
      <c r="L103" s="3">
        <f t="shared" si="19"/>
        <v>1.031009854734604</v>
      </c>
      <c r="M103" s="3">
        <f t="shared" si="20"/>
        <v>0.90899014526539601</v>
      </c>
      <c r="N103" s="3"/>
      <c r="O103" s="4">
        <f t="shared" si="21"/>
        <v>2.409E-2</v>
      </c>
      <c r="P103" s="5">
        <f t="shared" si="22"/>
        <v>0.95441120461354212</v>
      </c>
      <c r="R103" s="4">
        <v>6.5430000000000071E-3</v>
      </c>
      <c r="S103" s="4">
        <f t="shared" si="23"/>
        <v>6.5430000000000071E-3</v>
      </c>
      <c r="U103">
        <v>1.8791749999999996E-2</v>
      </c>
      <c r="V103" s="3">
        <f t="shared" si="24"/>
        <v>0.97</v>
      </c>
      <c r="X103" s="4">
        <v>8.7060000000000054E-3</v>
      </c>
      <c r="Y103" s="4">
        <f t="shared" si="25"/>
        <v>8.7060000000000054E-3</v>
      </c>
      <c r="AA103">
        <v>2.2539999999999998E-2</v>
      </c>
      <c r="AB103" s="3">
        <f t="shared" si="26"/>
        <v>0.97</v>
      </c>
      <c r="AD103">
        <v>6.5059999999999979E-3</v>
      </c>
      <c r="AE103" s="4">
        <f t="shared" si="27"/>
        <v>6.5059999999999979E-3</v>
      </c>
      <c r="AG103">
        <v>1.7542000000000002E-2</v>
      </c>
      <c r="AH103" s="3">
        <f t="shared" si="28"/>
        <v>0.97</v>
      </c>
      <c r="AP103" s="20"/>
      <c r="AQ103" s="20"/>
      <c r="AR103" s="20"/>
      <c r="AS103" s="20"/>
      <c r="AT103" s="21"/>
      <c r="AU103" s="21"/>
      <c r="AV103" s="21"/>
      <c r="AW103" s="21"/>
    </row>
    <row r="104" spans="1:49" x14ac:dyDescent="0.3">
      <c r="A104">
        <v>98</v>
      </c>
      <c r="C104" s="4">
        <v>9.8070000000000032E-3</v>
      </c>
      <c r="D104" s="4">
        <f t="shared" si="15"/>
        <v>9.8070000000000032E-3</v>
      </c>
      <c r="F104" s="4">
        <v>2.5149000000000005E-2</v>
      </c>
      <c r="G104" s="3">
        <f t="shared" si="16"/>
        <v>0.98</v>
      </c>
      <c r="I104" s="3">
        <f t="shared" si="17"/>
        <v>1.0431865371822895</v>
      </c>
      <c r="J104" s="3">
        <f t="shared" si="18"/>
        <v>0.91681346281771048</v>
      </c>
      <c r="L104" s="3">
        <f t="shared" si="19"/>
        <v>1.0410098547346041</v>
      </c>
      <c r="M104" s="3">
        <f t="shared" si="20"/>
        <v>0.91899014526539602</v>
      </c>
      <c r="N104" s="3"/>
      <c r="O104" s="4">
        <f t="shared" si="21"/>
        <v>2.5149000000000005E-2</v>
      </c>
      <c r="P104" s="5">
        <f t="shared" si="22"/>
        <v>0.96814950696998892</v>
      </c>
      <c r="R104" s="4">
        <v>6.375249999999999E-3</v>
      </c>
      <c r="S104" s="4">
        <f t="shared" si="23"/>
        <v>6.375249999999999E-3</v>
      </c>
      <c r="U104">
        <v>2.2671499999999997E-2</v>
      </c>
      <c r="V104" s="3">
        <f t="shared" si="24"/>
        <v>0.98</v>
      </c>
      <c r="X104" s="4">
        <v>8.2929999999999948E-3</v>
      </c>
      <c r="Y104" s="4">
        <f t="shared" si="25"/>
        <v>8.2929999999999948E-3</v>
      </c>
      <c r="AA104">
        <v>2.2710999999999999E-2</v>
      </c>
      <c r="AB104" s="3">
        <f t="shared" si="26"/>
        <v>0.98</v>
      </c>
      <c r="AD104">
        <v>6.4280000000000014E-3</v>
      </c>
      <c r="AE104" s="4">
        <f t="shared" si="27"/>
        <v>6.4280000000000014E-3</v>
      </c>
      <c r="AG104">
        <v>1.7607999999999999E-2</v>
      </c>
      <c r="AH104" s="3">
        <f t="shared" si="28"/>
        <v>0.98</v>
      </c>
      <c r="AP104" s="20"/>
      <c r="AQ104" s="20"/>
      <c r="AR104" s="20"/>
      <c r="AS104" s="20"/>
      <c r="AT104" s="21"/>
      <c r="AU104" s="21"/>
      <c r="AV104" s="21"/>
      <c r="AW104" s="21"/>
    </row>
    <row r="105" spans="1:49" x14ac:dyDescent="0.3">
      <c r="A105">
        <v>99</v>
      </c>
      <c r="C105" s="4">
        <v>9.215000000000001E-3</v>
      </c>
      <c r="D105" s="4">
        <f t="shared" si="15"/>
        <v>9.215000000000001E-3</v>
      </c>
      <c r="F105" s="4">
        <v>2.8460000000000003E-2</v>
      </c>
      <c r="G105" s="3">
        <f t="shared" si="16"/>
        <v>0.99</v>
      </c>
      <c r="I105" s="3">
        <f t="shared" si="17"/>
        <v>1.0531865371822895</v>
      </c>
      <c r="J105" s="3">
        <f t="shared" si="18"/>
        <v>0.92681346281771049</v>
      </c>
      <c r="L105" s="3">
        <f t="shared" si="19"/>
        <v>1.0510098547346041</v>
      </c>
      <c r="M105" s="3">
        <f t="shared" si="20"/>
        <v>0.92899014526539603</v>
      </c>
      <c r="N105" s="3"/>
      <c r="O105" s="4">
        <f t="shared" si="21"/>
        <v>2.8460000000000003E-2</v>
      </c>
      <c r="P105" s="5">
        <f t="shared" si="22"/>
        <v>0.99006418459963763</v>
      </c>
      <c r="R105" s="4">
        <v>6.3667500000000044E-3</v>
      </c>
      <c r="S105" s="4">
        <f t="shared" si="23"/>
        <v>6.3667500000000044E-3</v>
      </c>
      <c r="U105">
        <v>2.3324999999999999E-2</v>
      </c>
      <c r="V105" s="3">
        <f t="shared" si="24"/>
        <v>0.99</v>
      </c>
      <c r="X105" s="4">
        <v>8.1839999999999968E-3</v>
      </c>
      <c r="Y105" s="4">
        <f t="shared" si="25"/>
        <v>8.1839999999999968E-3</v>
      </c>
      <c r="AA105">
        <v>2.5846999999999998E-2</v>
      </c>
      <c r="AB105" s="3">
        <f t="shared" si="26"/>
        <v>0.99</v>
      </c>
      <c r="AD105">
        <v>6.0219999999999996E-3</v>
      </c>
      <c r="AE105" s="4">
        <f t="shared" si="27"/>
        <v>6.0219999999999996E-3</v>
      </c>
      <c r="AG105">
        <v>1.8665000000000001E-2</v>
      </c>
      <c r="AH105" s="3">
        <f t="shared" si="28"/>
        <v>0.99</v>
      </c>
    </row>
    <row r="106" spans="1:49" x14ac:dyDescent="0.3">
      <c r="A106">
        <v>100</v>
      </c>
      <c r="C106" s="4">
        <v>8.2239999999999952E-3</v>
      </c>
      <c r="D106" s="4">
        <f t="shared" si="15"/>
        <v>8.2239999999999952E-3</v>
      </c>
      <c r="F106" s="4">
        <v>2.9203E-2</v>
      </c>
      <c r="G106" s="3">
        <f t="shared" si="16"/>
        <v>1</v>
      </c>
      <c r="I106" s="3">
        <f t="shared" si="17"/>
        <v>1.0631865371822895</v>
      </c>
      <c r="J106" s="3">
        <f t="shared" si="18"/>
        <v>0.9368134628177105</v>
      </c>
      <c r="L106" s="3">
        <f t="shared" si="19"/>
        <v>1.0610098547346041</v>
      </c>
      <c r="M106" s="3">
        <f t="shared" si="20"/>
        <v>0.93899014526539604</v>
      </c>
      <c r="N106" s="3"/>
      <c r="O106" s="4">
        <f t="shared" si="21"/>
        <v>2.9203E-2</v>
      </c>
      <c r="P106" s="5">
        <f t="shared" si="22"/>
        <v>0.99240118388553489</v>
      </c>
      <c r="R106" s="4">
        <v>6.3667499999999905E-3</v>
      </c>
      <c r="S106" s="4">
        <f t="shared" si="23"/>
        <v>6.3667499999999905E-3</v>
      </c>
      <c r="U106">
        <v>2.3650999999999998E-2</v>
      </c>
      <c r="V106" s="3">
        <f t="shared" si="24"/>
        <v>1</v>
      </c>
      <c r="X106" s="4">
        <v>8.1700000000000036E-3</v>
      </c>
      <c r="Y106" s="4">
        <f t="shared" si="25"/>
        <v>8.1700000000000036E-3</v>
      </c>
      <c r="AA106">
        <v>2.6126999999999997E-2</v>
      </c>
      <c r="AB106" s="3">
        <f t="shared" si="26"/>
        <v>1</v>
      </c>
      <c r="AD106">
        <v>5.4769999999999992E-3</v>
      </c>
      <c r="AE106" s="4">
        <f t="shared" si="27"/>
        <v>5.4769999999999992E-3</v>
      </c>
      <c r="AG106">
        <v>1.9548999999999997E-2</v>
      </c>
      <c r="AH106" s="3">
        <f t="shared" si="28"/>
        <v>1</v>
      </c>
    </row>
  </sheetData>
  <mergeCells count="22">
    <mergeCell ref="AJ2:AM2"/>
    <mergeCell ref="X1:AB1"/>
    <mergeCell ref="X2:Y2"/>
    <mergeCell ref="AA2:AB2"/>
    <mergeCell ref="AA5:AB5"/>
    <mergeCell ref="AD1:AH1"/>
    <mergeCell ref="AD2:AE2"/>
    <mergeCell ref="AG2:AH2"/>
    <mergeCell ref="AG5:AH5"/>
    <mergeCell ref="R2:S2"/>
    <mergeCell ref="U2:V2"/>
    <mergeCell ref="U5:V5"/>
    <mergeCell ref="R1:V1"/>
    <mergeCell ref="C2:D2"/>
    <mergeCell ref="I2:J2"/>
    <mergeCell ref="L2:M2"/>
    <mergeCell ref="F5:G5"/>
    <mergeCell ref="F2:G2"/>
    <mergeCell ref="I5:J5"/>
    <mergeCell ref="L5:M5"/>
    <mergeCell ref="C1:P1"/>
    <mergeCell ref="O2:P2"/>
  </mergeCells>
  <pageMargins left="0.7" right="0.7" top="0.75" bottom="0.75" header="0.3" footer="0.3"/>
  <ignoredErrors>
    <ignoredError sqref="AH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7B56-B4F9-478B-8C36-8379BF7774A4}">
  <dimension ref="A1:AW106"/>
  <sheetViews>
    <sheetView zoomScale="80" zoomScaleNormal="80" workbookViewId="0">
      <selection activeCell="AP2" sqref="AP2:AW104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130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128.8979019648385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9.4246417264874705</v>
      </c>
      <c r="U3" t="s">
        <v>111</v>
      </c>
      <c r="V3">
        <f>STDEVA(S7:S56)</f>
        <v>207.82347675979108</v>
      </c>
      <c r="AA3" t="s">
        <v>111</v>
      </c>
      <c r="AB3">
        <f>STDEVA(Y7:Y56)</f>
        <v>117.34897793051765</v>
      </c>
      <c r="AG3" t="s">
        <v>111</v>
      </c>
      <c r="AH3">
        <f>STDEVA(AE7:AE56)</f>
        <v>121.71945848837171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12514.829040000001</v>
      </c>
      <c r="I4" s="1">
        <v>0.9</v>
      </c>
      <c r="J4" s="5">
        <f>SQRT(1/(2*A4)*LN(2/I4))</f>
        <v>6.3186537182289532E-2</v>
      </c>
      <c r="L4" s="1">
        <v>0.95</v>
      </c>
      <c r="M4" s="5">
        <f>SQRT(1/(2*A4)*LN(2/L4))</f>
        <v>6.100985473460397E-2</v>
      </c>
      <c r="N4" s="5"/>
      <c r="O4" s="5" t="s">
        <v>257</v>
      </c>
      <c r="P4" s="5" cm="1">
        <f t="array" ref="P4">STDEVA(LN(_xlfn.ANCHORARRAY(F7)))</f>
        <v>1.2895779831701541E-2</v>
      </c>
      <c r="U4" t="s">
        <v>110</v>
      </c>
      <c r="V4">
        <f>AVERAGE(S7:S56)</f>
        <v>12962.898909999998</v>
      </c>
      <c r="AA4" t="s">
        <v>110</v>
      </c>
      <c r="AB4">
        <f>AVERAGE(Y7:Y56)</f>
        <v>12456.00936</v>
      </c>
      <c r="AG4" t="s">
        <v>110</v>
      </c>
      <c r="AH4">
        <f>AVERAGE(AE7:AE56)</f>
        <v>12587.965459999999</v>
      </c>
      <c r="AJ4" t="s">
        <v>125</v>
      </c>
      <c r="AK4">
        <f>G4</f>
        <v>12514.829040000001</v>
      </c>
      <c r="AL4">
        <f>G3</f>
        <v>128.8979019648385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12456.00936</v>
      </c>
      <c r="AL5">
        <f>AB3</f>
        <v>117.34897793051765</v>
      </c>
      <c r="AM5" s="9">
        <f>ABS((AK5-AK4)/AK4)</f>
        <v>4.6999986825229951E-3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12587.965459999999</v>
      </c>
      <c r="AL6">
        <f>AH3</f>
        <v>121.71945848837171</v>
      </c>
      <c r="AM6" s="9">
        <f>ABS((AK6-AK4)/AK4)</f>
        <v>5.8439807500557679E-3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_xlfn._xlws.SORT(Data_UNI!S5:S104,1,-1)</f>
        <v>12897.08</v>
      </c>
      <c r="D7" s="4">
        <f t="shared" ref="D7:D38" si="0">C7</f>
        <v>12897.08</v>
      </c>
      <c r="F7" s="4" cm="1">
        <f t="array" ref="F7:F106">_xlfn._xlws.SORT(D7:D106,1,1)</f>
        <v>12096.109</v>
      </c>
      <c r="G7" s="3">
        <f>A7/$A$4</f>
        <v>0.01</v>
      </c>
      <c r="I7" s="3">
        <f>G7+$J$4</f>
        <v>7.3186537182289527E-2</v>
      </c>
      <c r="J7" s="3">
        <f>G7-$J$4</f>
        <v>-5.318653718228953E-2</v>
      </c>
      <c r="L7" s="3">
        <f>G7+$M$4</f>
        <v>7.1009854734603972E-2</v>
      </c>
      <c r="M7" s="3">
        <f>G7-$M$4</f>
        <v>-5.1009854734603968E-2</v>
      </c>
      <c r="N7" s="3"/>
      <c r="O7" s="3">
        <f>F7</f>
        <v>12096.109</v>
      </c>
      <c r="P7" s="5">
        <f>_xlfn.LOGNORM.DIST(O7,$P$3,$P$4,TRUE)</f>
        <v>3.1352543107566133E-2</v>
      </c>
      <c r="R7" s="4" cm="1">
        <f t="array" ref="R7:R106">_xlfn._xlws.SORT(Data_UNI!C5:C104,1,-1)</f>
        <v>13746.27075</v>
      </c>
      <c r="S7" s="4">
        <f>R7</f>
        <v>13746.27075</v>
      </c>
      <c r="U7" s="4" cm="1">
        <f t="array" ref="U7:U106">_xlfn._xlws.SORT(S7:S106,1,1)</f>
        <v>12267.177</v>
      </c>
      <c r="V7" s="3">
        <f>$G7</f>
        <v>0.01</v>
      </c>
      <c r="X7" s="4" cm="1">
        <f t="array" ref="X7:X106">_xlfn._xlws.SORT(Data_UNI!K5:K104,1,-1)</f>
        <v>12779.678</v>
      </c>
      <c r="Y7" s="4">
        <f>X7</f>
        <v>12779.678</v>
      </c>
      <c r="AA7" s="4" cm="1">
        <f t="array" ref="AA7:AA106">_xlfn._xlws.SORT(Y7:Y106,1,1)</f>
        <v>12018.008</v>
      </c>
      <c r="AB7" s="3">
        <f>$G7</f>
        <v>0.01</v>
      </c>
      <c r="AD7" s="4" cm="1">
        <f t="array" ref="AD7:AD106">_xlfn._xlws.SORT(Data_UNI!AA5:AA104,1,-1)</f>
        <v>12899.944</v>
      </c>
      <c r="AE7" s="4">
        <f>AD7</f>
        <v>12899.944</v>
      </c>
      <c r="AG7" s="4" cm="1">
        <f t="array" ref="AG7:AG106">_xlfn._xlws.SORT(AE7:AE106,1,1)</f>
        <v>12197.78</v>
      </c>
      <c r="AH7" s="3">
        <f>$G7</f>
        <v>0.01</v>
      </c>
      <c r="AJ7" t="s">
        <v>124</v>
      </c>
      <c r="AK7">
        <f>V4</f>
        <v>12962.898909999998</v>
      </c>
      <c r="AL7">
        <f>V3</f>
        <v>207.82347675979108</v>
      </c>
      <c r="AM7" s="9">
        <f>ABS((AK7-AK4)/AK4)</f>
        <v>3.5803115533410236E-2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12860.031999999999</v>
      </c>
      <c r="D8" s="4">
        <f t="shared" si="0"/>
        <v>12860.031999999999</v>
      </c>
      <c r="F8" s="4">
        <v>12129.839</v>
      </c>
      <c r="G8" s="3">
        <f t="shared" ref="G8:G56" si="1">A8/$A$4</f>
        <v>0.02</v>
      </c>
      <c r="I8" s="3">
        <f t="shared" ref="I8:I56" si="2">G8+$J$4</f>
        <v>8.3186537182289536E-2</v>
      </c>
      <c r="J8" s="3">
        <f t="shared" ref="J8:J56" si="3">G8-$J$4</f>
        <v>-4.3186537182289528E-2</v>
      </c>
      <c r="L8" s="3">
        <f t="shared" ref="L8:L56" si="4">G8+$M$4</f>
        <v>8.1009854734603967E-2</v>
      </c>
      <c r="M8" s="3">
        <f t="shared" ref="M8:M56" si="5">G8-$M$4</f>
        <v>-4.1009854734603973E-2</v>
      </c>
      <c r="N8" s="3"/>
      <c r="O8" s="3">
        <f t="shared" ref="O8:O56" si="6">F8</f>
        <v>12129.839</v>
      </c>
      <c r="P8" s="5">
        <f t="shared" ref="P8:P56" si="7">_xlfn.LOGNORM.DIST(O8,$P$3,$P$4,TRUE)</f>
        <v>4.9949417140390494E-2</v>
      </c>
      <c r="R8" s="4">
        <v>13406.9375</v>
      </c>
      <c r="S8" s="4">
        <f t="shared" ref="S8:S71" si="8">R8</f>
        <v>13406.9375</v>
      </c>
      <c r="U8" s="4">
        <v>12282.20325</v>
      </c>
      <c r="V8" s="3">
        <f t="shared" ref="V8:V71" si="9">$G8</f>
        <v>0.02</v>
      </c>
      <c r="X8" s="4">
        <v>12732.499</v>
      </c>
      <c r="Y8" s="4">
        <f t="shared" ref="Y8:Y71" si="10">X8</f>
        <v>12732.499</v>
      </c>
      <c r="AA8" s="4">
        <v>12050.339</v>
      </c>
      <c r="AB8" s="3">
        <f t="shared" ref="AB8:AB71" si="11">$G8</f>
        <v>0.02</v>
      </c>
      <c r="AD8" s="4">
        <v>12881.161</v>
      </c>
      <c r="AE8" s="4">
        <f t="shared" ref="AE8:AE71" si="12">AD8</f>
        <v>12881.161</v>
      </c>
      <c r="AG8" s="4">
        <v>12208.616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12779.723</v>
      </c>
      <c r="D9" s="4">
        <f t="shared" si="0"/>
        <v>12779.723</v>
      </c>
      <c r="F9" s="4">
        <v>12132.137000000001</v>
      </c>
      <c r="G9" s="3">
        <f t="shared" si="1"/>
        <v>0.03</v>
      </c>
      <c r="I9" s="3">
        <f t="shared" si="2"/>
        <v>9.3186537182289531E-2</v>
      </c>
      <c r="J9" s="3">
        <f t="shared" si="3"/>
        <v>-3.3186537182289533E-2</v>
      </c>
      <c r="L9" s="3">
        <f t="shared" si="4"/>
        <v>9.1009854734603962E-2</v>
      </c>
      <c r="M9" s="3">
        <f t="shared" si="5"/>
        <v>-3.1009854734603971E-2</v>
      </c>
      <c r="N9" s="3"/>
      <c r="O9" s="3">
        <f t="shared" si="6"/>
        <v>12132.137000000001</v>
      </c>
      <c r="P9" s="5">
        <f t="shared" si="7"/>
        <v>5.1481589442024821E-2</v>
      </c>
      <c r="R9" s="4">
        <v>13389.039000000001</v>
      </c>
      <c r="S9" s="4">
        <f t="shared" si="8"/>
        <v>13389.039000000001</v>
      </c>
      <c r="U9" s="4">
        <v>12287.043000000001</v>
      </c>
      <c r="V9" s="3">
        <f t="shared" si="9"/>
        <v>0.03</v>
      </c>
      <c r="X9" s="4">
        <v>12696.419</v>
      </c>
      <c r="Y9" s="4">
        <f t="shared" si="10"/>
        <v>12696.419</v>
      </c>
      <c r="AA9" s="4">
        <v>12054.811</v>
      </c>
      <c r="AB9" s="3">
        <f t="shared" si="11"/>
        <v>0.03</v>
      </c>
      <c r="AD9" s="4">
        <v>12812.855</v>
      </c>
      <c r="AE9" s="4">
        <f t="shared" si="12"/>
        <v>12812.855</v>
      </c>
      <c r="AG9" s="4">
        <v>12214.159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12765.24</v>
      </c>
      <c r="D10" s="4">
        <f t="shared" si="0"/>
        <v>12765.24</v>
      </c>
      <c r="F10" s="4">
        <v>12152.38</v>
      </c>
      <c r="G10" s="3">
        <f t="shared" si="1"/>
        <v>0.04</v>
      </c>
      <c r="I10" s="3">
        <f t="shared" si="2"/>
        <v>0.10318653718228954</v>
      </c>
      <c r="J10" s="3">
        <f t="shared" si="3"/>
        <v>-2.3186537182289531E-2</v>
      </c>
      <c r="L10" s="3">
        <f t="shared" si="4"/>
        <v>0.10100985473460397</v>
      </c>
      <c r="M10" s="3">
        <f t="shared" si="5"/>
        <v>-2.1009854734603969E-2</v>
      </c>
      <c r="N10" s="3"/>
      <c r="O10" s="3">
        <f t="shared" si="6"/>
        <v>12152.38</v>
      </c>
      <c r="P10" s="5">
        <f t="shared" si="7"/>
        <v>6.6629191081937281E-2</v>
      </c>
      <c r="R10" s="4">
        <v>13310.97725</v>
      </c>
      <c r="S10" s="4">
        <f t="shared" si="8"/>
        <v>13310.97725</v>
      </c>
      <c r="U10" s="4">
        <v>12298.544</v>
      </c>
      <c r="V10" s="3">
        <f t="shared" si="9"/>
        <v>0.04</v>
      </c>
      <c r="X10" s="4">
        <v>12693.335999999999</v>
      </c>
      <c r="Y10" s="4">
        <f t="shared" si="10"/>
        <v>12693.335999999999</v>
      </c>
      <c r="AA10" s="4">
        <v>12084.733</v>
      </c>
      <c r="AB10" s="3">
        <f t="shared" si="11"/>
        <v>0.04</v>
      </c>
      <c r="AD10" s="4">
        <v>12806.324000000001</v>
      </c>
      <c r="AE10" s="4">
        <f t="shared" si="12"/>
        <v>12806.324000000001</v>
      </c>
      <c r="AG10" s="4">
        <v>12227.813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12678.446</v>
      </c>
      <c r="D11" s="4">
        <f t="shared" si="0"/>
        <v>12678.446</v>
      </c>
      <c r="F11" s="4">
        <v>12170.04</v>
      </c>
      <c r="G11" s="3">
        <f t="shared" si="1"/>
        <v>0.05</v>
      </c>
      <c r="I11" s="3">
        <f t="shared" si="2"/>
        <v>0.11318653718228953</v>
      </c>
      <c r="J11" s="3">
        <f t="shared" si="3"/>
        <v>-1.3186537182289529E-2</v>
      </c>
      <c r="L11" s="3">
        <f t="shared" si="4"/>
        <v>0.11100985473460398</v>
      </c>
      <c r="M11" s="3">
        <f t="shared" si="5"/>
        <v>-1.1009854734603967E-2</v>
      </c>
      <c r="N11" s="3"/>
      <c r="O11" s="3">
        <f t="shared" si="6"/>
        <v>12170.04</v>
      </c>
      <c r="P11" s="5">
        <f t="shared" si="7"/>
        <v>8.2451567449884841E-2</v>
      </c>
      <c r="R11" s="4">
        <v>13277.367750000001</v>
      </c>
      <c r="S11" s="4">
        <f t="shared" si="8"/>
        <v>13277.367750000001</v>
      </c>
      <c r="U11" s="4">
        <v>12324.420750000001</v>
      </c>
      <c r="V11" s="3">
        <f t="shared" si="9"/>
        <v>0.05</v>
      </c>
      <c r="X11" s="4">
        <v>12674.737999999999</v>
      </c>
      <c r="Y11" s="4">
        <f t="shared" si="10"/>
        <v>12674.737999999999</v>
      </c>
      <c r="AA11" s="4">
        <v>12106.734</v>
      </c>
      <c r="AB11" s="3">
        <f t="shared" si="11"/>
        <v>0.05</v>
      </c>
      <c r="AD11" s="4">
        <v>12805.727000000001</v>
      </c>
      <c r="AE11" s="4">
        <f t="shared" si="12"/>
        <v>12805.727000000001</v>
      </c>
      <c r="AG11" s="4">
        <v>12230.669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12678.120999999999</v>
      </c>
      <c r="D12" s="4">
        <f t="shared" si="0"/>
        <v>12678.120999999999</v>
      </c>
      <c r="F12" s="4">
        <v>12172.334000000001</v>
      </c>
      <c r="G12" s="3">
        <f t="shared" si="1"/>
        <v>0.06</v>
      </c>
      <c r="I12" s="3">
        <f t="shared" si="2"/>
        <v>0.12318653718228953</v>
      </c>
      <c r="J12" s="3">
        <f t="shared" si="3"/>
        <v>-3.1865371822895339E-3</v>
      </c>
      <c r="L12" s="3">
        <f t="shared" si="4"/>
        <v>0.12100985473460396</v>
      </c>
      <c r="M12" s="3">
        <f t="shared" si="5"/>
        <v>-1.0098547346039724E-3</v>
      </c>
      <c r="N12" s="3"/>
      <c r="O12" s="3">
        <f t="shared" si="6"/>
        <v>12172.334000000001</v>
      </c>
      <c r="P12" s="5">
        <f t="shared" si="7"/>
        <v>8.4697078832552938E-2</v>
      </c>
      <c r="R12" s="4">
        <v>13260.0625</v>
      </c>
      <c r="S12" s="4">
        <f t="shared" si="8"/>
        <v>13260.0625</v>
      </c>
      <c r="U12" s="4">
        <v>12334.84425</v>
      </c>
      <c r="V12" s="3">
        <f t="shared" si="9"/>
        <v>0.06</v>
      </c>
      <c r="X12" s="4">
        <v>12635.605</v>
      </c>
      <c r="Y12" s="4">
        <f t="shared" si="10"/>
        <v>12635.605</v>
      </c>
      <c r="AA12" s="4">
        <v>12114.055</v>
      </c>
      <c r="AB12" s="3">
        <f t="shared" si="11"/>
        <v>0.06</v>
      </c>
      <c r="AD12" s="4">
        <v>12787.684999999999</v>
      </c>
      <c r="AE12" s="4">
        <f t="shared" si="12"/>
        <v>12787.684999999999</v>
      </c>
      <c r="AG12" s="4">
        <v>12242.87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12654.191999999999</v>
      </c>
      <c r="D13" s="4">
        <f t="shared" si="0"/>
        <v>12654.191999999999</v>
      </c>
      <c r="F13" s="4">
        <v>12178.079</v>
      </c>
      <c r="G13" s="3">
        <f t="shared" si="1"/>
        <v>7.0000000000000007E-2</v>
      </c>
      <c r="I13" s="3">
        <f t="shared" si="2"/>
        <v>0.13318653718228954</v>
      </c>
      <c r="J13" s="3">
        <f t="shared" si="3"/>
        <v>6.813462817710475E-3</v>
      </c>
      <c r="L13" s="3">
        <f t="shared" si="4"/>
        <v>0.13100985473460397</v>
      </c>
      <c r="M13" s="3">
        <f t="shared" si="5"/>
        <v>8.9901452653960365E-3</v>
      </c>
      <c r="N13" s="3"/>
      <c r="O13" s="3">
        <f t="shared" si="6"/>
        <v>12178.079</v>
      </c>
      <c r="P13" s="5">
        <f t="shared" si="7"/>
        <v>9.0519500756111107E-2</v>
      </c>
      <c r="R13" s="4">
        <v>13218.598</v>
      </c>
      <c r="S13" s="4">
        <f t="shared" si="8"/>
        <v>13218.598</v>
      </c>
      <c r="U13" s="4">
        <v>12348.236000000001</v>
      </c>
      <c r="V13" s="3">
        <f t="shared" si="9"/>
        <v>7.0000000000000007E-2</v>
      </c>
      <c r="X13" s="4">
        <v>12584.382</v>
      </c>
      <c r="Y13" s="4">
        <f t="shared" si="10"/>
        <v>12584.382</v>
      </c>
      <c r="AA13" s="4">
        <v>12117.201999999999</v>
      </c>
      <c r="AB13" s="3">
        <f t="shared" si="11"/>
        <v>7.0000000000000007E-2</v>
      </c>
      <c r="AD13" s="4">
        <v>12741.279</v>
      </c>
      <c r="AE13" s="4">
        <f t="shared" si="12"/>
        <v>12741.279</v>
      </c>
      <c r="AG13" s="4">
        <v>12270.9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12638.862999999999</v>
      </c>
      <c r="D14" s="4">
        <f t="shared" si="0"/>
        <v>12638.862999999999</v>
      </c>
      <c r="F14" s="4">
        <v>12190.847</v>
      </c>
      <c r="G14" s="3">
        <f t="shared" si="1"/>
        <v>0.08</v>
      </c>
      <c r="I14" s="3">
        <f t="shared" si="2"/>
        <v>0.14318653718228952</v>
      </c>
      <c r="J14" s="3">
        <f t="shared" si="3"/>
        <v>1.681346281771047E-2</v>
      </c>
      <c r="L14" s="3">
        <f t="shared" si="4"/>
        <v>0.14100985473460398</v>
      </c>
      <c r="M14" s="3">
        <f t="shared" si="5"/>
        <v>1.8990145265396031E-2</v>
      </c>
      <c r="N14" s="3"/>
      <c r="O14" s="3">
        <f t="shared" si="6"/>
        <v>12190.847</v>
      </c>
      <c r="P14" s="5">
        <f t="shared" si="7"/>
        <v>0.10450283753223974</v>
      </c>
      <c r="R14" s="4">
        <v>13189.778750000001</v>
      </c>
      <c r="S14" s="4">
        <f t="shared" si="8"/>
        <v>13189.778750000001</v>
      </c>
      <c r="U14" s="4">
        <v>12349.480250000001</v>
      </c>
      <c r="V14" s="3">
        <f t="shared" si="9"/>
        <v>0.08</v>
      </c>
      <c r="X14" s="4">
        <v>12580.966</v>
      </c>
      <c r="Y14" s="4">
        <f t="shared" si="10"/>
        <v>12580.966</v>
      </c>
      <c r="AA14" s="4">
        <v>12123.245999999999</v>
      </c>
      <c r="AB14" s="3">
        <f t="shared" si="11"/>
        <v>0.08</v>
      </c>
      <c r="AD14" s="4">
        <v>12715.763999999999</v>
      </c>
      <c r="AE14" s="4">
        <f t="shared" si="12"/>
        <v>12715.763999999999</v>
      </c>
      <c r="AG14" s="4">
        <v>12272.1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12638.759</v>
      </c>
      <c r="D15" s="4">
        <f t="shared" si="0"/>
        <v>12638.759</v>
      </c>
      <c r="F15" s="4">
        <v>12194.234</v>
      </c>
      <c r="G15" s="3">
        <f t="shared" si="1"/>
        <v>0.09</v>
      </c>
      <c r="I15" s="3">
        <f t="shared" si="2"/>
        <v>0.15318653718228953</v>
      </c>
      <c r="J15" s="3">
        <f t="shared" si="3"/>
        <v>2.6813462817710465E-2</v>
      </c>
      <c r="L15" s="3">
        <f t="shared" si="4"/>
        <v>0.15100985473460396</v>
      </c>
      <c r="M15" s="3">
        <f t="shared" si="5"/>
        <v>2.8990145265396026E-2</v>
      </c>
      <c r="N15" s="3"/>
      <c r="O15" s="3">
        <f t="shared" si="6"/>
        <v>12194.234</v>
      </c>
      <c r="P15" s="5">
        <f t="shared" si="7"/>
        <v>0.10845938024282989</v>
      </c>
      <c r="R15" s="4">
        <v>13097.08425</v>
      </c>
      <c r="S15" s="4">
        <f t="shared" si="8"/>
        <v>13097.08425</v>
      </c>
      <c r="U15" s="4">
        <v>12377.598250000001</v>
      </c>
      <c r="V15" s="3">
        <f t="shared" si="9"/>
        <v>0.09</v>
      </c>
      <c r="X15" s="4">
        <v>12560.084000000001</v>
      </c>
      <c r="Y15" s="4">
        <f t="shared" si="10"/>
        <v>12560.084000000001</v>
      </c>
      <c r="AA15" s="4">
        <v>12133.71</v>
      </c>
      <c r="AB15" s="3">
        <f t="shared" si="11"/>
        <v>0.09</v>
      </c>
      <c r="AD15" s="4">
        <v>12715.347</v>
      </c>
      <c r="AE15" s="4">
        <f t="shared" si="12"/>
        <v>12715.347</v>
      </c>
      <c r="AG15" s="4">
        <v>12279.71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12635.5</v>
      </c>
      <c r="D16" s="4">
        <f t="shared" si="0"/>
        <v>12635.5</v>
      </c>
      <c r="F16" s="4">
        <v>12213.691000000001</v>
      </c>
      <c r="G16" s="3">
        <f t="shared" si="1"/>
        <v>0.1</v>
      </c>
      <c r="I16" s="3">
        <f t="shared" si="2"/>
        <v>0.16318653718228954</v>
      </c>
      <c r="J16" s="3">
        <f t="shared" si="3"/>
        <v>3.6813462817710474E-2</v>
      </c>
      <c r="L16" s="3">
        <f t="shared" si="4"/>
        <v>0.16100985473460397</v>
      </c>
      <c r="M16" s="3">
        <f t="shared" si="5"/>
        <v>3.8990145265396035E-2</v>
      </c>
      <c r="N16" s="3"/>
      <c r="O16" s="3">
        <f t="shared" si="6"/>
        <v>12213.691000000001</v>
      </c>
      <c r="P16" s="5">
        <f t="shared" si="7"/>
        <v>0.13325579742784077</v>
      </c>
      <c r="R16" s="4">
        <v>13089.92</v>
      </c>
      <c r="S16" s="4">
        <f t="shared" si="8"/>
        <v>13089.92</v>
      </c>
      <c r="U16" s="4">
        <v>12390.579000000002</v>
      </c>
      <c r="V16" s="3">
        <f t="shared" si="9"/>
        <v>0.1</v>
      </c>
      <c r="X16" s="4">
        <v>12548.726000000001</v>
      </c>
      <c r="Y16" s="4">
        <f t="shared" si="10"/>
        <v>12548.726000000001</v>
      </c>
      <c r="AA16" s="4">
        <v>12134.509</v>
      </c>
      <c r="AB16" s="3">
        <f t="shared" si="11"/>
        <v>0.1</v>
      </c>
      <c r="AD16" s="4">
        <v>12701.184999999999</v>
      </c>
      <c r="AE16" s="4">
        <f t="shared" si="12"/>
        <v>12701.184999999999</v>
      </c>
      <c r="AG16" s="4">
        <v>12290.171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12624.332</v>
      </c>
      <c r="D17" s="4">
        <f t="shared" si="0"/>
        <v>12624.332</v>
      </c>
      <c r="F17" s="4">
        <v>12216.972</v>
      </c>
      <c r="G17" s="3">
        <f t="shared" si="1"/>
        <v>0.11</v>
      </c>
      <c r="I17" s="3">
        <f t="shared" si="2"/>
        <v>0.17318653718228955</v>
      </c>
      <c r="J17" s="3">
        <f t="shared" si="3"/>
        <v>4.6813462817710469E-2</v>
      </c>
      <c r="L17" s="3">
        <f t="shared" si="4"/>
        <v>0.17100985473460398</v>
      </c>
      <c r="M17" s="3">
        <f t="shared" si="5"/>
        <v>4.899014526539603E-2</v>
      </c>
      <c r="N17" s="3"/>
      <c r="O17" s="3">
        <f t="shared" si="6"/>
        <v>12216.972</v>
      </c>
      <c r="P17" s="5">
        <f t="shared" si="7"/>
        <v>0.13778971839369966</v>
      </c>
      <c r="R17" s="4">
        <v>13056.47075</v>
      </c>
      <c r="S17" s="4">
        <f t="shared" si="8"/>
        <v>13056.47075</v>
      </c>
      <c r="U17" s="4">
        <v>12393.325500000001</v>
      </c>
      <c r="V17" s="3">
        <f t="shared" si="9"/>
        <v>0.11</v>
      </c>
      <c r="X17" s="4">
        <v>12519.027</v>
      </c>
      <c r="Y17" s="4">
        <f t="shared" si="10"/>
        <v>12519.027</v>
      </c>
      <c r="AA17" s="4">
        <v>12141.275</v>
      </c>
      <c r="AB17" s="3">
        <f t="shared" si="11"/>
        <v>0.11</v>
      </c>
      <c r="AD17" s="4">
        <v>12689.696</v>
      </c>
      <c r="AE17" s="4">
        <f t="shared" si="12"/>
        <v>12689.696</v>
      </c>
      <c r="AG17" s="4">
        <v>12294.453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12575.714</v>
      </c>
      <c r="D18" s="4">
        <f t="shared" si="0"/>
        <v>12575.714</v>
      </c>
      <c r="F18" s="4">
        <v>12221.031999999999</v>
      </c>
      <c r="G18" s="3">
        <f t="shared" si="1"/>
        <v>0.12</v>
      </c>
      <c r="I18" s="3">
        <f t="shared" si="2"/>
        <v>0.18318653718228953</v>
      </c>
      <c r="J18" s="3">
        <f t="shared" si="3"/>
        <v>5.6813462817710464E-2</v>
      </c>
      <c r="L18" s="3">
        <f t="shared" si="4"/>
        <v>0.18100985473460396</v>
      </c>
      <c r="M18" s="3">
        <f t="shared" si="5"/>
        <v>5.8990145265396025E-2</v>
      </c>
      <c r="N18" s="3"/>
      <c r="O18" s="3">
        <f t="shared" si="6"/>
        <v>12221.031999999999</v>
      </c>
      <c r="P18" s="5">
        <f t="shared" si="7"/>
        <v>0.14354256093258039</v>
      </c>
      <c r="R18" s="4">
        <v>13050.83475</v>
      </c>
      <c r="S18" s="4">
        <f t="shared" si="8"/>
        <v>13050.83475</v>
      </c>
      <c r="U18" s="4">
        <v>12393.69275</v>
      </c>
      <c r="V18" s="3">
        <f t="shared" si="9"/>
        <v>0.12</v>
      </c>
      <c r="X18" s="4">
        <v>12500.019</v>
      </c>
      <c r="Y18" s="4">
        <f t="shared" si="10"/>
        <v>12500.019</v>
      </c>
      <c r="AA18" s="4">
        <v>12143.065000000001</v>
      </c>
      <c r="AB18" s="3">
        <f t="shared" si="11"/>
        <v>0.12</v>
      </c>
      <c r="AD18" s="4">
        <v>12685.607</v>
      </c>
      <c r="AE18" s="4">
        <f t="shared" si="12"/>
        <v>12685.607</v>
      </c>
      <c r="AG18" s="4">
        <v>12294.8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12570.699000000001</v>
      </c>
      <c r="D19" s="4">
        <f t="shared" si="0"/>
        <v>12570.699000000001</v>
      </c>
      <c r="F19" s="4">
        <v>12229.447</v>
      </c>
      <c r="G19" s="3">
        <f t="shared" si="1"/>
        <v>0.13</v>
      </c>
      <c r="I19" s="3">
        <f t="shared" si="2"/>
        <v>0.19318653718228954</v>
      </c>
      <c r="J19" s="3">
        <f t="shared" si="3"/>
        <v>6.6813462817710473E-2</v>
      </c>
      <c r="L19" s="3">
        <f t="shared" si="4"/>
        <v>0.19100985473460397</v>
      </c>
      <c r="M19" s="3">
        <f t="shared" si="5"/>
        <v>6.8990145265396041E-2</v>
      </c>
      <c r="N19" s="3"/>
      <c r="O19" s="3">
        <f t="shared" si="6"/>
        <v>12229.447</v>
      </c>
      <c r="P19" s="5">
        <f t="shared" si="7"/>
        <v>0.15596958018838891</v>
      </c>
      <c r="R19" s="4">
        <v>13044.515500000001</v>
      </c>
      <c r="S19" s="4">
        <f t="shared" si="8"/>
        <v>13044.515500000001</v>
      </c>
      <c r="U19" s="4">
        <v>12397.202000000001</v>
      </c>
      <c r="V19" s="3">
        <f t="shared" si="9"/>
        <v>0.13</v>
      </c>
      <c r="X19" s="4">
        <v>12496.227999999999</v>
      </c>
      <c r="Y19" s="4">
        <f t="shared" si="10"/>
        <v>12496.227999999999</v>
      </c>
      <c r="AA19" s="4">
        <v>12160.909</v>
      </c>
      <c r="AB19" s="3">
        <f t="shared" si="11"/>
        <v>0.13</v>
      </c>
      <c r="AD19" s="4">
        <v>12683.014999999999</v>
      </c>
      <c r="AE19" s="4">
        <f t="shared" si="12"/>
        <v>12683.014999999999</v>
      </c>
      <c r="AG19" s="4">
        <v>12296.246999999999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12568.468000000001</v>
      </c>
      <c r="D20" s="4">
        <f t="shared" si="0"/>
        <v>12568.468000000001</v>
      </c>
      <c r="F20" s="4">
        <v>12232.964</v>
      </c>
      <c r="G20" s="3">
        <f t="shared" si="1"/>
        <v>0.14000000000000001</v>
      </c>
      <c r="I20" s="3">
        <f t="shared" si="2"/>
        <v>0.20318653718228954</v>
      </c>
      <c r="J20" s="3">
        <f t="shared" si="3"/>
        <v>7.6813462817710482E-2</v>
      </c>
      <c r="L20" s="3">
        <f t="shared" si="4"/>
        <v>0.20100985473460398</v>
      </c>
      <c r="M20" s="3">
        <f t="shared" si="5"/>
        <v>7.899014526539605E-2</v>
      </c>
      <c r="N20" s="3"/>
      <c r="O20" s="3">
        <f t="shared" si="6"/>
        <v>12232.964</v>
      </c>
      <c r="P20" s="5">
        <f t="shared" si="7"/>
        <v>0.1613648453998256</v>
      </c>
      <c r="R20" s="4">
        <v>13028.70325</v>
      </c>
      <c r="S20" s="4">
        <f t="shared" si="8"/>
        <v>13028.70325</v>
      </c>
      <c r="U20" s="4">
        <v>12411.355500000001</v>
      </c>
      <c r="V20" s="3">
        <f t="shared" si="9"/>
        <v>0.14000000000000001</v>
      </c>
      <c r="X20" s="4">
        <v>12494.575999999999</v>
      </c>
      <c r="Y20" s="4">
        <f t="shared" si="10"/>
        <v>12494.575999999999</v>
      </c>
      <c r="AA20" s="4">
        <v>12162.15</v>
      </c>
      <c r="AB20" s="3">
        <f t="shared" si="11"/>
        <v>0.14000000000000001</v>
      </c>
      <c r="AD20" s="4">
        <v>12667.87</v>
      </c>
      <c r="AE20" s="4">
        <f t="shared" si="12"/>
        <v>12667.87</v>
      </c>
      <c r="AG20" s="4">
        <v>12300.848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12561.055</v>
      </c>
      <c r="D21" s="4">
        <f t="shared" si="0"/>
        <v>12561.055</v>
      </c>
      <c r="F21" s="4">
        <v>12242.325999999999</v>
      </c>
      <c r="G21" s="3">
        <f t="shared" si="1"/>
        <v>0.15</v>
      </c>
      <c r="I21" s="3">
        <f t="shared" si="2"/>
        <v>0.21318653718228953</v>
      </c>
      <c r="J21" s="3">
        <f t="shared" si="3"/>
        <v>8.6813462817710463E-2</v>
      </c>
      <c r="L21" s="3">
        <f t="shared" si="4"/>
        <v>0.21100985473460396</v>
      </c>
      <c r="M21" s="3">
        <f t="shared" si="5"/>
        <v>8.8990145265396031E-2</v>
      </c>
      <c r="N21" s="3"/>
      <c r="O21" s="3">
        <f t="shared" si="6"/>
        <v>12242.325999999999</v>
      </c>
      <c r="P21" s="5">
        <f t="shared" si="7"/>
        <v>0.17630439950514418</v>
      </c>
      <c r="R21" s="4">
        <v>13024.093500000001</v>
      </c>
      <c r="S21" s="4">
        <f t="shared" si="8"/>
        <v>13024.093500000001</v>
      </c>
      <c r="U21" s="4">
        <v>12415.67625</v>
      </c>
      <c r="V21" s="3">
        <f t="shared" si="9"/>
        <v>0.15</v>
      </c>
      <c r="X21" s="4">
        <v>12489.316000000001</v>
      </c>
      <c r="Y21" s="4">
        <f t="shared" si="10"/>
        <v>12489.316000000001</v>
      </c>
      <c r="AA21" s="4">
        <v>12165.135</v>
      </c>
      <c r="AB21" s="3">
        <f t="shared" si="11"/>
        <v>0.15</v>
      </c>
      <c r="AD21" s="4">
        <v>12635.769</v>
      </c>
      <c r="AE21" s="4">
        <f t="shared" si="12"/>
        <v>12635.769</v>
      </c>
      <c r="AG21" s="4">
        <v>12310.236000000001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12557.824000000001</v>
      </c>
      <c r="D22" s="4">
        <f t="shared" si="0"/>
        <v>12557.824000000001</v>
      </c>
      <c r="F22" s="4">
        <v>12245.082</v>
      </c>
      <c r="G22" s="3">
        <f t="shared" si="1"/>
        <v>0.16</v>
      </c>
      <c r="I22" s="3">
        <f t="shared" si="2"/>
        <v>0.22318653718228953</v>
      </c>
      <c r="J22" s="3">
        <f t="shared" si="3"/>
        <v>9.6813462817710472E-2</v>
      </c>
      <c r="L22" s="3">
        <f t="shared" si="4"/>
        <v>0.22100985473460397</v>
      </c>
      <c r="M22" s="3">
        <f t="shared" si="5"/>
        <v>9.899014526539604E-2</v>
      </c>
      <c r="N22" s="3"/>
      <c r="O22" s="3">
        <f t="shared" si="6"/>
        <v>12245.082</v>
      </c>
      <c r="P22" s="5">
        <f t="shared" si="7"/>
        <v>0.18086171828238562</v>
      </c>
      <c r="R22" s="4">
        <v>13003.644250000001</v>
      </c>
      <c r="S22" s="4">
        <f t="shared" si="8"/>
        <v>13003.644250000001</v>
      </c>
      <c r="U22" s="4">
        <v>12416.866</v>
      </c>
      <c r="V22" s="3">
        <f t="shared" si="9"/>
        <v>0.16</v>
      </c>
      <c r="X22" s="4">
        <v>12486.933999999999</v>
      </c>
      <c r="Y22" s="4">
        <f t="shared" si="10"/>
        <v>12486.933999999999</v>
      </c>
      <c r="AA22" s="4">
        <v>12166.287</v>
      </c>
      <c r="AB22" s="3">
        <f t="shared" si="11"/>
        <v>0.16</v>
      </c>
      <c r="AD22" s="4">
        <v>12633.337</v>
      </c>
      <c r="AE22" s="4">
        <f t="shared" si="12"/>
        <v>12633.337</v>
      </c>
      <c r="AG22" s="4">
        <v>12313.106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12551.539000000001</v>
      </c>
      <c r="D23" s="4">
        <f t="shared" si="0"/>
        <v>12551.539000000001</v>
      </c>
      <c r="F23" s="4">
        <v>12255.130999999999</v>
      </c>
      <c r="G23" s="3">
        <f t="shared" si="1"/>
        <v>0.17</v>
      </c>
      <c r="I23" s="3">
        <f t="shared" si="2"/>
        <v>0.23318653718228954</v>
      </c>
      <c r="J23" s="3">
        <f t="shared" si="3"/>
        <v>0.10681346281771048</v>
      </c>
      <c r="L23" s="3">
        <f t="shared" si="4"/>
        <v>0.23100985473460398</v>
      </c>
      <c r="M23" s="3">
        <f t="shared" si="5"/>
        <v>0.10899014526539605</v>
      </c>
      <c r="N23" s="3"/>
      <c r="O23" s="3">
        <f t="shared" si="6"/>
        <v>12255.130999999999</v>
      </c>
      <c r="P23" s="5">
        <f t="shared" si="7"/>
        <v>0.19808686835117351</v>
      </c>
      <c r="R23" s="4">
        <v>12987.92375</v>
      </c>
      <c r="S23" s="4">
        <f t="shared" si="8"/>
        <v>12987.92375</v>
      </c>
      <c r="U23" s="4">
        <v>12441.731250000001</v>
      </c>
      <c r="V23" s="3">
        <f t="shared" si="9"/>
        <v>0.17</v>
      </c>
      <c r="X23" s="4">
        <v>12478.222</v>
      </c>
      <c r="Y23" s="4">
        <f t="shared" si="10"/>
        <v>12478.222</v>
      </c>
      <c r="AA23" s="4">
        <v>12169.056</v>
      </c>
      <c r="AB23" s="3">
        <f t="shared" si="11"/>
        <v>0.17</v>
      </c>
      <c r="AD23" s="4">
        <v>12633.337</v>
      </c>
      <c r="AE23" s="4">
        <f t="shared" si="12"/>
        <v>12633.337</v>
      </c>
      <c r="AG23" s="4">
        <v>12318.598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12537.574000000001</v>
      </c>
      <c r="D24" s="4">
        <f t="shared" si="0"/>
        <v>12537.574000000001</v>
      </c>
      <c r="F24" s="4">
        <v>12256.263999999999</v>
      </c>
      <c r="G24" s="3">
        <f t="shared" si="1"/>
        <v>0.18</v>
      </c>
      <c r="I24" s="3">
        <f t="shared" si="2"/>
        <v>0.24318653718228952</v>
      </c>
      <c r="J24" s="3">
        <f t="shared" si="3"/>
        <v>0.11681346281771046</v>
      </c>
      <c r="L24" s="3">
        <f t="shared" si="4"/>
        <v>0.24100985473460396</v>
      </c>
      <c r="M24" s="3">
        <f t="shared" si="5"/>
        <v>0.11899014526539603</v>
      </c>
      <c r="N24" s="3"/>
      <c r="O24" s="3">
        <f t="shared" si="6"/>
        <v>12256.263999999999</v>
      </c>
      <c r="P24" s="5">
        <f t="shared" si="7"/>
        <v>0.20008832325625509</v>
      </c>
      <c r="R24" s="4">
        <v>12980.472750000001</v>
      </c>
      <c r="S24" s="4">
        <f t="shared" si="8"/>
        <v>12980.472750000001</v>
      </c>
      <c r="U24" s="4">
        <v>12444.237500000001</v>
      </c>
      <c r="V24" s="3">
        <f t="shared" si="9"/>
        <v>0.18</v>
      </c>
      <c r="X24" s="4">
        <v>12477.986000000001</v>
      </c>
      <c r="Y24" s="4">
        <f t="shared" si="10"/>
        <v>12477.986000000001</v>
      </c>
      <c r="AA24" s="4">
        <v>12179.796</v>
      </c>
      <c r="AB24" s="3">
        <f t="shared" si="11"/>
        <v>0.18</v>
      </c>
      <c r="AD24" s="4">
        <v>12605.574000000001</v>
      </c>
      <c r="AE24" s="4">
        <f t="shared" si="12"/>
        <v>12605.574000000001</v>
      </c>
      <c r="AG24" s="4">
        <v>12326.566000000001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12528.094999999999</v>
      </c>
      <c r="D25" s="4">
        <f t="shared" si="0"/>
        <v>12528.094999999999</v>
      </c>
      <c r="F25" s="4">
        <v>12256.295</v>
      </c>
      <c r="G25" s="3">
        <f t="shared" si="1"/>
        <v>0.19</v>
      </c>
      <c r="I25" s="3">
        <f t="shared" si="2"/>
        <v>0.25318653718228956</v>
      </c>
      <c r="J25" s="3">
        <f t="shared" si="3"/>
        <v>0.12681346281771047</v>
      </c>
      <c r="L25" s="3">
        <f t="shared" si="4"/>
        <v>0.25100985473460397</v>
      </c>
      <c r="M25" s="3">
        <f t="shared" si="5"/>
        <v>0.12899014526539604</v>
      </c>
      <c r="N25" s="3"/>
      <c r="O25" s="3">
        <f t="shared" si="6"/>
        <v>12256.295</v>
      </c>
      <c r="P25" s="5">
        <f t="shared" si="7"/>
        <v>0.20014325273735672</v>
      </c>
      <c r="R25" s="4">
        <v>12979.12275</v>
      </c>
      <c r="S25" s="4">
        <f t="shared" si="8"/>
        <v>12979.12275</v>
      </c>
      <c r="U25" s="4">
        <v>12454.538500000001</v>
      </c>
      <c r="V25" s="3">
        <f t="shared" si="9"/>
        <v>0.19</v>
      </c>
      <c r="X25" s="4">
        <v>12477.68</v>
      </c>
      <c r="Y25" s="4">
        <f t="shared" si="10"/>
        <v>12477.68</v>
      </c>
      <c r="AA25" s="4">
        <v>12180.33</v>
      </c>
      <c r="AB25" s="3">
        <f t="shared" si="11"/>
        <v>0.19</v>
      </c>
      <c r="AD25" s="4">
        <v>12603.821</v>
      </c>
      <c r="AE25" s="4">
        <f t="shared" si="12"/>
        <v>12603.821</v>
      </c>
      <c r="AG25" s="4">
        <v>12330.485000000001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12523.083000000001</v>
      </c>
      <c r="D26" s="4">
        <f t="shared" si="0"/>
        <v>12523.083000000001</v>
      </c>
      <c r="F26" s="4">
        <v>12265.357</v>
      </c>
      <c r="G26" s="3">
        <f t="shared" si="1"/>
        <v>0.2</v>
      </c>
      <c r="I26" s="3">
        <f t="shared" si="2"/>
        <v>0.26318653718228957</v>
      </c>
      <c r="J26" s="3">
        <f t="shared" si="3"/>
        <v>0.13681346281771048</v>
      </c>
      <c r="L26" s="3">
        <f t="shared" si="4"/>
        <v>0.26100985473460397</v>
      </c>
      <c r="M26" s="3">
        <f t="shared" si="5"/>
        <v>0.13899014526539605</v>
      </c>
      <c r="N26" s="3"/>
      <c r="O26" s="3">
        <f t="shared" si="6"/>
        <v>12265.357</v>
      </c>
      <c r="P26" s="5">
        <f t="shared" si="7"/>
        <v>0.21657985709910949</v>
      </c>
      <c r="R26" s="4">
        <v>12976.605</v>
      </c>
      <c r="S26" s="4">
        <f t="shared" si="8"/>
        <v>12976.605</v>
      </c>
      <c r="U26" s="4">
        <v>12466.443500000001</v>
      </c>
      <c r="V26" s="3">
        <f t="shared" si="9"/>
        <v>0.2</v>
      </c>
      <c r="X26" s="4">
        <v>12465.978999999999</v>
      </c>
      <c r="Y26" s="4">
        <f t="shared" si="10"/>
        <v>12465.978999999999</v>
      </c>
      <c r="AA26" s="4">
        <v>12182.08</v>
      </c>
      <c r="AB26" s="3">
        <f t="shared" si="11"/>
        <v>0.2</v>
      </c>
      <c r="AD26" s="4">
        <v>12588.074000000001</v>
      </c>
      <c r="AE26" s="4">
        <f t="shared" si="12"/>
        <v>12588.074000000001</v>
      </c>
      <c r="AG26" s="4">
        <v>12330.781999999999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12517.133</v>
      </c>
      <c r="D27" s="4">
        <f t="shared" si="0"/>
        <v>12517.133</v>
      </c>
      <c r="F27" s="4">
        <v>12266.306</v>
      </c>
      <c r="G27" s="3">
        <f t="shared" si="1"/>
        <v>0.21</v>
      </c>
      <c r="I27" s="3">
        <f t="shared" si="2"/>
        <v>0.27318653718228952</v>
      </c>
      <c r="J27" s="3">
        <f t="shared" si="3"/>
        <v>0.14681346281771046</v>
      </c>
      <c r="L27" s="3">
        <f t="shared" si="4"/>
        <v>0.27100985473460398</v>
      </c>
      <c r="M27" s="3">
        <f t="shared" si="5"/>
        <v>0.14899014526539603</v>
      </c>
      <c r="N27" s="3"/>
      <c r="O27" s="3">
        <f t="shared" si="6"/>
        <v>12266.306</v>
      </c>
      <c r="P27" s="5">
        <f t="shared" si="7"/>
        <v>0.21834446867929211</v>
      </c>
      <c r="R27" s="4">
        <v>12973.0805</v>
      </c>
      <c r="S27" s="4">
        <f t="shared" si="8"/>
        <v>12973.0805</v>
      </c>
      <c r="U27" s="4">
        <v>12487.288</v>
      </c>
      <c r="V27" s="3">
        <f t="shared" si="9"/>
        <v>0.21</v>
      </c>
      <c r="X27" s="4">
        <v>12461.151</v>
      </c>
      <c r="Y27" s="4">
        <f t="shared" si="10"/>
        <v>12461.151</v>
      </c>
      <c r="AA27" s="4">
        <v>12190.921</v>
      </c>
      <c r="AB27" s="3">
        <f t="shared" si="11"/>
        <v>0.21</v>
      </c>
      <c r="AD27" s="4">
        <v>12578.216</v>
      </c>
      <c r="AE27" s="4">
        <f t="shared" si="12"/>
        <v>12578.216</v>
      </c>
      <c r="AG27" s="4">
        <v>12334.828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12508.696</v>
      </c>
      <c r="D28" s="4">
        <f t="shared" si="0"/>
        <v>12508.696</v>
      </c>
      <c r="F28" s="4">
        <v>12268.656000000001</v>
      </c>
      <c r="G28" s="3">
        <f t="shared" si="1"/>
        <v>0.22</v>
      </c>
      <c r="I28" s="3">
        <f t="shared" si="2"/>
        <v>0.28318653718228953</v>
      </c>
      <c r="J28" s="3">
        <f t="shared" si="3"/>
        <v>0.15681346281771047</v>
      </c>
      <c r="L28" s="3">
        <f t="shared" si="4"/>
        <v>0.28100985473460399</v>
      </c>
      <c r="M28" s="3">
        <f t="shared" si="5"/>
        <v>0.15899014526539604</v>
      </c>
      <c r="N28" s="3"/>
      <c r="O28" s="3">
        <f t="shared" si="6"/>
        <v>12268.656000000001</v>
      </c>
      <c r="P28" s="5">
        <f t="shared" si="7"/>
        <v>0.22274903549057437</v>
      </c>
      <c r="R28" s="4">
        <v>12948.653250000001</v>
      </c>
      <c r="S28" s="4">
        <f t="shared" si="8"/>
        <v>12948.653250000001</v>
      </c>
      <c r="U28" s="4">
        <v>12506.501749999999</v>
      </c>
      <c r="V28" s="3">
        <f t="shared" si="9"/>
        <v>0.22</v>
      </c>
      <c r="X28" s="4">
        <v>12456.098</v>
      </c>
      <c r="Y28" s="4">
        <f t="shared" si="10"/>
        <v>12456.098</v>
      </c>
      <c r="AA28" s="4">
        <v>12193.476000000001</v>
      </c>
      <c r="AB28" s="3">
        <f t="shared" si="11"/>
        <v>0.22</v>
      </c>
      <c r="AD28" s="4">
        <v>12567.581</v>
      </c>
      <c r="AE28" s="4">
        <f t="shared" si="12"/>
        <v>12567.581</v>
      </c>
      <c r="AG28" s="4">
        <v>12342.181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12503.976000000001</v>
      </c>
      <c r="D29" s="4">
        <f t="shared" si="0"/>
        <v>12503.976000000001</v>
      </c>
      <c r="F29" s="4">
        <v>12273.859</v>
      </c>
      <c r="G29" s="3">
        <f t="shared" si="1"/>
        <v>0.23</v>
      </c>
      <c r="I29" s="3">
        <f t="shared" si="2"/>
        <v>0.29318653718228954</v>
      </c>
      <c r="J29" s="3">
        <f t="shared" si="3"/>
        <v>0.16681346281771048</v>
      </c>
      <c r="L29" s="3">
        <f t="shared" si="4"/>
        <v>0.291009854734604</v>
      </c>
      <c r="M29" s="3">
        <f t="shared" si="5"/>
        <v>0.16899014526539605</v>
      </c>
      <c r="N29" s="3"/>
      <c r="O29" s="3">
        <f t="shared" si="6"/>
        <v>12273.859</v>
      </c>
      <c r="P29" s="5">
        <f t="shared" si="7"/>
        <v>0.23267584791641852</v>
      </c>
      <c r="R29" s="4">
        <v>12909.945250000001</v>
      </c>
      <c r="S29" s="4">
        <f t="shared" si="8"/>
        <v>12909.945250000001</v>
      </c>
      <c r="U29" s="4">
        <v>12512.581</v>
      </c>
      <c r="V29" s="3">
        <f t="shared" si="9"/>
        <v>0.23</v>
      </c>
      <c r="X29" s="4">
        <v>12455.084000000001</v>
      </c>
      <c r="Y29" s="4">
        <f t="shared" si="10"/>
        <v>12455.084000000001</v>
      </c>
      <c r="AA29" s="4">
        <v>12197.191000000001</v>
      </c>
      <c r="AB29" s="3">
        <f t="shared" si="11"/>
        <v>0.23</v>
      </c>
      <c r="AD29" s="4">
        <v>12559.66</v>
      </c>
      <c r="AE29" s="4">
        <f t="shared" si="12"/>
        <v>12559.66</v>
      </c>
      <c r="AG29" s="4">
        <v>12342.806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12497.982</v>
      </c>
      <c r="D30" s="4">
        <f t="shared" si="0"/>
        <v>12497.982</v>
      </c>
      <c r="F30" s="4">
        <v>12275.486000000001</v>
      </c>
      <c r="G30" s="3">
        <f t="shared" si="1"/>
        <v>0.24</v>
      </c>
      <c r="I30" s="3">
        <f t="shared" si="2"/>
        <v>0.3031865371822895</v>
      </c>
      <c r="J30" s="3">
        <f t="shared" si="3"/>
        <v>0.17681346281771046</v>
      </c>
      <c r="L30" s="3">
        <f t="shared" si="4"/>
        <v>0.30100985473460395</v>
      </c>
      <c r="M30" s="3">
        <f t="shared" si="5"/>
        <v>0.17899014526539603</v>
      </c>
      <c r="N30" s="3"/>
      <c r="O30" s="3">
        <f t="shared" si="6"/>
        <v>12275.486000000001</v>
      </c>
      <c r="P30" s="5">
        <f t="shared" si="7"/>
        <v>0.23582885675736254</v>
      </c>
      <c r="R30" s="4">
        <v>12904.36275</v>
      </c>
      <c r="S30" s="4">
        <f t="shared" si="8"/>
        <v>12904.36275</v>
      </c>
      <c r="U30" s="4">
        <v>12513.159750000001</v>
      </c>
      <c r="V30" s="3">
        <f t="shared" si="9"/>
        <v>0.24</v>
      </c>
      <c r="X30" s="4">
        <v>12450.34</v>
      </c>
      <c r="Y30" s="4">
        <f t="shared" si="10"/>
        <v>12450.34</v>
      </c>
      <c r="AA30" s="4">
        <v>12197.695</v>
      </c>
      <c r="AB30" s="3">
        <f t="shared" si="11"/>
        <v>0.24</v>
      </c>
      <c r="AD30" s="4">
        <v>12557.64</v>
      </c>
      <c r="AE30" s="4">
        <f t="shared" si="12"/>
        <v>12557.64</v>
      </c>
      <c r="AG30" s="4">
        <v>12345.403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12482.544</v>
      </c>
      <c r="D31" s="4">
        <f t="shared" si="0"/>
        <v>12482.544</v>
      </c>
      <c r="F31" s="4">
        <v>12277.541999999999</v>
      </c>
      <c r="G31" s="3">
        <f t="shared" si="1"/>
        <v>0.25</v>
      </c>
      <c r="I31" s="3">
        <f t="shared" si="2"/>
        <v>0.3131865371822895</v>
      </c>
      <c r="J31" s="3">
        <f t="shared" si="3"/>
        <v>0.18681346281771047</v>
      </c>
      <c r="L31" s="3">
        <f t="shared" si="4"/>
        <v>0.31100985473460396</v>
      </c>
      <c r="M31" s="3">
        <f t="shared" si="5"/>
        <v>0.18899014526539604</v>
      </c>
      <c r="N31" s="3"/>
      <c r="O31" s="3">
        <f t="shared" si="6"/>
        <v>12277.541999999999</v>
      </c>
      <c r="P31" s="5">
        <f t="shared" si="7"/>
        <v>0.23984609811305613</v>
      </c>
      <c r="R31" s="4">
        <v>12901.722750000001</v>
      </c>
      <c r="S31" s="4">
        <f t="shared" si="8"/>
        <v>12901.722750000001</v>
      </c>
      <c r="U31" s="4">
        <v>12517.430250000001</v>
      </c>
      <c r="V31" s="3">
        <f t="shared" si="9"/>
        <v>0.25</v>
      </c>
      <c r="X31" s="4">
        <v>12439.775</v>
      </c>
      <c r="Y31" s="4">
        <f t="shared" si="10"/>
        <v>12439.775</v>
      </c>
      <c r="AA31" s="4">
        <v>12202.468999999999</v>
      </c>
      <c r="AB31" s="3">
        <f t="shared" si="11"/>
        <v>0.25</v>
      </c>
      <c r="AD31" s="4">
        <v>12551.647000000001</v>
      </c>
      <c r="AE31" s="4">
        <f t="shared" si="12"/>
        <v>12551.647000000001</v>
      </c>
      <c r="AG31" s="4">
        <v>12348.164000000001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12469.319</v>
      </c>
      <c r="D32" s="4">
        <f t="shared" si="0"/>
        <v>12469.319</v>
      </c>
      <c r="F32" s="4">
        <v>12278.678</v>
      </c>
      <c r="G32" s="3">
        <f t="shared" si="1"/>
        <v>0.26</v>
      </c>
      <c r="I32" s="3">
        <f t="shared" si="2"/>
        <v>0.32318653718228951</v>
      </c>
      <c r="J32" s="3">
        <f t="shared" si="3"/>
        <v>0.19681346281771048</v>
      </c>
      <c r="L32" s="3">
        <f t="shared" si="4"/>
        <v>0.32100985473460397</v>
      </c>
      <c r="M32" s="3">
        <f t="shared" si="5"/>
        <v>0.19899014526539605</v>
      </c>
      <c r="N32" s="3"/>
      <c r="O32" s="3">
        <f t="shared" si="6"/>
        <v>12278.678</v>
      </c>
      <c r="P32" s="5">
        <f t="shared" si="7"/>
        <v>0.24208136008375741</v>
      </c>
      <c r="R32" s="4">
        <v>12898.89725</v>
      </c>
      <c r="S32" s="4">
        <f t="shared" si="8"/>
        <v>12898.89725</v>
      </c>
      <c r="U32" s="4">
        <v>12533.1685</v>
      </c>
      <c r="V32" s="3">
        <f t="shared" si="9"/>
        <v>0.26</v>
      </c>
      <c r="X32" s="4">
        <v>12437.612999999999</v>
      </c>
      <c r="Y32" s="4">
        <f t="shared" si="10"/>
        <v>12437.612999999999</v>
      </c>
      <c r="AA32" s="4">
        <v>12202.5</v>
      </c>
      <c r="AB32" s="3">
        <f t="shared" si="11"/>
        <v>0.26</v>
      </c>
      <c r="AD32" s="4">
        <v>12537.950999999999</v>
      </c>
      <c r="AE32" s="4">
        <f t="shared" si="12"/>
        <v>12537.950999999999</v>
      </c>
      <c r="AG32" s="4">
        <v>12349.843000000001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12465.718000000001</v>
      </c>
      <c r="D33" s="4">
        <f t="shared" si="0"/>
        <v>12465.718000000001</v>
      </c>
      <c r="F33" s="4">
        <v>12280.498</v>
      </c>
      <c r="G33" s="3">
        <f t="shared" si="1"/>
        <v>0.27</v>
      </c>
      <c r="I33" s="3">
        <f t="shared" si="2"/>
        <v>0.33318653718228952</v>
      </c>
      <c r="J33" s="3">
        <f t="shared" si="3"/>
        <v>0.20681346281771049</v>
      </c>
      <c r="L33" s="3">
        <f t="shared" si="4"/>
        <v>0.33100985473460398</v>
      </c>
      <c r="M33" s="3">
        <f t="shared" si="5"/>
        <v>0.20899014526539605</v>
      </c>
      <c r="N33" s="3"/>
      <c r="O33" s="3">
        <f t="shared" si="6"/>
        <v>12280.498</v>
      </c>
      <c r="P33" s="5">
        <f t="shared" si="7"/>
        <v>0.24568548720336408</v>
      </c>
      <c r="R33" s="4">
        <v>12888.454750000001</v>
      </c>
      <c r="S33" s="4">
        <f t="shared" si="8"/>
        <v>12888.454750000001</v>
      </c>
      <c r="U33" s="4">
        <v>12546.447250000001</v>
      </c>
      <c r="V33" s="3">
        <f t="shared" si="9"/>
        <v>0.27</v>
      </c>
      <c r="X33" s="4">
        <v>12428.464</v>
      </c>
      <c r="Y33" s="4">
        <f t="shared" si="10"/>
        <v>12428.464</v>
      </c>
      <c r="AA33" s="4">
        <v>12209.768</v>
      </c>
      <c r="AB33" s="3">
        <f t="shared" si="11"/>
        <v>0.27</v>
      </c>
      <c r="AD33" s="4">
        <v>12524.893</v>
      </c>
      <c r="AE33" s="4">
        <f t="shared" si="12"/>
        <v>12524.893</v>
      </c>
      <c r="AG33" s="4">
        <v>12353.125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12454.724</v>
      </c>
      <c r="D34" s="4">
        <f t="shared" si="0"/>
        <v>12454.724</v>
      </c>
      <c r="F34" s="4">
        <v>12280.882</v>
      </c>
      <c r="G34" s="3">
        <f t="shared" si="1"/>
        <v>0.28000000000000003</v>
      </c>
      <c r="I34" s="3">
        <f t="shared" si="2"/>
        <v>0.34318653718228953</v>
      </c>
      <c r="J34" s="3">
        <f t="shared" si="3"/>
        <v>0.2168134628177105</v>
      </c>
      <c r="L34" s="3">
        <f t="shared" si="4"/>
        <v>0.34100985473460399</v>
      </c>
      <c r="M34" s="3">
        <f t="shared" si="5"/>
        <v>0.21899014526539606</v>
      </c>
      <c r="N34" s="3"/>
      <c r="O34" s="3">
        <f t="shared" si="6"/>
        <v>12280.882</v>
      </c>
      <c r="P34" s="5">
        <f t="shared" si="7"/>
        <v>0.2464495141673837</v>
      </c>
      <c r="R34" s="4">
        <v>12887.36975</v>
      </c>
      <c r="S34" s="4">
        <f t="shared" si="8"/>
        <v>12887.36975</v>
      </c>
      <c r="U34" s="4">
        <v>12562.7775</v>
      </c>
      <c r="V34" s="3">
        <f t="shared" si="9"/>
        <v>0.28000000000000003</v>
      </c>
      <c r="X34" s="4">
        <v>12427.937</v>
      </c>
      <c r="Y34" s="4">
        <f t="shared" si="10"/>
        <v>12427.937</v>
      </c>
      <c r="AA34" s="4">
        <v>12210.42</v>
      </c>
      <c r="AB34" s="3">
        <f t="shared" si="11"/>
        <v>0.28000000000000003</v>
      </c>
      <c r="AD34" s="4">
        <v>12522.624</v>
      </c>
      <c r="AE34" s="4">
        <f t="shared" si="12"/>
        <v>12522.624</v>
      </c>
      <c r="AG34" s="4">
        <v>12359.249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12448.727000000001</v>
      </c>
      <c r="D35" s="4">
        <f t="shared" si="0"/>
        <v>12448.727000000001</v>
      </c>
      <c r="F35" s="4">
        <v>12286.749</v>
      </c>
      <c r="G35" s="3">
        <f t="shared" si="1"/>
        <v>0.28999999999999998</v>
      </c>
      <c r="I35" s="3">
        <f t="shared" si="2"/>
        <v>0.35318653718228954</v>
      </c>
      <c r="J35" s="3">
        <f t="shared" si="3"/>
        <v>0.22681346281771045</v>
      </c>
      <c r="L35" s="3">
        <f t="shared" si="4"/>
        <v>0.35100985473460394</v>
      </c>
      <c r="M35" s="3">
        <f t="shared" si="5"/>
        <v>0.22899014526539602</v>
      </c>
      <c r="N35" s="3"/>
      <c r="O35" s="3">
        <f t="shared" si="6"/>
        <v>12286.749</v>
      </c>
      <c r="P35" s="5">
        <f t="shared" si="7"/>
        <v>0.25827641564966786</v>
      </c>
      <c r="R35" s="4">
        <v>12871.89975</v>
      </c>
      <c r="S35" s="4">
        <f t="shared" si="8"/>
        <v>12871.89975</v>
      </c>
      <c r="U35" s="4">
        <v>12577.79025</v>
      </c>
      <c r="V35" s="3">
        <f t="shared" si="9"/>
        <v>0.28999999999999998</v>
      </c>
      <c r="X35" s="4">
        <v>12410.496999999999</v>
      </c>
      <c r="Y35" s="4">
        <f t="shared" si="10"/>
        <v>12410.496999999999</v>
      </c>
      <c r="AA35" s="4">
        <v>12211.040999999999</v>
      </c>
      <c r="AB35" s="3">
        <f t="shared" si="11"/>
        <v>0.28999999999999998</v>
      </c>
      <c r="AD35" s="4">
        <v>12516.941000000001</v>
      </c>
      <c r="AE35" s="4">
        <f t="shared" si="12"/>
        <v>12516.941000000001</v>
      </c>
      <c r="AG35" s="4">
        <v>12369.296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12445.769</v>
      </c>
      <c r="D36" s="4">
        <f t="shared" si="0"/>
        <v>12445.769</v>
      </c>
      <c r="F36" s="4">
        <v>12289.296</v>
      </c>
      <c r="G36" s="3">
        <f t="shared" si="1"/>
        <v>0.3</v>
      </c>
      <c r="I36" s="3">
        <f t="shared" si="2"/>
        <v>0.36318653718228955</v>
      </c>
      <c r="J36" s="3">
        <f t="shared" si="3"/>
        <v>0.23681346281771046</v>
      </c>
      <c r="L36" s="3">
        <f t="shared" si="4"/>
        <v>0.36100985473460395</v>
      </c>
      <c r="M36" s="3">
        <f t="shared" si="5"/>
        <v>0.23899014526539603</v>
      </c>
      <c r="N36" s="3"/>
      <c r="O36" s="3">
        <f t="shared" si="6"/>
        <v>12289.296</v>
      </c>
      <c r="P36" s="5">
        <f t="shared" si="7"/>
        <v>0.26349902413949966</v>
      </c>
      <c r="R36" s="4">
        <v>12871.41525</v>
      </c>
      <c r="S36" s="4">
        <f t="shared" si="8"/>
        <v>12871.41525</v>
      </c>
      <c r="U36" s="4">
        <v>12578.245000000001</v>
      </c>
      <c r="V36" s="3">
        <f t="shared" si="9"/>
        <v>0.3</v>
      </c>
      <c r="X36" s="4">
        <v>12404.004000000001</v>
      </c>
      <c r="Y36" s="4">
        <f t="shared" si="10"/>
        <v>12404.004000000001</v>
      </c>
      <c r="AA36" s="4">
        <v>12214.857</v>
      </c>
      <c r="AB36" s="3">
        <f t="shared" si="11"/>
        <v>0.3</v>
      </c>
      <c r="AD36" s="4">
        <v>12513.902</v>
      </c>
      <c r="AE36" s="4">
        <f t="shared" si="12"/>
        <v>12513.902</v>
      </c>
      <c r="AG36" s="4">
        <v>12376.078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12443.168</v>
      </c>
      <c r="D37" s="4">
        <f t="shared" si="0"/>
        <v>12443.168</v>
      </c>
      <c r="F37" s="4">
        <v>12295.513999999999</v>
      </c>
      <c r="G37" s="3">
        <f t="shared" si="1"/>
        <v>0.31</v>
      </c>
      <c r="I37" s="3">
        <f t="shared" si="2"/>
        <v>0.37318653718228956</v>
      </c>
      <c r="J37" s="3">
        <f t="shared" si="3"/>
        <v>0.24681346281771047</v>
      </c>
      <c r="L37" s="3">
        <f t="shared" si="4"/>
        <v>0.37100985473460396</v>
      </c>
      <c r="M37" s="3">
        <f t="shared" si="5"/>
        <v>0.24899014526539603</v>
      </c>
      <c r="N37" s="3"/>
      <c r="O37" s="3">
        <f t="shared" si="6"/>
        <v>12295.513999999999</v>
      </c>
      <c r="P37" s="5">
        <f t="shared" si="7"/>
        <v>0.27646682689334778</v>
      </c>
      <c r="R37" s="4">
        <v>12870.39675</v>
      </c>
      <c r="S37" s="4">
        <f t="shared" si="8"/>
        <v>12870.39675</v>
      </c>
      <c r="U37" s="4">
        <v>12578.286</v>
      </c>
      <c r="V37" s="3">
        <f t="shared" si="9"/>
        <v>0.31</v>
      </c>
      <c r="X37" s="4">
        <v>12402.947</v>
      </c>
      <c r="Y37" s="4">
        <f t="shared" si="10"/>
        <v>12402.947</v>
      </c>
      <c r="AA37" s="4">
        <v>12215.074000000001</v>
      </c>
      <c r="AB37" s="3">
        <f t="shared" si="11"/>
        <v>0.31</v>
      </c>
      <c r="AD37" s="4">
        <v>12504.486999999999</v>
      </c>
      <c r="AE37" s="4">
        <f t="shared" si="12"/>
        <v>12504.486999999999</v>
      </c>
      <c r="AG37" s="4">
        <v>12381.487999999999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12442.14</v>
      </c>
      <c r="D38" s="4">
        <f t="shared" si="0"/>
        <v>12442.14</v>
      </c>
      <c r="F38" s="4">
        <v>12305.933000000001</v>
      </c>
      <c r="G38" s="3">
        <f t="shared" si="1"/>
        <v>0.32</v>
      </c>
      <c r="I38" s="3">
        <f t="shared" si="2"/>
        <v>0.38318653718228957</v>
      </c>
      <c r="J38" s="3">
        <f t="shared" si="3"/>
        <v>0.25681346281771045</v>
      </c>
      <c r="L38" s="3">
        <f t="shared" si="4"/>
        <v>0.38100985473460397</v>
      </c>
      <c r="M38" s="3">
        <f t="shared" si="5"/>
        <v>0.25899014526539604</v>
      </c>
      <c r="N38" s="3"/>
      <c r="O38" s="3">
        <f t="shared" si="6"/>
        <v>12305.933000000001</v>
      </c>
      <c r="P38" s="5">
        <f t="shared" si="7"/>
        <v>0.2988580746440529</v>
      </c>
      <c r="R38" s="4">
        <v>12866.15825</v>
      </c>
      <c r="S38" s="4">
        <f t="shared" si="8"/>
        <v>12866.15825</v>
      </c>
      <c r="U38" s="4">
        <v>12583.75425</v>
      </c>
      <c r="V38" s="3">
        <f t="shared" si="9"/>
        <v>0.32</v>
      </c>
      <c r="X38" s="4">
        <v>12393.485000000001</v>
      </c>
      <c r="Y38" s="4">
        <f t="shared" si="10"/>
        <v>12393.485000000001</v>
      </c>
      <c r="AA38" s="4">
        <v>12217.566999999999</v>
      </c>
      <c r="AB38" s="3">
        <f t="shared" si="11"/>
        <v>0.32</v>
      </c>
      <c r="AD38" s="4">
        <v>12501.046</v>
      </c>
      <c r="AE38" s="4">
        <f t="shared" si="12"/>
        <v>12501.046</v>
      </c>
      <c r="AG38" s="4">
        <v>12391.808999999999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12441.826999999999</v>
      </c>
      <c r="D39" s="4">
        <f t="shared" ref="D39:D102" si="14">C39</f>
        <v>12441.826999999999</v>
      </c>
      <c r="F39" s="4">
        <v>12306.752</v>
      </c>
      <c r="G39" s="3">
        <f t="shared" si="1"/>
        <v>0.33</v>
      </c>
      <c r="I39" s="3">
        <f t="shared" si="2"/>
        <v>0.39318653718228957</v>
      </c>
      <c r="J39" s="3">
        <f t="shared" si="3"/>
        <v>0.26681346281771046</v>
      </c>
      <c r="L39" s="3">
        <f t="shared" si="4"/>
        <v>0.39100985473460398</v>
      </c>
      <c r="M39" s="3">
        <f t="shared" si="5"/>
        <v>0.26899014526539605</v>
      </c>
      <c r="N39" s="3"/>
      <c r="O39" s="3">
        <f t="shared" si="6"/>
        <v>12306.752</v>
      </c>
      <c r="P39" s="5">
        <f t="shared" si="7"/>
        <v>0.30065173964691161</v>
      </c>
      <c r="R39" s="4">
        <v>12854.18325</v>
      </c>
      <c r="S39" s="4">
        <f t="shared" si="8"/>
        <v>12854.18325</v>
      </c>
      <c r="U39" s="4">
        <v>12584.996500000001</v>
      </c>
      <c r="V39" s="3">
        <f t="shared" si="9"/>
        <v>0.33</v>
      </c>
      <c r="X39" s="4">
        <v>12386.262000000001</v>
      </c>
      <c r="Y39" s="4">
        <f t="shared" si="10"/>
        <v>12386.262000000001</v>
      </c>
      <c r="AA39" s="4">
        <v>12226.491</v>
      </c>
      <c r="AB39" s="3">
        <f t="shared" si="11"/>
        <v>0.33</v>
      </c>
      <c r="AD39" s="4">
        <v>12500.25</v>
      </c>
      <c r="AE39" s="4">
        <f t="shared" si="12"/>
        <v>12500.25</v>
      </c>
      <c r="AG39" s="4">
        <v>12393.145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12440.893</v>
      </c>
      <c r="D40" s="4">
        <f t="shared" si="14"/>
        <v>12440.893</v>
      </c>
      <c r="F40" s="4">
        <v>12308.106</v>
      </c>
      <c r="G40" s="3">
        <f t="shared" si="1"/>
        <v>0.34</v>
      </c>
      <c r="I40" s="3">
        <f t="shared" si="2"/>
        <v>0.40318653718228958</v>
      </c>
      <c r="J40" s="3">
        <f t="shared" si="3"/>
        <v>0.27681346281771047</v>
      </c>
      <c r="L40" s="3">
        <f t="shared" si="4"/>
        <v>0.40100985473460399</v>
      </c>
      <c r="M40" s="3">
        <f t="shared" si="5"/>
        <v>0.27899014526539606</v>
      </c>
      <c r="N40" s="3"/>
      <c r="O40" s="3">
        <f t="shared" si="6"/>
        <v>12308.106</v>
      </c>
      <c r="P40" s="5">
        <f t="shared" si="7"/>
        <v>0.30362743300823669</v>
      </c>
      <c r="R40" s="4">
        <v>12853.89675</v>
      </c>
      <c r="S40" s="4">
        <f t="shared" si="8"/>
        <v>12853.89675</v>
      </c>
      <c r="U40" s="4">
        <v>12588.81775</v>
      </c>
      <c r="V40" s="3">
        <f t="shared" si="9"/>
        <v>0.34</v>
      </c>
      <c r="X40" s="4">
        <v>12383.278</v>
      </c>
      <c r="Y40" s="4">
        <f t="shared" si="10"/>
        <v>12383.278</v>
      </c>
      <c r="AA40" s="4">
        <v>12237.106</v>
      </c>
      <c r="AB40" s="3">
        <f t="shared" si="11"/>
        <v>0.34</v>
      </c>
      <c r="AD40" s="4">
        <v>12496.106</v>
      </c>
      <c r="AE40" s="4">
        <f t="shared" si="12"/>
        <v>12496.106</v>
      </c>
      <c r="AG40" s="4">
        <v>12399.315000000001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12433.418</v>
      </c>
      <c r="D41" s="4">
        <f t="shared" si="14"/>
        <v>12433.418</v>
      </c>
      <c r="F41" s="4">
        <v>12310.574000000001</v>
      </c>
      <c r="G41" s="3">
        <f t="shared" si="1"/>
        <v>0.35</v>
      </c>
      <c r="I41" s="3">
        <f t="shared" si="2"/>
        <v>0.41318653718228948</v>
      </c>
      <c r="J41" s="3">
        <f t="shared" si="3"/>
        <v>0.28681346281771047</v>
      </c>
      <c r="L41" s="3">
        <f t="shared" si="4"/>
        <v>0.41100985473460394</v>
      </c>
      <c r="M41" s="3">
        <f t="shared" si="5"/>
        <v>0.28899014526539601</v>
      </c>
      <c r="N41" s="3"/>
      <c r="O41" s="3">
        <f t="shared" si="6"/>
        <v>12310.574000000001</v>
      </c>
      <c r="P41" s="5">
        <f t="shared" si="7"/>
        <v>0.30908404739268303</v>
      </c>
      <c r="R41" s="4">
        <v>12847.766750000001</v>
      </c>
      <c r="S41" s="4">
        <f t="shared" si="8"/>
        <v>12847.766750000001</v>
      </c>
      <c r="U41" s="4">
        <v>12594.48725</v>
      </c>
      <c r="V41" s="3">
        <f t="shared" si="9"/>
        <v>0.35</v>
      </c>
      <c r="X41" s="4">
        <v>12382.973</v>
      </c>
      <c r="Y41" s="4">
        <f t="shared" si="10"/>
        <v>12382.973</v>
      </c>
      <c r="AA41" s="4">
        <v>12241.255999999999</v>
      </c>
      <c r="AB41" s="3">
        <f t="shared" si="11"/>
        <v>0.35</v>
      </c>
      <c r="AD41" s="4">
        <v>12494.655000000001</v>
      </c>
      <c r="AE41" s="4">
        <f t="shared" si="12"/>
        <v>12494.655000000001</v>
      </c>
      <c r="AG41" s="4">
        <v>12404.271000000001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12424.105</v>
      </c>
      <c r="D42" s="4">
        <f t="shared" si="14"/>
        <v>12424.105</v>
      </c>
      <c r="F42" s="4">
        <v>12314.523999999999</v>
      </c>
      <c r="G42" s="3">
        <f t="shared" si="1"/>
        <v>0.36</v>
      </c>
      <c r="I42" s="3">
        <f t="shared" si="2"/>
        <v>0.42318653718228949</v>
      </c>
      <c r="J42" s="3">
        <f t="shared" si="3"/>
        <v>0.29681346281771048</v>
      </c>
      <c r="L42" s="3">
        <f t="shared" si="4"/>
        <v>0.42100985473460395</v>
      </c>
      <c r="M42" s="3">
        <f t="shared" si="5"/>
        <v>0.29899014526539602</v>
      </c>
      <c r="N42" s="3"/>
      <c r="O42" s="3">
        <f t="shared" si="6"/>
        <v>12314.523999999999</v>
      </c>
      <c r="P42" s="5">
        <f t="shared" si="7"/>
        <v>0.31790289161363638</v>
      </c>
      <c r="R42" s="4">
        <v>12844.523499999999</v>
      </c>
      <c r="S42" s="4">
        <f t="shared" si="8"/>
        <v>12844.523499999999</v>
      </c>
      <c r="U42" s="4">
        <v>12601.096750000001</v>
      </c>
      <c r="V42" s="3">
        <f t="shared" si="9"/>
        <v>0.36</v>
      </c>
      <c r="X42" s="4">
        <v>12376.3</v>
      </c>
      <c r="Y42" s="4">
        <f t="shared" si="10"/>
        <v>12376.3</v>
      </c>
      <c r="AA42" s="4">
        <v>12243.91</v>
      </c>
      <c r="AB42" s="3">
        <f t="shared" si="11"/>
        <v>0.36</v>
      </c>
      <c r="AD42" s="4">
        <v>12493.099</v>
      </c>
      <c r="AE42" s="4">
        <f t="shared" si="12"/>
        <v>12493.099</v>
      </c>
      <c r="AG42" s="4">
        <v>12405.216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12423.989</v>
      </c>
      <c r="D43" s="4">
        <f t="shared" si="14"/>
        <v>12423.989</v>
      </c>
      <c r="F43" s="4">
        <v>12318.472</v>
      </c>
      <c r="G43" s="3">
        <f t="shared" si="1"/>
        <v>0.37</v>
      </c>
      <c r="I43" s="3">
        <f t="shared" si="2"/>
        <v>0.4331865371822895</v>
      </c>
      <c r="J43" s="3">
        <f t="shared" si="3"/>
        <v>0.30681346281771049</v>
      </c>
      <c r="L43" s="3">
        <f t="shared" si="4"/>
        <v>0.43100985473460396</v>
      </c>
      <c r="M43" s="3">
        <f t="shared" si="5"/>
        <v>0.30899014526539603</v>
      </c>
      <c r="N43" s="3"/>
      <c r="O43" s="3">
        <f t="shared" si="6"/>
        <v>12318.472</v>
      </c>
      <c r="P43" s="5">
        <f t="shared" si="7"/>
        <v>0.32681882097317444</v>
      </c>
      <c r="R43" s="4">
        <v>12840.975750000001</v>
      </c>
      <c r="S43" s="4">
        <f t="shared" si="8"/>
        <v>12840.975750000001</v>
      </c>
      <c r="U43" s="4">
        <v>12606.2965</v>
      </c>
      <c r="V43" s="3">
        <f t="shared" si="9"/>
        <v>0.37</v>
      </c>
      <c r="X43" s="4">
        <v>12374.078</v>
      </c>
      <c r="Y43" s="4">
        <f t="shared" si="10"/>
        <v>12374.078</v>
      </c>
      <c r="AA43" s="4">
        <v>12244</v>
      </c>
      <c r="AB43" s="3">
        <f t="shared" si="11"/>
        <v>0.37</v>
      </c>
      <c r="AD43" s="4">
        <v>12492.009</v>
      </c>
      <c r="AE43" s="4">
        <f t="shared" si="12"/>
        <v>12492.009</v>
      </c>
      <c r="AG43" s="4">
        <v>12418.786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12423.962</v>
      </c>
      <c r="D44" s="4">
        <f t="shared" si="14"/>
        <v>12423.962</v>
      </c>
      <c r="F44" s="4">
        <v>12319.564</v>
      </c>
      <c r="G44" s="3">
        <f t="shared" si="1"/>
        <v>0.38</v>
      </c>
      <c r="I44" s="3">
        <f t="shared" si="2"/>
        <v>0.44318653718228951</v>
      </c>
      <c r="J44" s="3">
        <f t="shared" si="3"/>
        <v>0.3168134628177105</v>
      </c>
      <c r="L44" s="3">
        <f t="shared" si="4"/>
        <v>0.44100985473460397</v>
      </c>
      <c r="M44" s="3">
        <f t="shared" si="5"/>
        <v>0.31899014526539604</v>
      </c>
      <c r="N44" s="3"/>
      <c r="O44" s="3">
        <f t="shared" si="6"/>
        <v>12319.564</v>
      </c>
      <c r="P44" s="5">
        <f t="shared" si="7"/>
        <v>0.3293022633016493</v>
      </c>
      <c r="R44" s="4">
        <v>12840.823</v>
      </c>
      <c r="S44" s="4">
        <f t="shared" si="8"/>
        <v>12840.823</v>
      </c>
      <c r="U44" s="4">
        <v>12607.760750000001</v>
      </c>
      <c r="V44" s="3">
        <f t="shared" si="9"/>
        <v>0.38</v>
      </c>
      <c r="X44" s="4">
        <v>12363.093000000001</v>
      </c>
      <c r="Y44" s="4">
        <f t="shared" si="10"/>
        <v>12363.093000000001</v>
      </c>
      <c r="AA44" s="4">
        <v>12247.977999999999</v>
      </c>
      <c r="AB44" s="3">
        <f t="shared" si="11"/>
        <v>0.38</v>
      </c>
      <c r="AD44" s="4">
        <v>12490.607</v>
      </c>
      <c r="AE44" s="4">
        <f t="shared" si="12"/>
        <v>12490.607</v>
      </c>
      <c r="AG44" s="4">
        <v>12419.380999999999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12412.403</v>
      </c>
      <c r="D45" s="4">
        <f t="shared" si="14"/>
        <v>12412.403</v>
      </c>
      <c r="F45" s="4">
        <v>12324.414000000001</v>
      </c>
      <c r="G45" s="3">
        <f t="shared" si="1"/>
        <v>0.39</v>
      </c>
      <c r="I45" s="3">
        <f t="shared" si="2"/>
        <v>0.45318653718228952</v>
      </c>
      <c r="J45" s="3">
        <f t="shared" si="3"/>
        <v>0.32681346281771051</v>
      </c>
      <c r="L45" s="3">
        <f t="shared" si="4"/>
        <v>0.45100985473460398</v>
      </c>
      <c r="M45" s="3">
        <f t="shared" si="5"/>
        <v>0.32899014526539605</v>
      </c>
      <c r="N45" s="3"/>
      <c r="O45" s="3">
        <f t="shared" si="6"/>
        <v>12324.414000000001</v>
      </c>
      <c r="P45" s="5">
        <f t="shared" si="7"/>
        <v>0.34041945951229108</v>
      </c>
      <c r="R45" s="4">
        <v>12820.009750000001</v>
      </c>
      <c r="S45" s="4">
        <f t="shared" si="8"/>
        <v>12820.009750000001</v>
      </c>
      <c r="U45" s="4">
        <v>12610.942000000001</v>
      </c>
      <c r="V45" s="3">
        <f t="shared" si="9"/>
        <v>0.39</v>
      </c>
      <c r="X45" s="4">
        <v>12362.058999999999</v>
      </c>
      <c r="Y45" s="4">
        <f t="shared" si="10"/>
        <v>12362.058999999999</v>
      </c>
      <c r="AA45" s="4">
        <v>12250.120999999999</v>
      </c>
      <c r="AB45" s="3">
        <f t="shared" si="11"/>
        <v>0.39</v>
      </c>
      <c r="AD45" s="4">
        <v>12488.816999999999</v>
      </c>
      <c r="AE45" s="4">
        <f t="shared" si="12"/>
        <v>12488.816999999999</v>
      </c>
      <c r="AG45" s="4">
        <v>12420.66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12409.618</v>
      </c>
      <c r="D46" s="4">
        <f t="shared" si="14"/>
        <v>12409.618</v>
      </c>
      <c r="F46" s="4">
        <v>12325.210999999999</v>
      </c>
      <c r="G46" s="3">
        <f t="shared" si="1"/>
        <v>0.4</v>
      </c>
      <c r="I46" s="3">
        <f t="shared" si="2"/>
        <v>0.46318653718228953</v>
      </c>
      <c r="J46" s="3">
        <f t="shared" si="3"/>
        <v>0.33681346281771052</v>
      </c>
      <c r="L46" s="3">
        <f t="shared" si="4"/>
        <v>0.46100985473460399</v>
      </c>
      <c r="M46" s="3">
        <f t="shared" si="5"/>
        <v>0.33899014526539606</v>
      </c>
      <c r="N46" s="3"/>
      <c r="O46" s="3">
        <f t="shared" si="6"/>
        <v>12325.210999999999</v>
      </c>
      <c r="P46" s="5">
        <f t="shared" si="7"/>
        <v>0.34225959148331497</v>
      </c>
      <c r="R46" s="4">
        <v>12787.944500000001</v>
      </c>
      <c r="S46" s="4">
        <f t="shared" si="8"/>
        <v>12787.944500000001</v>
      </c>
      <c r="U46" s="4">
        <v>12620.241</v>
      </c>
      <c r="V46" s="3">
        <f t="shared" si="9"/>
        <v>0.4</v>
      </c>
      <c r="X46" s="4">
        <v>12355.572</v>
      </c>
      <c r="Y46" s="4">
        <f t="shared" si="10"/>
        <v>12355.572</v>
      </c>
      <c r="AA46" s="4">
        <v>12261.816999999999</v>
      </c>
      <c r="AB46" s="3">
        <f t="shared" si="11"/>
        <v>0.4</v>
      </c>
      <c r="AD46" s="4">
        <v>12485.714</v>
      </c>
      <c r="AE46" s="4">
        <f t="shared" si="12"/>
        <v>12485.714</v>
      </c>
      <c r="AG46" s="4">
        <v>12427.803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12409.222</v>
      </c>
      <c r="D47" s="4">
        <f t="shared" si="14"/>
        <v>12409.222</v>
      </c>
      <c r="F47" s="4">
        <v>12327.66</v>
      </c>
      <c r="G47" s="3">
        <f t="shared" si="1"/>
        <v>0.41</v>
      </c>
      <c r="I47" s="3">
        <f t="shared" si="2"/>
        <v>0.47318653718228953</v>
      </c>
      <c r="J47" s="3">
        <f t="shared" si="3"/>
        <v>0.34681346281771042</v>
      </c>
      <c r="L47" s="3">
        <f t="shared" si="4"/>
        <v>0.47100985473460394</v>
      </c>
      <c r="M47" s="3">
        <f t="shared" si="5"/>
        <v>0.34899014526539601</v>
      </c>
      <c r="N47" s="3"/>
      <c r="O47" s="3">
        <f t="shared" si="6"/>
        <v>12327.66</v>
      </c>
      <c r="P47" s="5">
        <f t="shared" si="7"/>
        <v>0.34793646472690509</v>
      </c>
      <c r="R47" s="4">
        <v>12786.478999999999</v>
      </c>
      <c r="S47" s="4">
        <f t="shared" si="8"/>
        <v>12786.478999999999</v>
      </c>
      <c r="U47" s="4">
        <v>12624.036250000001</v>
      </c>
      <c r="V47" s="3">
        <f t="shared" si="9"/>
        <v>0.41</v>
      </c>
      <c r="X47" s="4">
        <v>12339.552</v>
      </c>
      <c r="Y47" s="4">
        <f t="shared" si="10"/>
        <v>12339.552</v>
      </c>
      <c r="AA47" s="4">
        <v>12267.237999999999</v>
      </c>
      <c r="AB47" s="3">
        <f t="shared" si="11"/>
        <v>0.41</v>
      </c>
      <c r="AD47" s="4">
        <v>12485.446</v>
      </c>
      <c r="AE47" s="4">
        <f t="shared" si="12"/>
        <v>12485.446</v>
      </c>
      <c r="AG47" s="4">
        <v>12431.931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12397.404</v>
      </c>
      <c r="D48" s="4">
        <f t="shared" si="14"/>
        <v>12397.404</v>
      </c>
      <c r="F48" s="4">
        <v>12330.859</v>
      </c>
      <c r="G48" s="3">
        <f t="shared" si="1"/>
        <v>0.42</v>
      </c>
      <c r="I48" s="3">
        <f t="shared" si="2"/>
        <v>0.48318653718228954</v>
      </c>
      <c r="J48" s="3">
        <f t="shared" si="3"/>
        <v>0.35681346281771043</v>
      </c>
      <c r="L48" s="3">
        <f t="shared" si="4"/>
        <v>0.48100985473460395</v>
      </c>
      <c r="M48" s="3">
        <f t="shared" si="5"/>
        <v>0.35899014526539602</v>
      </c>
      <c r="N48" s="3"/>
      <c r="O48" s="3">
        <f t="shared" si="6"/>
        <v>12330.859</v>
      </c>
      <c r="P48" s="5">
        <f t="shared" si="7"/>
        <v>0.35540162272858905</v>
      </c>
      <c r="R48" s="4">
        <v>12775.93325</v>
      </c>
      <c r="S48" s="4">
        <f t="shared" si="8"/>
        <v>12775.93325</v>
      </c>
      <c r="U48" s="4">
        <v>12634.16425</v>
      </c>
      <c r="V48" s="3">
        <f t="shared" si="9"/>
        <v>0.42</v>
      </c>
      <c r="X48" s="4">
        <v>12338.243</v>
      </c>
      <c r="Y48" s="4">
        <f t="shared" si="10"/>
        <v>12338.243</v>
      </c>
      <c r="AA48" s="4">
        <v>12267.444</v>
      </c>
      <c r="AB48" s="3">
        <f t="shared" si="11"/>
        <v>0.42</v>
      </c>
      <c r="AD48" s="4">
        <v>12485.346</v>
      </c>
      <c r="AE48" s="4">
        <f t="shared" si="12"/>
        <v>12485.346</v>
      </c>
      <c r="AG48" s="4">
        <v>12436.66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49" x14ac:dyDescent="0.3">
      <c r="A49">
        <v>43</v>
      </c>
      <c r="C49" s="4">
        <v>12392.119000000001</v>
      </c>
      <c r="D49" s="4">
        <f t="shared" si="14"/>
        <v>12392.119000000001</v>
      </c>
      <c r="F49" s="4">
        <v>12330.94</v>
      </c>
      <c r="G49" s="3">
        <f t="shared" si="1"/>
        <v>0.43</v>
      </c>
      <c r="I49" s="3">
        <f t="shared" si="2"/>
        <v>0.49318653718228955</v>
      </c>
      <c r="J49" s="3">
        <f t="shared" si="3"/>
        <v>0.36681346281771043</v>
      </c>
      <c r="L49" s="3">
        <f t="shared" si="4"/>
        <v>0.49100985473460396</v>
      </c>
      <c r="M49" s="3">
        <f t="shared" si="5"/>
        <v>0.36899014526539603</v>
      </c>
      <c r="N49" s="3"/>
      <c r="O49" s="3">
        <f t="shared" si="6"/>
        <v>12330.94</v>
      </c>
      <c r="P49" s="5">
        <f t="shared" si="7"/>
        <v>0.35559135498990951</v>
      </c>
      <c r="R49" s="4">
        <v>12767.57375</v>
      </c>
      <c r="S49" s="4">
        <f t="shared" si="8"/>
        <v>12767.57375</v>
      </c>
      <c r="U49" s="4">
        <v>12640.588250000001</v>
      </c>
      <c r="V49" s="3">
        <f t="shared" si="9"/>
        <v>0.43</v>
      </c>
      <c r="X49" s="4">
        <v>12333.897000000001</v>
      </c>
      <c r="Y49" s="4">
        <f t="shared" si="10"/>
        <v>12333.897000000001</v>
      </c>
      <c r="AA49" s="4">
        <v>12271.669</v>
      </c>
      <c r="AB49" s="3">
        <f t="shared" si="11"/>
        <v>0.43</v>
      </c>
      <c r="AD49" s="4">
        <v>12483.527</v>
      </c>
      <c r="AE49" s="4">
        <f t="shared" si="12"/>
        <v>12483.527</v>
      </c>
      <c r="AG49" s="4">
        <v>12442.788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49" x14ac:dyDescent="0.3">
      <c r="A50">
        <v>44</v>
      </c>
      <c r="C50" s="4">
        <v>12391.514999999999</v>
      </c>
      <c r="D50" s="4">
        <f t="shared" si="14"/>
        <v>12391.514999999999</v>
      </c>
      <c r="F50" s="4">
        <v>12337.566000000001</v>
      </c>
      <c r="G50" s="3">
        <f t="shared" si="1"/>
        <v>0.44</v>
      </c>
      <c r="I50" s="3">
        <f t="shared" si="2"/>
        <v>0.50318653718228956</v>
      </c>
      <c r="J50" s="3">
        <f t="shared" si="3"/>
        <v>0.37681346281771044</v>
      </c>
      <c r="L50" s="3">
        <f t="shared" si="4"/>
        <v>0.50100985473460402</v>
      </c>
      <c r="M50" s="3">
        <f t="shared" si="5"/>
        <v>0.37899014526539604</v>
      </c>
      <c r="N50" s="3"/>
      <c r="O50" s="3">
        <f t="shared" si="6"/>
        <v>12337.566000000001</v>
      </c>
      <c r="P50" s="5">
        <f t="shared" si="7"/>
        <v>0.37122492172152022</v>
      </c>
      <c r="R50" s="4">
        <v>12758.425000000001</v>
      </c>
      <c r="S50" s="4">
        <f t="shared" si="8"/>
        <v>12758.425000000001</v>
      </c>
      <c r="U50" s="4">
        <v>12641.20025</v>
      </c>
      <c r="V50" s="3">
        <f t="shared" si="9"/>
        <v>0.44</v>
      </c>
      <c r="X50" s="4">
        <v>12333.227999999999</v>
      </c>
      <c r="Y50" s="4">
        <f t="shared" si="10"/>
        <v>12333.227999999999</v>
      </c>
      <c r="AA50" s="4">
        <v>12271.847</v>
      </c>
      <c r="AB50" s="3">
        <f t="shared" si="11"/>
        <v>0.44</v>
      </c>
      <c r="AD50" s="4">
        <v>12476.346</v>
      </c>
      <c r="AE50" s="4">
        <f t="shared" si="12"/>
        <v>12476.346</v>
      </c>
      <c r="AG50" s="4">
        <v>12443.14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49" x14ac:dyDescent="0.3">
      <c r="A51">
        <v>45</v>
      </c>
      <c r="C51" s="4">
        <v>12390.346</v>
      </c>
      <c r="D51" s="4">
        <f t="shared" si="14"/>
        <v>12390.346</v>
      </c>
      <c r="F51" s="4">
        <v>12338.212</v>
      </c>
      <c r="G51" s="3">
        <f t="shared" si="1"/>
        <v>0.45</v>
      </c>
      <c r="I51" s="3">
        <f t="shared" si="2"/>
        <v>0.51318653718228957</v>
      </c>
      <c r="J51" s="3">
        <f t="shared" si="3"/>
        <v>0.38681346281771045</v>
      </c>
      <c r="L51" s="3">
        <f t="shared" si="4"/>
        <v>0.51100985473460403</v>
      </c>
      <c r="M51" s="3">
        <f t="shared" si="5"/>
        <v>0.38899014526539605</v>
      </c>
      <c r="N51" s="3"/>
      <c r="O51" s="3">
        <f t="shared" si="6"/>
        <v>12338.212</v>
      </c>
      <c r="P51" s="5">
        <f t="shared" si="7"/>
        <v>0.37276057796616036</v>
      </c>
      <c r="R51" s="4">
        <v>12757.063750000001</v>
      </c>
      <c r="S51" s="4">
        <f t="shared" si="8"/>
        <v>12757.063750000001</v>
      </c>
      <c r="U51" s="4">
        <v>12656.764999999999</v>
      </c>
      <c r="V51" s="3">
        <f t="shared" si="9"/>
        <v>0.45</v>
      </c>
      <c r="X51" s="4">
        <v>12330.968000000001</v>
      </c>
      <c r="Y51" s="4">
        <f t="shared" si="10"/>
        <v>12330.968000000001</v>
      </c>
      <c r="AA51" s="4">
        <v>12272.621999999999</v>
      </c>
      <c r="AB51" s="3">
        <f t="shared" si="11"/>
        <v>0.45</v>
      </c>
      <c r="AD51" s="4">
        <v>12475.573</v>
      </c>
      <c r="AE51" s="4">
        <f t="shared" si="12"/>
        <v>12475.573</v>
      </c>
      <c r="AG51" s="4">
        <v>12445.39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49" x14ac:dyDescent="0.3">
      <c r="A52">
        <v>46</v>
      </c>
      <c r="C52" s="4">
        <v>12382.424000000001</v>
      </c>
      <c r="D52" s="4">
        <f t="shared" si="14"/>
        <v>12382.424000000001</v>
      </c>
      <c r="F52" s="4">
        <v>12339.581</v>
      </c>
      <c r="G52" s="3">
        <f t="shared" si="1"/>
        <v>0.46</v>
      </c>
      <c r="I52" s="3">
        <f t="shared" si="2"/>
        <v>0.52318653718228958</v>
      </c>
      <c r="J52" s="3">
        <f t="shared" si="3"/>
        <v>0.39681346281771046</v>
      </c>
      <c r="L52" s="3">
        <f t="shared" si="4"/>
        <v>0.52100985473460404</v>
      </c>
      <c r="M52" s="3">
        <f t="shared" si="5"/>
        <v>0.39899014526539606</v>
      </c>
      <c r="N52" s="3"/>
      <c r="O52" s="3">
        <f t="shared" si="6"/>
        <v>12339.581</v>
      </c>
      <c r="P52" s="5">
        <f t="shared" si="7"/>
        <v>0.37602133095206464</v>
      </c>
      <c r="R52" s="4">
        <v>12756.3645</v>
      </c>
      <c r="S52" s="4">
        <f t="shared" si="8"/>
        <v>12756.3645</v>
      </c>
      <c r="U52" s="4">
        <v>12679.23825</v>
      </c>
      <c r="V52" s="3">
        <f t="shared" si="9"/>
        <v>0.46</v>
      </c>
      <c r="X52" s="4">
        <v>12329.007</v>
      </c>
      <c r="Y52" s="4">
        <f t="shared" si="10"/>
        <v>12329.007</v>
      </c>
      <c r="AA52" s="4">
        <v>12274.705</v>
      </c>
      <c r="AB52" s="3">
        <f t="shared" si="11"/>
        <v>0.46</v>
      </c>
      <c r="AD52" s="4">
        <v>12468.977000000001</v>
      </c>
      <c r="AE52" s="4">
        <f t="shared" si="12"/>
        <v>12468.977000000001</v>
      </c>
      <c r="AG52" s="4">
        <v>12448.499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49" x14ac:dyDescent="0.3">
      <c r="A53">
        <v>47</v>
      </c>
      <c r="C53" s="4">
        <v>12375.912</v>
      </c>
      <c r="D53" s="4">
        <f t="shared" si="14"/>
        <v>12375.912</v>
      </c>
      <c r="F53" s="4">
        <v>12340.179</v>
      </c>
      <c r="G53" s="3">
        <f t="shared" si="1"/>
        <v>0.47</v>
      </c>
      <c r="I53" s="3">
        <f t="shared" si="2"/>
        <v>0.53318653718228948</v>
      </c>
      <c r="J53" s="3">
        <f t="shared" si="3"/>
        <v>0.40681346281771047</v>
      </c>
      <c r="L53" s="3">
        <f t="shared" si="4"/>
        <v>0.53100985473460394</v>
      </c>
      <c r="M53" s="3">
        <f t="shared" si="5"/>
        <v>0.40899014526539601</v>
      </c>
      <c r="N53" s="3"/>
      <c r="O53" s="3">
        <f t="shared" si="6"/>
        <v>12340.179</v>
      </c>
      <c r="P53" s="5">
        <f t="shared" si="7"/>
        <v>0.37744836169080187</v>
      </c>
      <c r="R53" s="4">
        <v>12746.512500000001</v>
      </c>
      <c r="S53" s="4">
        <f t="shared" si="8"/>
        <v>12746.512500000001</v>
      </c>
      <c r="U53" s="4">
        <v>12682.454000000002</v>
      </c>
      <c r="V53" s="3">
        <f t="shared" si="9"/>
        <v>0.47</v>
      </c>
      <c r="X53" s="4">
        <v>12324.419</v>
      </c>
      <c r="Y53" s="4">
        <f t="shared" si="10"/>
        <v>12324.419</v>
      </c>
      <c r="AA53" s="4">
        <v>12281.486000000001</v>
      </c>
      <c r="AB53" s="3">
        <f t="shared" si="11"/>
        <v>0.47</v>
      </c>
      <c r="AD53" s="4">
        <v>12468.48</v>
      </c>
      <c r="AE53" s="4">
        <f t="shared" si="12"/>
        <v>12468.48</v>
      </c>
      <c r="AG53" s="4">
        <v>12449.073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49" x14ac:dyDescent="0.3">
      <c r="A54">
        <v>48</v>
      </c>
      <c r="C54" s="4">
        <v>12373.42</v>
      </c>
      <c r="D54" s="4">
        <f t="shared" si="14"/>
        <v>12373.42</v>
      </c>
      <c r="F54" s="4">
        <v>12346.364</v>
      </c>
      <c r="G54" s="3">
        <f t="shared" si="1"/>
        <v>0.48</v>
      </c>
      <c r="I54" s="3">
        <f t="shared" si="2"/>
        <v>0.54318653718228949</v>
      </c>
      <c r="J54" s="3">
        <f t="shared" si="3"/>
        <v>0.41681346281771048</v>
      </c>
      <c r="L54" s="3">
        <f t="shared" si="4"/>
        <v>0.54100985473460395</v>
      </c>
      <c r="M54" s="3">
        <f t="shared" si="5"/>
        <v>0.41899014526539602</v>
      </c>
      <c r="N54" s="3"/>
      <c r="O54" s="3">
        <f t="shared" si="6"/>
        <v>12346.364</v>
      </c>
      <c r="P54" s="5">
        <f t="shared" si="7"/>
        <v>0.39229866855877471</v>
      </c>
      <c r="R54" s="4">
        <v>12746.465250000001</v>
      </c>
      <c r="S54" s="4">
        <f t="shared" si="8"/>
        <v>12746.465250000001</v>
      </c>
      <c r="U54" s="4">
        <v>12689.181250000001</v>
      </c>
      <c r="V54" s="3">
        <f t="shared" si="9"/>
        <v>0.48</v>
      </c>
      <c r="X54" s="4">
        <v>12317.73</v>
      </c>
      <c r="Y54" s="4">
        <f t="shared" si="10"/>
        <v>12317.73</v>
      </c>
      <c r="AA54" s="4">
        <v>12291.021000000001</v>
      </c>
      <c r="AB54" s="3">
        <f t="shared" si="11"/>
        <v>0.48</v>
      </c>
      <c r="AD54" s="4">
        <v>12467.002</v>
      </c>
      <c r="AE54" s="4">
        <f t="shared" si="12"/>
        <v>12467.002</v>
      </c>
      <c r="AG54" s="4">
        <v>12449.663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49" x14ac:dyDescent="0.3">
      <c r="A55">
        <v>49</v>
      </c>
      <c r="C55" s="4">
        <v>12358.282999999999</v>
      </c>
      <c r="D55" s="4">
        <f t="shared" si="14"/>
        <v>12358.282999999999</v>
      </c>
      <c r="F55" s="4">
        <v>12353.437</v>
      </c>
      <c r="G55" s="3">
        <f t="shared" si="1"/>
        <v>0.49</v>
      </c>
      <c r="I55" s="3">
        <f t="shared" si="2"/>
        <v>0.5531865371822895</v>
      </c>
      <c r="J55" s="3">
        <f t="shared" si="3"/>
        <v>0.42681346281771049</v>
      </c>
      <c r="L55" s="3">
        <f t="shared" si="4"/>
        <v>0.55100985473460395</v>
      </c>
      <c r="M55" s="3">
        <f t="shared" si="5"/>
        <v>0.42899014526539603</v>
      </c>
      <c r="N55" s="3"/>
      <c r="O55" s="3">
        <f t="shared" si="6"/>
        <v>12353.437</v>
      </c>
      <c r="P55" s="5">
        <f t="shared" si="7"/>
        <v>0.409464895771735</v>
      </c>
      <c r="R55" s="4">
        <v>12728.8385</v>
      </c>
      <c r="S55" s="4">
        <f t="shared" si="8"/>
        <v>12728.8385</v>
      </c>
      <c r="U55" s="4">
        <v>12706.227000000001</v>
      </c>
      <c r="V55" s="3">
        <f t="shared" si="9"/>
        <v>0.49</v>
      </c>
      <c r="X55" s="4">
        <v>12315.959000000001</v>
      </c>
      <c r="Y55" s="4">
        <f t="shared" si="10"/>
        <v>12315.959000000001</v>
      </c>
      <c r="AA55" s="4">
        <v>12295.215</v>
      </c>
      <c r="AB55" s="3">
        <f t="shared" si="11"/>
        <v>0.49</v>
      </c>
      <c r="AD55" s="4">
        <v>12458.778</v>
      </c>
      <c r="AE55" s="4">
        <f t="shared" si="12"/>
        <v>12458.778</v>
      </c>
      <c r="AG55" s="4">
        <v>12451.196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49" x14ac:dyDescent="0.3">
      <c r="A56">
        <v>50</v>
      </c>
      <c r="C56" s="4">
        <v>12356.357</v>
      </c>
      <c r="D56" s="4">
        <f t="shared" si="14"/>
        <v>12356.357</v>
      </c>
      <c r="F56" s="4">
        <v>12354.489</v>
      </c>
      <c r="G56" s="3">
        <f t="shared" si="1"/>
        <v>0.5</v>
      </c>
      <c r="I56" s="3">
        <f t="shared" si="2"/>
        <v>0.5631865371822895</v>
      </c>
      <c r="J56" s="3">
        <f t="shared" si="3"/>
        <v>0.4368134628177105</v>
      </c>
      <c r="L56" s="3">
        <f t="shared" si="4"/>
        <v>0.56100985473460396</v>
      </c>
      <c r="M56" s="3">
        <f t="shared" si="5"/>
        <v>0.43899014526539604</v>
      </c>
      <c r="N56" s="3"/>
      <c r="O56" s="3">
        <f t="shared" si="6"/>
        <v>12354.489</v>
      </c>
      <c r="P56" s="5">
        <f t="shared" si="7"/>
        <v>0.41203302812517334</v>
      </c>
      <c r="R56" s="4">
        <v>12720.388500000001</v>
      </c>
      <c r="S56" s="4">
        <f t="shared" si="8"/>
        <v>12720.388500000001</v>
      </c>
      <c r="U56" s="4">
        <v>12718.803750000001</v>
      </c>
      <c r="V56" s="3">
        <f t="shared" si="9"/>
        <v>0.5</v>
      </c>
      <c r="X56" s="4">
        <v>12314.055</v>
      </c>
      <c r="Y56" s="4">
        <f t="shared" si="10"/>
        <v>12314.055</v>
      </c>
      <c r="AA56" s="4">
        <v>12310.751</v>
      </c>
      <c r="AB56" s="3">
        <f t="shared" si="11"/>
        <v>0.5</v>
      </c>
      <c r="AD56" s="4">
        <v>12457.582</v>
      </c>
      <c r="AE56" s="4">
        <f t="shared" si="12"/>
        <v>12457.582</v>
      </c>
      <c r="AG56" s="4">
        <v>12454.778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</row>
    <row r="57" spans="1:49" x14ac:dyDescent="0.3">
      <c r="A57">
        <v>51</v>
      </c>
      <c r="C57" s="4">
        <v>12354.489</v>
      </c>
      <c r="D57" s="4">
        <f t="shared" si="14"/>
        <v>12354.489</v>
      </c>
      <c r="F57">
        <v>12356.357</v>
      </c>
      <c r="G57" s="3">
        <f t="shared" ref="G57:G106" si="15">A57/$A$4</f>
        <v>0.51</v>
      </c>
      <c r="I57" s="3">
        <f t="shared" ref="I57:I106" si="16">G57+$J$4</f>
        <v>0.57318653718228951</v>
      </c>
      <c r="J57" s="3">
        <f t="shared" ref="J57:J106" si="17">G57-$J$4</f>
        <v>0.4468134628177105</v>
      </c>
      <c r="L57" s="3">
        <f t="shared" ref="L57:L106" si="18">G57+$M$4</f>
        <v>0.57100985473460397</v>
      </c>
      <c r="M57" s="3">
        <f t="shared" ref="M57:M106" si="19">G57-$M$4</f>
        <v>0.44899014526539605</v>
      </c>
      <c r="N57" s="3"/>
      <c r="O57" s="3">
        <f t="shared" ref="O57:O106" si="20">F57</f>
        <v>12356.357</v>
      </c>
      <c r="P57" s="5">
        <f t="shared" ref="P57:P106" si="21">_xlfn.LOGNORM.DIST(O57,$P$3,$P$4,TRUE)</f>
        <v>0.41660186083850403</v>
      </c>
      <c r="R57" s="4">
        <v>12718.803750000001</v>
      </c>
      <c r="S57" s="4">
        <f t="shared" si="8"/>
        <v>12718.803750000001</v>
      </c>
      <c r="U57">
        <v>12720.388500000001</v>
      </c>
      <c r="V57" s="3">
        <f t="shared" si="9"/>
        <v>0.51</v>
      </c>
      <c r="X57" s="4">
        <v>12310.751</v>
      </c>
      <c r="Y57" s="4">
        <f t="shared" si="10"/>
        <v>12310.751</v>
      </c>
      <c r="AA57">
        <v>12314.055</v>
      </c>
      <c r="AB57" s="3">
        <f t="shared" si="11"/>
        <v>0.51</v>
      </c>
      <c r="AD57" s="4">
        <v>12454.778</v>
      </c>
      <c r="AE57" s="4">
        <f t="shared" si="12"/>
        <v>12454.778</v>
      </c>
      <c r="AG57">
        <v>12457.582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</row>
    <row r="58" spans="1:49" x14ac:dyDescent="0.3">
      <c r="A58">
        <v>52</v>
      </c>
      <c r="C58" s="4">
        <v>12353.437</v>
      </c>
      <c r="D58" s="4">
        <f t="shared" si="14"/>
        <v>12353.437</v>
      </c>
      <c r="F58">
        <v>12358.282999999999</v>
      </c>
      <c r="G58" s="3">
        <f t="shared" si="15"/>
        <v>0.52</v>
      </c>
      <c r="I58" s="3">
        <f t="shared" si="16"/>
        <v>0.58318653718228952</v>
      </c>
      <c r="J58" s="3">
        <f t="shared" si="17"/>
        <v>0.45681346281771051</v>
      </c>
      <c r="L58" s="3">
        <f t="shared" si="18"/>
        <v>0.58100985473460398</v>
      </c>
      <c r="M58" s="3">
        <f t="shared" si="19"/>
        <v>0.45899014526539605</v>
      </c>
      <c r="N58" s="3"/>
      <c r="O58" s="3">
        <f t="shared" si="20"/>
        <v>12358.282999999999</v>
      </c>
      <c r="P58" s="5">
        <f t="shared" si="21"/>
        <v>0.42132364565862845</v>
      </c>
      <c r="R58" s="4">
        <v>12706.227000000001</v>
      </c>
      <c r="S58" s="4">
        <f t="shared" si="8"/>
        <v>12706.227000000001</v>
      </c>
      <c r="U58">
        <v>12728.8385</v>
      </c>
      <c r="V58" s="3">
        <f t="shared" si="9"/>
        <v>0.52</v>
      </c>
      <c r="X58" s="4">
        <v>12295.215</v>
      </c>
      <c r="Y58" s="4">
        <f t="shared" si="10"/>
        <v>12295.215</v>
      </c>
      <c r="AA58">
        <v>12315.959000000001</v>
      </c>
      <c r="AB58" s="3">
        <f t="shared" si="11"/>
        <v>0.52</v>
      </c>
      <c r="AD58" s="4">
        <v>12451.196</v>
      </c>
      <c r="AE58" s="4">
        <f t="shared" si="12"/>
        <v>12451.196</v>
      </c>
      <c r="AG58">
        <v>12458.778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49" x14ac:dyDescent="0.3">
      <c r="A59">
        <v>53</v>
      </c>
      <c r="C59" s="4">
        <v>12346.364</v>
      </c>
      <c r="D59" s="4">
        <f t="shared" si="14"/>
        <v>12346.364</v>
      </c>
      <c r="F59">
        <v>12373.42</v>
      </c>
      <c r="G59" s="3">
        <f t="shared" si="15"/>
        <v>0.53</v>
      </c>
      <c r="I59" s="3">
        <f t="shared" si="16"/>
        <v>0.59318653718228953</v>
      </c>
      <c r="J59" s="3">
        <f t="shared" si="17"/>
        <v>0.46681346281771052</v>
      </c>
      <c r="L59" s="3">
        <f t="shared" si="18"/>
        <v>0.59100985473460399</v>
      </c>
      <c r="M59" s="3">
        <f t="shared" si="19"/>
        <v>0.46899014526539606</v>
      </c>
      <c r="N59" s="3"/>
      <c r="O59" s="3">
        <f t="shared" si="20"/>
        <v>12373.42</v>
      </c>
      <c r="P59" s="5">
        <f t="shared" si="21"/>
        <v>0.45874889621129616</v>
      </c>
      <c r="R59" s="4">
        <v>12689.181250000001</v>
      </c>
      <c r="S59" s="4">
        <f t="shared" si="8"/>
        <v>12689.181250000001</v>
      </c>
      <c r="U59">
        <v>12746.465250000001</v>
      </c>
      <c r="V59" s="3">
        <f t="shared" si="9"/>
        <v>0.53</v>
      </c>
      <c r="X59" s="4">
        <v>12291.021000000001</v>
      </c>
      <c r="Y59" s="4">
        <f t="shared" si="10"/>
        <v>12291.021000000001</v>
      </c>
      <c r="AA59">
        <v>12317.73</v>
      </c>
      <c r="AB59" s="3">
        <f t="shared" si="11"/>
        <v>0.53</v>
      </c>
      <c r="AD59" s="4">
        <v>12449.663</v>
      </c>
      <c r="AE59" s="4">
        <f t="shared" si="12"/>
        <v>12449.663</v>
      </c>
      <c r="AG59">
        <v>12467.002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49" x14ac:dyDescent="0.3">
      <c r="A60">
        <v>54</v>
      </c>
      <c r="C60" s="4">
        <v>12340.179</v>
      </c>
      <c r="D60" s="4">
        <f t="shared" si="14"/>
        <v>12340.179</v>
      </c>
      <c r="F60">
        <v>12375.912</v>
      </c>
      <c r="G60" s="3">
        <f t="shared" si="15"/>
        <v>0.54</v>
      </c>
      <c r="I60" s="3">
        <f t="shared" si="16"/>
        <v>0.60318653718228954</v>
      </c>
      <c r="J60" s="3">
        <f t="shared" si="17"/>
        <v>0.47681346281771053</v>
      </c>
      <c r="L60" s="3">
        <f t="shared" si="18"/>
        <v>0.601009854734604</v>
      </c>
      <c r="M60" s="3">
        <f t="shared" si="19"/>
        <v>0.47899014526539607</v>
      </c>
      <c r="N60" s="3"/>
      <c r="O60" s="3">
        <f t="shared" si="20"/>
        <v>12375.912</v>
      </c>
      <c r="P60" s="5">
        <f t="shared" si="21"/>
        <v>0.46495016628151892</v>
      </c>
      <c r="R60" s="4">
        <v>12682.454000000002</v>
      </c>
      <c r="S60" s="4">
        <f t="shared" si="8"/>
        <v>12682.454000000002</v>
      </c>
      <c r="U60">
        <v>12746.512500000001</v>
      </c>
      <c r="V60" s="3">
        <f t="shared" si="9"/>
        <v>0.54</v>
      </c>
      <c r="X60" s="4">
        <v>12281.486000000001</v>
      </c>
      <c r="Y60" s="4">
        <f t="shared" si="10"/>
        <v>12281.486000000001</v>
      </c>
      <c r="AA60">
        <v>12324.419</v>
      </c>
      <c r="AB60" s="3">
        <f t="shared" si="11"/>
        <v>0.54</v>
      </c>
      <c r="AD60" s="4">
        <v>12449.073</v>
      </c>
      <c r="AE60" s="4">
        <f t="shared" si="12"/>
        <v>12449.073</v>
      </c>
      <c r="AG60">
        <v>12468.48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49" x14ac:dyDescent="0.3">
      <c r="A61">
        <v>55</v>
      </c>
      <c r="C61" s="4">
        <v>12339.581</v>
      </c>
      <c r="D61" s="4">
        <f t="shared" si="14"/>
        <v>12339.581</v>
      </c>
      <c r="F61">
        <v>12382.424000000001</v>
      </c>
      <c r="G61" s="3">
        <f t="shared" si="15"/>
        <v>0.55000000000000004</v>
      </c>
      <c r="I61" s="3">
        <f t="shared" si="16"/>
        <v>0.61318653718228955</v>
      </c>
      <c r="J61" s="3">
        <f t="shared" si="17"/>
        <v>0.48681346281771054</v>
      </c>
      <c r="L61" s="3">
        <f t="shared" si="18"/>
        <v>0.61100985473460401</v>
      </c>
      <c r="M61" s="3">
        <f t="shared" si="19"/>
        <v>0.48899014526539608</v>
      </c>
      <c r="N61" s="3"/>
      <c r="O61" s="3">
        <f t="shared" si="20"/>
        <v>12382.424000000001</v>
      </c>
      <c r="P61" s="5">
        <f t="shared" si="21"/>
        <v>0.48118559922771198</v>
      </c>
      <c r="R61" s="4">
        <v>12679.23825</v>
      </c>
      <c r="S61" s="4">
        <f t="shared" si="8"/>
        <v>12679.23825</v>
      </c>
      <c r="U61">
        <v>12756.3645</v>
      </c>
      <c r="V61" s="3">
        <f t="shared" si="9"/>
        <v>0.55000000000000004</v>
      </c>
      <c r="X61" s="4">
        <v>12274.705</v>
      </c>
      <c r="Y61" s="4">
        <f t="shared" si="10"/>
        <v>12274.705</v>
      </c>
      <c r="AA61">
        <v>12329.007</v>
      </c>
      <c r="AB61" s="3">
        <f t="shared" si="11"/>
        <v>0.55000000000000004</v>
      </c>
      <c r="AD61" s="4">
        <v>12448.499</v>
      </c>
      <c r="AE61" s="4">
        <f t="shared" si="12"/>
        <v>12448.499</v>
      </c>
      <c r="AG61">
        <v>12468.977000000001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49" x14ac:dyDescent="0.3">
      <c r="A62">
        <v>56</v>
      </c>
      <c r="C62" s="4">
        <v>12338.212</v>
      </c>
      <c r="D62" s="4">
        <f t="shared" si="14"/>
        <v>12338.212</v>
      </c>
      <c r="F62">
        <v>12390.346</v>
      </c>
      <c r="G62" s="3">
        <f t="shared" si="15"/>
        <v>0.56000000000000005</v>
      </c>
      <c r="I62" s="3">
        <f t="shared" si="16"/>
        <v>0.62318653718228956</v>
      </c>
      <c r="J62" s="3">
        <f t="shared" si="17"/>
        <v>0.49681346281771055</v>
      </c>
      <c r="L62" s="3">
        <f t="shared" si="18"/>
        <v>0.62100985473460402</v>
      </c>
      <c r="M62" s="3">
        <f t="shared" si="19"/>
        <v>0.49899014526539609</v>
      </c>
      <c r="N62" s="3"/>
      <c r="O62" s="3">
        <f t="shared" si="20"/>
        <v>12390.346</v>
      </c>
      <c r="P62" s="5">
        <f t="shared" si="21"/>
        <v>0.50096437843888442</v>
      </c>
      <c r="R62" s="4">
        <v>12656.764999999999</v>
      </c>
      <c r="S62" s="4">
        <f t="shared" si="8"/>
        <v>12656.764999999999</v>
      </c>
      <c r="U62">
        <v>12757.063750000001</v>
      </c>
      <c r="V62" s="3">
        <f t="shared" si="9"/>
        <v>0.56000000000000005</v>
      </c>
      <c r="X62" s="4">
        <v>12272.621999999999</v>
      </c>
      <c r="Y62" s="4">
        <f t="shared" si="10"/>
        <v>12272.621999999999</v>
      </c>
      <c r="AA62">
        <v>12330.968000000001</v>
      </c>
      <c r="AB62" s="3">
        <f t="shared" si="11"/>
        <v>0.56000000000000005</v>
      </c>
      <c r="AD62" s="4">
        <v>12445.39</v>
      </c>
      <c r="AE62" s="4">
        <f t="shared" si="12"/>
        <v>12445.39</v>
      </c>
      <c r="AG62">
        <v>12475.573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49" x14ac:dyDescent="0.3">
      <c r="A63">
        <v>57</v>
      </c>
      <c r="C63" s="4">
        <v>12337.566000000001</v>
      </c>
      <c r="D63" s="4">
        <f t="shared" si="14"/>
        <v>12337.566000000001</v>
      </c>
      <c r="F63">
        <v>12391.514999999999</v>
      </c>
      <c r="G63" s="3">
        <f t="shared" si="15"/>
        <v>0.56999999999999995</v>
      </c>
      <c r="I63" s="3">
        <f t="shared" si="16"/>
        <v>0.63318653718228946</v>
      </c>
      <c r="J63" s="3">
        <f t="shared" si="17"/>
        <v>0.50681346281771045</v>
      </c>
      <c r="L63" s="3">
        <f t="shared" si="18"/>
        <v>0.63100985473460391</v>
      </c>
      <c r="M63" s="3">
        <f t="shared" si="19"/>
        <v>0.50899014526539599</v>
      </c>
      <c r="N63" s="3"/>
      <c r="O63" s="3">
        <f t="shared" si="20"/>
        <v>12391.514999999999</v>
      </c>
      <c r="P63" s="5">
        <f t="shared" si="21"/>
        <v>0.50388290777676592</v>
      </c>
      <c r="R63" s="4">
        <v>12641.20025</v>
      </c>
      <c r="S63" s="4">
        <f t="shared" si="8"/>
        <v>12641.20025</v>
      </c>
      <c r="U63">
        <v>12758.425000000001</v>
      </c>
      <c r="V63" s="3">
        <f t="shared" si="9"/>
        <v>0.56999999999999995</v>
      </c>
      <c r="X63" s="4">
        <v>12271.847</v>
      </c>
      <c r="Y63" s="4">
        <f t="shared" si="10"/>
        <v>12271.847</v>
      </c>
      <c r="AA63">
        <v>12333.227999999999</v>
      </c>
      <c r="AB63" s="3">
        <f t="shared" si="11"/>
        <v>0.56999999999999995</v>
      </c>
      <c r="AD63" s="4">
        <v>12443.14</v>
      </c>
      <c r="AE63" s="4">
        <f t="shared" si="12"/>
        <v>12443.14</v>
      </c>
      <c r="AG63">
        <v>12476.346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49" x14ac:dyDescent="0.3">
      <c r="A64">
        <v>58</v>
      </c>
      <c r="C64" s="4">
        <v>12330.94</v>
      </c>
      <c r="D64" s="4">
        <f t="shared" si="14"/>
        <v>12330.94</v>
      </c>
      <c r="F64">
        <v>12392.119000000001</v>
      </c>
      <c r="G64" s="3">
        <f t="shared" si="15"/>
        <v>0.57999999999999996</v>
      </c>
      <c r="I64" s="3">
        <f t="shared" si="16"/>
        <v>0.64318653718228946</v>
      </c>
      <c r="J64" s="3">
        <f t="shared" si="17"/>
        <v>0.51681346281771046</v>
      </c>
      <c r="L64" s="3">
        <f t="shared" si="18"/>
        <v>0.64100985473460392</v>
      </c>
      <c r="M64" s="3">
        <f t="shared" si="19"/>
        <v>0.518990145265396</v>
      </c>
      <c r="N64" s="3"/>
      <c r="O64" s="3">
        <f t="shared" si="20"/>
        <v>12392.119000000001</v>
      </c>
      <c r="P64" s="5">
        <f t="shared" si="21"/>
        <v>0.50539067677596994</v>
      </c>
      <c r="R64" s="4">
        <v>12640.588250000001</v>
      </c>
      <c r="S64" s="4">
        <f t="shared" si="8"/>
        <v>12640.588250000001</v>
      </c>
      <c r="U64">
        <v>12767.57375</v>
      </c>
      <c r="V64" s="3">
        <f t="shared" si="9"/>
        <v>0.57999999999999996</v>
      </c>
      <c r="X64" s="4">
        <v>12271.669</v>
      </c>
      <c r="Y64" s="4">
        <f t="shared" si="10"/>
        <v>12271.669</v>
      </c>
      <c r="AA64">
        <v>12333.897000000001</v>
      </c>
      <c r="AB64" s="3">
        <f t="shared" si="11"/>
        <v>0.57999999999999996</v>
      </c>
      <c r="AD64" s="4">
        <v>12442.788</v>
      </c>
      <c r="AE64" s="4">
        <f t="shared" si="12"/>
        <v>12442.788</v>
      </c>
      <c r="AG64">
        <v>12483.527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12330.859</v>
      </c>
      <c r="D65" s="4">
        <f t="shared" si="14"/>
        <v>12330.859</v>
      </c>
      <c r="F65">
        <v>12397.404</v>
      </c>
      <c r="G65" s="3">
        <f t="shared" si="15"/>
        <v>0.59</v>
      </c>
      <c r="I65" s="3">
        <f t="shared" si="16"/>
        <v>0.65318653718228947</v>
      </c>
      <c r="J65" s="3">
        <f t="shared" si="17"/>
        <v>0.52681346281771047</v>
      </c>
      <c r="L65" s="3">
        <f t="shared" si="18"/>
        <v>0.65100985473460393</v>
      </c>
      <c r="M65" s="3">
        <f t="shared" si="19"/>
        <v>0.52899014526539601</v>
      </c>
      <c r="N65" s="3"/>
      <c r="O65" s="3">
        <f t="shared" si="20"/>
        <v>12397.404</v>
      </c>
      <c r="P65" s="5">
        <f t="shared" si="21"/>
        <v>0.51857486807686559</v>
      </c>
      <c r="R65" s="4">
        <v>12634.16425</v>
      </c>
      <c r="S65" s="4">
        <f t="shared" si="8"/>
        <v>12634.16425</v>
      </c>
      <c r="U65">
        <v>12775.93325</v>
      </c>
      <c r="V65" s="3">
        <f t="shared" si="9"/>
        <v>0.59</v>
      </c>
      <c r="X65" s="4">
        <v>12267.444</v>
      </c>
      <c r="Y65" s="4">
        <f t="shared" si="10"/>
        <v>12267.444</v>
      </c>
      <c r="AA65">
        <v>12338.243</v>
      </c>
      <c r="AB65" s="3">
        <f t="shared" si="11"/>
        <v>0.59</v>
      </c>
      <c r="AD65" s="4">
        <v>12436.66</v>
      </c>
      <c r="AE65" s="4">
        <f t="shared" si="12"/>
        <v>12436.66</v>
      </c>
      <c r="AG65">
        <v>12485.346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12327.66</v>
      </c>
      <c r="D66" s="4">
        <f t="shared" si="14"/>
        <v>12327.66</v>
      </c>
      <c r="F66">
        <v>12409.222</v>
      </c>
      <c r="G66" s="3">
        <f t="shared" si="15"/>
        <v>0.6</v>
      </c>
      <c r="I66" s="3">
        <f t="shared" si="16"/>
        <v>0.66318653718228948</v>
      </c>
      <c r="J66" s="3">
        <f t="shared" si="17"/>
        <v>0.53681346281771047</v>
      </c>
      <c r="L66" s="3">
        <f t="shared" si="18"/>
        <v>0.66100985473460394</v>
      </c>
      <c r="M66" s="3">
        <f t="shared" si="19"/>
        <v>0.53899014526539601</v>
      </c>
      <c r="N66" s="3"/>
      <c r="O66" s="3">
        <f t="shared" si="20"/>
        <v>12409.222</v>
      </c>
      <c r="P66" s="5">
        <f t="shared" si="21"/>
        <v>0.54794162308069638</v>
      </c>
      <c r="R66" s="4">
        <v>12624.036250000001</v>
      </c>
      <c r="S66" s="4">
        <f t="shared" si="8"/>
        <v>12624.036250000001</v>
      </c>
      <c r="U66">
        <v>12786.478999999999</v>
      </c>
      <c r="V66" s="3">
        <f t="shared" si="9"/>
        <v>0.6</v>
      </c>
      <c r="X66" s="4">
        <v>12267.237999999999</v>
      </c>
      <c r="Y66" s="4">
        <f t="shared" si="10"/>
        <v>12267.237999999999</v>
      </c>
      <c r="AA66">
        <v>12339.552</v>
      </c>
      <c r="AB66" s="3">
        <f t="shared" si="11"/>
        <v>0.6</v>
      </c>
      <c r="AD66" s="4">
        <v>12431.931</v>
      </c>
      <c r="AE66" s="4">
        <f t="shared" si="12"/>
        <v>12431.931</v>
      </c>
      <c r="AG66">
        <v>12485.446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12325.210999999999</v>
      </c>
      <c r="D67" s="4">
        <f t="shared" si="14"/>
        <v>12325.210999999999</v>
      </c>
      <c r="F67">
        <v>12409.618</v>
      </c>
      <c r="G67" s="3">
        <f t="shared" si="15"/>
        <v>0.61</v>
      </c>
      <c r="I67" s="3">
        <f t="shared" si="16"/>
        <v>0.67318653718228949</v>
      </c>
      <c r="J67" s="3">
        <f t="shared" si="17"/>
        <v>0.54681346281771048</v>
      </c>
      <c r="L67" s="3">
        <f t="shared" si="18"/>
        <v>0.67100985473460395</v>
      </c>
      <c r="M67" s="3">
        <f t="shared" si="19"/>
        <v>0.54899014526539602</v>
      </c>
      <c r="N67" s="3"/>
      <c r="O67" s="3">
        <f t="shared" si="20"/>
        <v>12409.618</v>
      </c>
      <c r="P67" s="5">
        <f t="shared" si="21"/>
        <v>0.5489215414866162</v>
      </c>
      <c r="R67" s="4">
        <v>12620.241</v>
      </c>
      <c r="S67" s="4">
        <f t="shared" si="8"/>
        <v>12620.241</v>
      </c>
      <c r="U67">
        <v>12787.944500000001</v>
      </c>
      <c r="V67" s="3">
        <f t="shared" si="9"/>
        <v>0.61</v>
      </c>
      <c r="X67" s="4">
        <v>12261.816999999999</v>
      </c>
      <c r="Y67" s="4">
        <f t="shared" si="10"/>
        <v>12261.816999999999</v>
      </c>
      <c r="AA67">
        <v>12355.572</v>
      </c>
      <c r="AB67" s="3">
        <f t="shared" si="11"/>
        <v>0.61</v>
      </c>
      <c r="AD67" s="4">
        <v>12427.803</v>
      </c>
      <c r="AE67" s="4">
        <f t="shared" si="12"/>
        <v>12427.803</v>
      </c>
      <c r="AG67">
        <v>12485.714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12324.414000000001</v>
      </c>
      <c r="D68" s="4">
        <f t="shared" si="14"/>
        <v>12324.414000000001</v>
      </c>
      <c r="F68">
        <v>12412.403</v>
      </c>
      <c r="G68" s="3">
        <f t="shared" si="15"/>
        <v>0.62</v>
      </c>
      <c r="I68" s="3">
        <f t="shared" si="16"/>
        <v>0.6831865371822895</v>
      </c>
      <c r="J68" s="3">
        <f t="shared" si="17"/>
        <v>0.55681346281771049</v>
      </c>
      <c r="L68" s="3">
        <f t="shared" si="18"/>
        <v>0.68100985473460396</v>
      </c>
      <c r="M68" s="3">
        <f t="shared" si="19"/>
        <v>0.55899014526539603</v>
      </c>
      <c r="N68" s="3"/>
      <c r="O68" s="3">
        <f t="shared" si="20"/>
        <v>12412.403</v>
      </c>
      <c r="P68" s="5">
        <f t="shared" si="21"/>
        <v>0.55580350408973278</v>
      </c>
      <c r="R68" s="4">
        <v>12610.942000000001</v>
      </c>
      <c r="S68" s="4">
        <f t="shared" si="8"/>
        <v>12610.942000000001</v>
      </c>
      <c r="U68">
        <v>12820.009750000001</v>
      </c>
      <c r="V68" s="3">
        <f t="shared" si="9"/>
        <v>0.62</v>
      </c>
      <c r="X68" s="4">
        <v>12250.120999999999</v>
      </c>
      <c r="Y68" s="4">
        <f t="shared" si="10"/>
        <v>12250.120999999999</v>
      </c>
      <c r="AA68">
        <v>12362.058999999999</v>
      </c>
      <c r="AB68" s="3">
        <f t="shared" si="11"/>
        <v>0.62</v>
      </c>
      <c r="AD68" s="4">
        <v>12420.66</v>
      </c>
      <c r="AE68" s="4">
        <f t="shared" si="12"/>
        <v>12420.66</v>
      </c>
      <c r="AG68">
        <v>12488.816999999999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12319.564</v>
      </c>
      <c r="D69" s="4">
        <f t="shared" si="14"/>
        <v>12319.564</v>
      </c>
      <c r="F69">
        <v>12423.962</v>
      </c>
      <c r="G69" s="3">
        <f t="shared" si="15"/>
        <v>0.63</v>
      </c>
      <c r="I69" s="3">
        <f t="shared" si="16"/>
        <v>0.69318653718228951</v>
      </c>
      <c r="J69" s="3">
        <f t="shared" si="17"/>
        <v>0.5668134628177105</v>
      </c>
      <c r="L69" s="3">
        <f t="shared" si="18"/>
        <v>0.69100985473460397</v>
      </c>
      <c r="M69" s="3">
        <f t="shared" si="19"/>
        <v>0.56899014526539604</v>
      </c>
      <c r="N69" s="3"/>
      <c r="O69" s="3">
        <f t="shared" si="20"/>
        <v>12423.962</v>
      </c>
      <c r="P69" s="5">
        <f t="shared" si="21"/>
        <v>0.58414836242357904</v>
      </c>
      <c r="R69" s="4">
        <v>12607.760750000001</v>
      </c>
      <c r="S69" s="4">
        <f t="shared" si="8"/>
        <v>12607.760750000001</v>
      </c>
      <c r="U69">
        <v>12840.823</v>
      </c>
      <c r="V69" s="3">
        <f t="shared" si="9"/>
        <v>0.63</v>
      </c>
      <c r="X69" s="4">
        <v>12247.977999999999</v>
      </c>
      <c r="Y69" s="4">
        <f t="shared" si="10"/>
        <v>12247.977999999999</v>
      </c>
      <c r="AA69">
        <v>12363.093000000001</v>
      </c>
      <c r="AB69" s="3">
        <f t="shared" si="11"/>
        <v>0.63</v>
      </c>
      <c r="AD69" s="4">
        <v>12419.380999999999</v>
      </c>
      <c r="AE69" s="4">
        <f t="shared" si="12"/>
        <v>12419.380999999999</v>
      </c>
      <c r="AG69">
        <v>12490.607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12318.472</v>
      </c>
      <c r="D70" s="4">
        <f t="shared" si="14"/>
        <v>12318.472</v>
      </c>
      <c r="F70">
        <v>12423.989</v>
      </c>
      <c r="G70" s="3">
        <f t="shared" si="15"/>
        <v>0.64</v>
      </c>
      <c r="I70" s="3">
        <f t="shared" si="16"/>
        <v>0.70318653718228952</v>
      </c>
      <c r="J70" s="3">
        <f t="shared" si="17"/>
        <v>0.57681346281771051</v>
      </c>
      <c r="L70" s="3">
        <f t="shared" si="18"/>
        <v>0.70100985473460398</v>
      </c>
      <c r="M70" s="3">
        <f t="shared" si="19"/>
        <v>0.57899014526539605</v>
      </c>
      <c r="N70" s="3"/>
      <c r="O70" s="3">
        <f t="shared" si="20"/>
        <v>12423.989</v>
      </c>
      <c r="P70" s="5">
        <f t="shared" si="21"/>
        <v>0.58421409046308048</v>
      </c>
      <c r="R70" s="4">
        <v>12606.2965</v>
      </c>
      <c r="S70" s="4">
        <f t="shared" si="8"/>
        <v>12606.2965</v>
      </c>
      <c r="U70">
        <v>12840.975750000001</v>
      </c>
      <c r="V70" s="3">
        <f t="shared" si="9"/>
        <v>0.64</v>
      </c>
      <c r="X70" s="4">
        <v>12244</v>
      </c>
      <c r="Y70" s="4">
        <f t="shared" si="10"/>
        <v>12244</v>
      </c>
      <c r="AA70">
        <v>12374.078</v>
      </c>
      <c r="AB70" s="3">
        <f t="shared" si="11"/>
        <v>0.64</v>
      </c>
      <c r="AD70" s="4">
        <v>12418.786</v>
      </c>
      <c r="AE70" s="4">
        <f t="shared" si="12"/>
        <v>12418.786</v>
      </c>
      <c r="AG70">
        <v>12492.009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12314.523999999999</v>
      </c>
      <c r="D71" s="4">
        <f t="shared" si="14"/>
        <v>12314.523999999999</v>
      </c>
      <c r="F71">
        <v>12424.105</v>
      </c>
      <c r="G71" s="3">
        <f t="shared" si="15"/>
        <v>0.65</v>
      </c>
      <c r="I71" s="3">
        <f t="shared" si="16"/>
        <v>0.71318653718228953</v>
      </c>
      <c r="J71" s="3">
        <f t="shared" si="17"/>
        <v>0.58681346281771052</v>
      </c>
      <c r="L71" s="3">
        <f t="shared" si="18"/>
        <v>0.71100985473460399</v>
      </c>
      <c r="M71" s="3">
        <f t="shared" si="19"/>
        <v>0.58899014526539606</v>
      </c>
      <c r="N71" s="3"/>
      <c r="O71" s="3">
        <f t="shared" si="20"/>
        <v>12424.105</v>
      </c>
      <c r="P71" s="5">
        <f t="shared" si="21"/>
        <v>0.58449644914626397</v>
      </c>
      <c r="R71" s="4">
        <v>12601.096750000001</v>
      </c>
      <c r="S71" s="4">
        <f t="shared" si="8"/>
        <v>12601.096750000001</v>
      </c>
      <c r="U71">
        <v>12844.523499999999</v>
      </c>
      <c r="V71" s="3">
        <f t="shared" si="9"/>
        <v>0.65</v>
      </c>
      <c r="X71" s="4">
        <v>12243.91</v>
      </c>
      <c r="Y71" s="4">
        <f t="shared" si="10"/>
        <v>12243.91</v>
      </c>
      <c r="AA71">
        <v>12376.3</v>
      </c>
      <c r="AB71" s="3">
        <f t="shared" si="11"/>
        <v>0.65</v>
      </c>
      <c r="AD71" s="4">
        <v>12405.216</v>
      </c>
      <c r="AE71" s="4">
        <f t="shared" si="12"/>
        <v>12405.216</v>
      </c>
      <c r="AG71">
        <v>12493.099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12310.574000000001</v>
      </c>
      <c r="D72" s="4">
        <f t="shared" si="14"/>
        <v>12310.574000000001</v>
      </c>
      <c r="F72">
        <v>12433.418</v>
      </c>
      <c r="G72" s="3">
        <f t="shared" si="15"/>
        <v>0.66</v>
      </c>
      <c r="I72" s="3">
        <f t="shared" si="16"/>
        <v>0.72318653718228953</v>
      </c>
      <c r="J72" s="3">
        <f t="shared" si="17"/>
        <v>0.59681346281771053</v>
      </c>
      <c r="L72" s="3">
        <f t="shared" si="18"/>
        <v>0.72100985473460399</v>
      </c>
      <c r="M72" s="3">
        <f t="shared" si="19"/>
        <v>0.59899014526539607</v>
      </c>
      <c r="N72" s="3"/>
      <c r="O72" s="3">
        <f t="shared" si="20"/>
        <v>12433.418</v>
      </c>
      <c r="P72" s="5">
        <f t="shared" si="21"/>
        <v>0.60700259059304729</v>
      </c>
      <c r="R72" s="4">
        <v>12594.48725</v>
      </c>
      <c r="S72" s="4">
        <f t="shared" ref="S72:S106" si="22">R72</f>
        <v>12594.48725</v>
      </c>
      <c r="U72">
        <v>12847.766750000001</v>
      </c>
      <c r="V72" s="3">
        <f t="shared" ref="V72:V106" si="23">$G72</f>
        <v>0.66</v>
      </c>
      <c r="X72" s="4">
        <v>12241.255999999999</v>
      </c>
      <c r="Y72" s="4">
        <f t="shared" ref="Y72:Y106" si="24">X72</f>
        <v>12241.255999999999</v>
      </c>
      <c r="AA72">
        <v>12382.973</v>
      </c>
      <c r="AB72" s="3">
        <f t="shared" ref="AB72:AB106" si="25">$G72</f>
        <v>0.66</v>
      </c>
      <c r="AD72" s="4">
        <v>12404.271000000001</v>
      </c>
      <c r="AE72" s="4">
        <f t="shared" ref="AE72:AE106" si="26">AD72</f>
        <v>12404.271000000001</v>
      </c>
      <c r="AG72">
        <v>12494.655000000001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12308.106</v>
      </c>
      <c r="D73" s="4">
        <f t="shared" si="14"/>
        <v>12308.106</v>
      </c>
      <c r="F73">
        <v>12440.893</v>
      </c>
      <c r="G73" s="3">
        <f t="shared" si="15"/>
        <v>0.67</v>
      </c>
      <c r="I73" s="3">
        <f t="shared" si="16"/>
        <v>0.73318653718228954</v>
      </c>
      <c r="J73" s="3">
        <f t="shared" si="17"/>
        <v>0.60681346281771054</v>
      </c>
      <c r="L73" s="3">
        <f t="shared" si="18"/>
        <v>0.731009854734604</v>
      </c>
      <c r="M73" s="3">
        <f t="shared" si="19"/>
        <v>0.60899014526539608</v>
      </c>
      <c r="N73" s="3"/>
      <c r="O73" s="3">
        <f t="shared" si="20"/>
        <v>12440.893</v>
      </c>
      <c r="P73" s="5">
        <f t="shared" si="21"/>
        <v>0.6248035231880138</v>
      </c>
      <c r="R73" s="4">
        <v>12588.81775</v>
      </c>
      <c r="S73" s="4">
        <f t="shared" si="22"/>
        <v>12588.81775</v>
      </c>
      <c r="U73">
        <v>12853.89675</v>
      </c>
      <c r="V73" s="3">
        <f t="shared" si="23"/>
        <v>0.67</v>
      </c>
      <c r="X73" s="4">
        <v>12237.106</v>
      </c>
      <c r="Y73" s="4">
        <f t="shared" si="24"/>
        <v>12237.106</v>
      </c>
      <c r="AA73">
        <v>12383.278</v>
      </c>
      <c r="AB73" s="3">
        <f t="shared" si="25"/>
        <v>0.67</v>
      </c>
      <c r="AD73" s="4">
        <v>12399.315000000001</v>
      </c>
      <c r="AE73" s="4">
        <f t="shared" si="26"/>
        <v>12399.315000000001</v>
      </c>
      <c r="AG73">
        <v>12496.106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12306.752</v>
      </c>
      <c r="D74" s="4">
        <f t="shared" si="14"/>
        <v>12306.752</v>
      </c>
      <c r="F74">
        <v>12441.826999999999</v>
      </c>
      <c r="G74" s="3">
        <f t="shared" si="15"/>
        <v>0.68</v>
      </c>
      <c r="I74" s="3">
        <f t="shared" si="16"/>
        <v>0.74318653718228955</v>
      </c>
      <c r="J74" s="3">
        <f t="shared" si="17"/>
        <v>0.61681346281771054</v>
      </c>
      <c r="L74" s="3">
        <f t="shared" si="18"/>
        <v>0.74100985473460401</v>
      </c>
      <c r="M74" s="3">
        <f t="shared" si="19"/>
        <v>0.61899014526539609</v>
      </c>
      <c r="N74" s="3"/>
      <c r="O74" s="3">
        <f t="shared" si="20"/>
        <v>12441.826999999999</v>
      </c>
      <c r="P74" s="5">
        <f t="shared" si="21"/>
        <v>0.62700929913410997</v>
      </c>
      <c r="R74" s="4">
        <v>12584.996500000001</v>
      </c>
      <c r="S74" s="4">
        <f t="shared" si="22"/>
        <v>12584.996500000001</v>
      </c>
      <c r="U74">
        <v>12854.18325</v>
      </c>
      <c r="V74" s="3">
        <f t="shared" si="23"/>
        <v>0.68</v>
      </c>
      <c r="X74" s="4">
        <v>12226.491</v>
      </c>
      <c r="Y74" s="4">
        <f t="shared" si="24"/>
        <v>12226.491</v>
      </c>
      <c r="AA74">
        <v>12386.262000000001</v>
      </c>
      <c r="AB74" s="3">
        <f t="shared" si="25"/>
        <v>0.68</v>
      </c>
      <c r="AD74" s="4">
        <v>12393.145</v>
      </c>
      <c r="AE74" s="4">
        <f t="shared" si="26"/>
        <v>12393.145</v>
      </c>
      <c r="AG74">
        <v>12500.25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12305.933000000001</v>
      </c>
      <c r="D75" s="4">
        <f t="shared" si="14"/>
        <v>12305.933000000001</v>
      </c>
      <c r="F75">
        <v>12442.14</v>
      </c>
      <c r="G75" s="3">
        <f t="shared" si="15"/>
        <v>0.69</v>
      </c>
      <c r="I75" s="3">
        <f t="shared" si="16"/>
        <v>0.75318653718228945</v>
      </c>
      <c r="J75" s="3">
        <f t="shared" si="17"/>
        <v>0.62681346281771044</v>
      </c>
      <c r="L75" s="3">
        <f t="shared" si="18"/>
        <v>0.75100985473460391</v>
      </c>
      <c r="M75" s="3">
        <f t="shared" si="19"/>
        <v>0.62899014526539598</v>
      </c>
      <c r="N75" s="3"/>
      <c r="O75" s="3">
        <f t="shared" si="20"/>
        <v>12442.14</v>
      </c>
      <c r="P75" s="5">
        <f t="shared" si="21"/>
        <v>0.62774753049598719</v>
      </c>
      <c r="R75" s="4">
        <v>12583.75425</v>
      </c>
      <c r="S75" s="4">
        <f t="shared" si="22"/>
        <v>12583.75425</v>
      </c>
      <c r="U75">
        <v>12866.15825</v>
      </c>
      <c r="V75" s="3">
        <f t="shared" si="23"/>
        <v>0.69</v>
      </c>
      <c r="X75" s="4">
        <v>12217.566999999999</v>
      </c>
      <c r="Y75" s="4">
        <f t="shared" si="24"/>
        <v>12217.566999999999</v>
      </c>
      <c r="AA75">
        <v>12393.485000000001</v>
      </c>
      <c r="AB75" s="3">
        <f t="shared" si="25"/>
        <v>0.69</v>
      </c>
      <c r="AD75" s="4">
        <v>12391.808999999999</v>
      </c>
      <c r="AE75" s="4">
        <f t="shared" si="26"/>
        <v>12391.808999999999</v>
      </c>
      <c r="AG75">
        <v>12501.046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12295.513999999999</v>
      </c>
      <c r="D76" s="4">
        <f t="shared" si="14"/>
        <v>12295.513999999999</v>
      </c>
      <c r="F76">
        <v>12443.168</v>
      </c>
      <c r="G76" s="3">
        <f t="shared" si="15"/>
        <v>0.7</v>
      </c>
      <c r="I76" s="3">
        <f t="shared" si="16"/>
        <v>0.76318653718228946</v>
      </c>
      <c r="J76" s="3">
        <f t="shared" si="17"/>
        <v>0.63681346281771045</v>
      </c>
      <c r="L76" s="3">
        <f t="shared" si="18"/>
        <v>0.76100985473460392</v>
      </c>
      <c r="M76" s="3">
        <f t="shared" si="19"/>
        <v>0.63899014526539599</v>
      </c>
      <c r="N76" s="3"/>
      <c r="O76" s="3">
        <f t="shared" si="20"/>
        <v>12443.168</v>
      </c>
      <c r="P76" s="5">
        <f t="shared" si="21"/>
        <v>0.63016869229051287</v>
      </c>
      <c r="R76" s="4">
        <v>12578.286</v>
      </c>
      <c r="S76" s="4">
        <f t="shared" si="22"/>
        <v>12578.286</v>
      </c>
      <c r="U76">
        <v>12870.39675</v>
      </c>
      <c r="V76" s="3">
        <f t="shared" si="23"/>
        <v>0.7</v>
      </c>
      <c r="X76" s="4">
        <v>12215.074000000001</v>
      </c>
      <c r="Y76" s="4">
        <f t="shared" si="24"/>
        <v>12215.074000000001</v>
      </c>
      <c r="AA76">
        <v>12402.947</v>
      </c>
      <c r="AB76" s="3">
        <f t="shared" si="25"/>
        <v>0.7</v>
      </c>
      <c r="AD76" s="4">
        <v>12381.487999999999</v>
      </c>
      <c r="AE76" s="4">
        <f t="shared" si="26"/>
        <v>12381.487999999999</v>
      </c>
      <c r="AG76">
        <v>12504.486999999999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12289.296</v>
      </c>
      <c r="D77" s="4">
        <f t="shared" si="14"/>
        <v>12289.296</v>
      </c>
      <c r="F77">
        <v>12445.769</v>
      </c>
      <c r="G77" s="3">
        <f t="shared" si="15"/>
        <v>0.71</v>
      </c>
      <c r="I77" s="3">
        <f t="shared" si="16"/>
        <v>0.77318653718228947</v>
      </c>
      <c r="J77" s="3">
        <f t="shared" si="17"/>
        <v>0.64681346281771046</v>
      </c>
      <c r="L77" s="3">
        <f t="shared" si="18"/>
        <v>0.77100985473460393</v>
      </c>
      <c r="M77" s="3">
        <f t="shared" si="19"/>
        <v>0.648990145265396</v>
      </c>
      <c r="N77" s="3"/>
      <c r="O77" s="3">
        <f t="shared" si="20"/>
        <v>12445.769</v>
      </c>
      <c r="P77" s="5">
        <f t="shared" si="21"/>
        <v>0.63627052581688281</v>
      </c>
      <c r="R77" s="4">
        <v>12578.245000000001</v>
      </c>
      <c r="S77" s="4">
        <f t="shared" si="22"/>
        <v>12578.245000000001</v>
      </c>
      <c r="U77">
        <v>12871.41525</v>
      </c>
      <c r="V77" s="3">
        <f t="shared" si="23"/>
        <v>0.71</v>
      </c>
      <c r="X77" s="4">
        <v>12214.857</v>
      </c>
      <c r="Y77" s="4">
        <f t="shared" si="24"/>
        <v>12214.857</v>
      </c>
      <c r="AA77">
        <v>12404.004000000001</v>
      </c>
      <c r="AB77" s="3">
        <f t="shared" si="25"/>
        <v>0.71</v>
      </c>
      <c r="AD77" s="4">
        <v>12376.078</v>
      </c>
      <c r="AE77" s="4">
        <f t="shared" si="26"/>
        <v>12376.078</v>
      </c>
      <c r="AG77">
        <v>12513.902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12286.749</v>
      </c>
      <c r="D78" s="4">
        <f t="shared" si="14"/>
        <v>12286.749</v>
      </c>
      <c r="F78">
        <v>12448.727000000001</v>
      </c>
      <c r="G78" s="3">
        <f t="shared" si="15"/>
        <v>0.72</v>
      </c>
      <c r="I78" s="3">
        <f t="shared" si="16"/>
        <v>0.78318653718228948</v>
      </c>
      <c r="J78" s="3">
        <f t="shared" si="17"/>
        <v>0.65681346281771047</v>
      </c>
      <c r="L78" s="3">
        <f t="shared" si="18"/>
        <v>0.78100985473460394</v>
      </c>
      <c r="M78" s="3">
        <f t="shared" si="19"/>
        <v>0.65899014526539601</v>
      </c>
      <c r="N78" s="3"/>
      <c r="O78" s="3">
        <f t="shared" si="20"/>
        <v>12448.727000000001</v>
      </c>
      <c r="P78" s="5">
        <f t="shared" si="21"/>
        <v>0.64316648570385204</v>
      </c>
      <c r="R78" s="4">
        <v>12577.79025</v>
      </c>
      <c r="S78" s="4">
        <f t="shared" si="22"/>
        <v>12577.79025</v>
      </c>
      <c r="U78">
        <v>12871.89975</v>
      </c>
      <c r="V78" s="3">
        <f t="shared" si="23"/>
        <v>0.72</v>
      </c>
      <c r="X78" s="4">
        <v>12211.040999999999</v>
      </c>
      <c r="Y78" s="4">
        <f t="shared" si="24"/>
        <v>12211.040999999999</v>
      </c>
      <c r="AA78">
        <v>12410.496999999999</v>
      </c>
      <c r="AB78" s="3">
        <f t="shared" si="25"/>
        <v>0.72</v>
      </c>
      <c r="AD78" s="4">
        <v>12369.296</v>
      </c>
      <c r="AE78" s="4">
        <f t="shared" si="26"/>
        <v>12369.296</v>
      </c>
      <c r="AG78">
        <v>12516.941000000001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12280.882</v>
      </c>
      <c r="D79" s="4">
        <f t="shared" si="14"/>
        <v>12280.882</v>
      </c>
      <c r="F79">
        <v>12454.724</v>
      </c>
      <c r="G79" s="3">
        <f t="shared" si="15"/>
        <v>0.73</v>
      </c>
      <c r="I79" s="3">
        <f t="shared" si="16"/>
        <v>0.79318653718228949</v>
      </c>
      <c r="J79" s="3">
        <f t="shared" si="17"/>
        <v>0.66681346281771048</v>
      </c>
      <c r="L79" s="3">
        <f t="shared" si="18"/>
        <v>0.79100985473460395</v>
      </c>
      <c r="M79" s="3">
        <f t="shared" si="19"/>
        <v>0.66899014526539602</v>
      </c>
      <c r="N79" s="3"/>
      <c r="O79" s="3">
        <f t="shared" si="20"/>
        <v>12454.724</v>
      </c>
      <c r="P79" s="5">
        <f t="shared" si="21"/>
        <v>0.65699759139846781</v>
      </c>
      <c r="R79" s="4">
        <v>12562.7775</v>
      </c>
      <c r="S79" s="4">
        <f t="shared" si="22"/>
        <v>12562.7775</v>
      </c>
      <c r="U79">
        <v>12887.36975</v>
      </c>
      <c r="V79" s="3">
        <f t="shared" si="23"/>
        <v>0.73</v>
      </c>
      <c r="X79" s="4">
        <v>12210.42</v>
      </c>
      <c r="Y79" s="4">
        <f t="shared" si="24"/>
        <v>12210.42</v>
      </c>
      <c r="AA79">
        <v>12427.937</v>
      </c>
      <c r="AB79" s="3">
        <f t="shared" si="25"/>
        <v>0.73</v>
      </c>
      <c r="AD79" s="4">
        <v>12359.249</v>
      </c>
      <c r="AE79" s="4">
        <f t="shared" si="26"/>
        <v>12359.249</v>
      </c>
      <c r="AG79">
        <v>12522.624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12280.498</v>
      </c>
      <c r="D80" s="4">
        <f t="shared" si="14"/>
        <v>12280.498</v>
      </c>
      <c r="F80">
        <v>12465.718000000001</v>
      </c>
      <c r="G80" s="3">
        <f t="shared" si="15"/>
        <v>0.74</v>
      </c>
      <c r="I80" s="3">
        <f t="shared" si="16"/>
        <v>0.8031865371822895</v>
      </c>
      <c r="J80" s="3">
        <f t="shared" si="17"/>
        <v>0.67681346281771049</v>
      </c>
      <c r="L80" s="3">
        <f t="shared" si="18"/>
        <v>0.80100985473460395</v>
      </c>
      <c r="M80" s="3">
        <f t="shared" si="19"/>
        <v>0.67899014526539603</v>
      </c>
      <c r="N80" s="3"/>
      <c r="O80" s="3">
        <f t="shared" si="20"/>
        <v>12465.718000000001</v>
      </c>
      <c r="P80" s="5">
        <f t="shared" si="21"/>
        <v>0.6817873264638612</v>
      </c>
      <c r="R80" s="4">
        <v>12546.447250000001</v>
      </c>
      <c r="S80" s="4">
        <f t="shared" si="22"/>
        <v>12546.447250000001</v>
      </c>
      <c r="U80">
        <v>12888.454750000001</v>
      </c>
      <c r="V80" s="3">
        <f t="shared" si="23"/>
        <v>0.74</v>
      </c>
      <c r="X80" s="4">
        <v>12209.768</v>
      </c>
      <c r="Y80" s="4">
        <f t="shared" si="24"/>
        <v>12209.768</v>
      </c>
      <c r="AA80">
        <v>12428.464</v>
      </c>
      <c r="AB80" s="3">
        <f t="shared" si="25"/>
        <v>0.74</v>
      </c>
      <c r="AD80" s="4">
        <v>12353.125</v>
      </c>
      <c r="AE80" s="4">
        <f t="shared" si="26"/>
        <v>12353.125</v>
      </c>
      <c r="AG80">
        <v>12524.893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12278.678</v>
      </c>
      <c r="D81" s="4">
        <f t="shared" si="14"/>
        <v>12278.678</v>
      </c>
      <c r="F81">
        <v>12469.319</v>
      </c>
      <c r="G81" s="3">
        <f t="shared" si="15"/>
        <v>0.75</v>
      </c>
      <c r="I81" s="3">
        <f t="shared" si="16"/>
        <v>0.8131865371822895</v>
      </c>
      <c r="J81" s="3">
        <f t="shared" si="17"/>
        <v>0.6868134628177105</v>
      </c>
      <c r="L81" s="3">
        <f t="shared" si="18"/>
        <v>0.81100985473460396</v>
      </c>
      <c r="M81" s="3">
        <f t="shared" si="19"/>
        <v>0.68899014526539604</v>
      </c>
      <c r="N81" s="3"/>
      <c r="O81" s="3">
        <f t="shared" si="20"/>
        <v>12469.319</v>
      </c>
      <c r="P81" s="5">
        <f t="shared" si="21"/>
        <v>0.68973520665670784</v>
      </c>
      <c r="R81" s="4">
        <v>12533.1685</v>
      </c>
      <c r="S81" s="4">
        <f t="shared" si="22"/>
        <v>12533.1685</v>
      </c>
      <c r="U81">
        <v>12898.89725</v>
      </c>
      <c r="V81" s="3">
        <f t="shared" si="23"/>
        <v>0.75</v>
      </c>
      <c r="X81" s="4">
        <v>12202.5</v>
      </c>
      <c r="Y81" s="4">
        <f t="shared" si="24"/>
        <v>12202.5</v>
      </c>
      <c r="AA81">
        <v>12437.612999999999</v>
      </c>
      <c r="AB81" s="3">
        <f t="shared" si="25"/>
        <v>0.75</v>
      </c>
      <c r="AD81" s="4">
        <v>12349.843000000001</v>
      </c>
      <c r="AE81" s="4">
        <f t="shared" si="26"/>
        <v>12349.843000000001</v>
      </c>
      <c r="AG81">
        <v>12537.950999999999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12277.541999999999</v>
      </c>
      <c r="D82" s="4">
        <f t="shared" si="14"/>
        <v>12277.541999999999</v>
      </c>
      <c r="F82">
        <v>12482.544</v>
      </c>
      <c r="G82" s="3">
        <f t="shared" si="15"/>
        <v>0.76</v>
      </c>
      <c r="I82" s="3">
        <f t="shared" si="16"/>
        <v>0.82318653718228951</v>
      </c>
      <c r="J82" s="3">
        <f t="shared" si="17"/>
        <v>0.6968134628177105</v>
      </c>
      <c r="L82" s="3">
        <f t="shared" si="18"/>
        <v>0.82100985473460397</v>
      </c>
      <c r="M82" s="3">
        <f t="shared" si="19"/>
        <v>0.69899014526539605</v>
      </c>
      <c r="N82" s="3"/>
      <c r="O82" s="3">
        <f t="shared" si="20"/>
        <v>12482.544</v>
      </c>
      <c r="P82" s="5">
        <f t="shared" si="21"/>
        <v>0.71813177958823349</v>
      </c>
      <c r="R82" s="4">
        <v>12517.430250000001</v>
      </c>
      <c r="S82" s="4">
        <f t="shared" si="22"/>
        <v>12517.430250000001</v>
      </c>
      <c r="U82">
        <v>12901.722750000001</v>
      </c>
      <c r="V82" s="3">
        <f t="shared" si="23"/>
        <v>0.76</v>
      </c>
      <c r="X82" s="4">
        <v>12202.468999999999</v>
      </c>
      <c r="Y82" s="4">
        <f t="shared" si="24"/>
        <v>12202.468999999999</v>
      </c>
      <c r="AA82">
        <v>12439.775</v>
      </c>
      <c r="AB82" s="3">
        <f t="shared" si="25"/>
        <v>0.76</v>
      </c>
      <c r="AD82" s="4">
        <v>12348.164000000001</v>
      </c>
      <c r="AE82" s="4">
        <f t="shared" si="26"/>
        <v>12348.164000000001</v>
      </c>
      <c r="AG82">
        <v>12551.647000000001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12275.486000000001</v>
      </c>
      <c r="D83" s="4">
        <f t="shared" si="14"/>
        <v>12275.486000000001</v>
      </c>
      <c r="F83">
        <v>12497.982</v>
      </c>
      <c r="G83" s="3">
        <f t="shared" si="15"/>
        <v>0.77</v>
      </c>
      <c r="I83" s="3">
        <f t="shared" si="16"/>
        <v>0.83318653718228952</v>
      </c>
      <c r="J83" s="3">
        <f t="shared" si="17"/>
        <v>0.70681346281771051</v>
      </c>
      <c r="L83" s="3">
        <f t="shared" si="18"/>
        <v>0.83100985473460398</v>
      </c>
      <c r="M83" s="3">
        <f t="shared" si="19"/>
        <v>0.70899014526539605</v>
      </c>
      <c r="N83" s="3"/>
      <c r="O83" s="3">
        <f t="shared" si="20"/>
        <v>12497.982</v>
      </c>
      <c r="P83" s="5">
        <f t="shared" si="21"/>
        <v>0.74957282282581938</v>
      </c>
      <c r="R83" s="4">
        <v>12513.159750000001</v>
      </c>
      <c r="S83" s="4">
        <f t="shared" si="22"/>
        <v>12513.159750000001</v>
      </c>
      <c r="U83">
        <v>12904.36275</v>
      </c>
      <c r="V83" s="3">
        <f t="shared" si="23"/>
        <v>0.77</v>
      </c>
      <c r="X83" s="4">
        <v>12197.695</v>
      </c>
      <c r="Y83" s="4">
        <f t="shared" si="24"/>
        <v>12197.695</v>
      </c>
      <c r="AA83">
        <v>12450.34</v>
      </c>
      <c r="AB83" s="3">
        <f t="shared" si="25"/>
        <v>0.77</v>
      </c>
      <c r="AD83" s="4">
        <v>12345.403</v>
      </c>
      <c r="AE83" s="4">
        <f t="shared" si="26"/>
        <v>12345.403</v>
      </c>
      <c r="AG83">
        <v>12557.64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12273.859</v>
      </c>
      <c r="D84" s="4">
        <f t="shared" si="14"/>
        <v>12273.859</v>
      </c>
      <c r="F84">
        <v>12503.976000000001</v>
      </c>
      <c r="G84" s="3">
        <f t="shared" si="15"/>
        <v>0.78</v>
      </c>
      <c r="I84" s="3">
        <f t="shared" si="16"/>
        <v>0.84318653718228953</v>
      </c>
      <c r="J84" s="3">
        <f t="shared" si="17"/>
        <v>0.71681346281771052</v>
      </c>
      <c r="L84" s="3">
        <f t="shared" si="18"/>
        <v>0.84100985473460399</v>
      </c>
      <c r="M84" s="3">
        <f t="shared" si="19"/>
        <v>0.71899014526539606</v>
      </c>
      <c r="N84" s="3"/>
      <c r="O84" s="3">
        <f t="shared" si="20"/>
        <v>12503.976000000001</v>
      </c>
      <c r="P84" s="5">
        <f t="shared" si="21"/>
        <v>0.76124944508255843</v>
      </c>
      <c r="R84" s="4">
        <v>12512.581</v>
      </c>
      <c r="S84" s="4">
        <f t="shared" si="22"/>
        <v>12512.581</v>
      </c>
      <c r="U84">
        <v>12909.945250000001</v>
      </c>
      <c r="V84" s="3">
        <f t="shared" si="23"/>
        <v>0.78</v>
      </c>
      <c r="X84" s="4">
        <v>12197.191000000001</v>
      </c>
      <c r="Y84" s="4">
        <f t="shared" si="24"/>
        <v>12197.191000000001</v>
      </c>
      <c r="AA84">
        <v>12455.084000000001</v>
      </c>
      <c r="AB84" s="3">
        <f t="shared" si="25"/>
        <v>0.78</v>
      </c>
      <c r="AD84" s="4">
        <v>12342.806</v>
      </c>
      <c r="AE84" s="4">
        <f t="shared" si="26"/>
        <v>12342.806</v>
      </c>
      <c r="AG84">
        <v>12559.66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12268.656000000001</v>
      </c>
      <c r="D85" s="4">
        <f t="shared" si="14"/>
        <v>12268.656000000001</v>
      </c>
      <c r="F85">
        <v>12508.696</v>
      </c>
      <c r="G85" s="3">
        <f t="shared" si="15"/>
        <v>0.79</v>
      </c>
      <c r="I85" s="3">
        <f t="shared" si="16"/>
        <v>0.85318653718228954</v>
      </c>
      <c r="J85" s="3">
        <f t="shared" si="17"/>
        <v>0.72681346281771053</v>
      </c>
      <c r="L85" s="3">
        <f t="shared" si="18"/>
        <v>0.851009854734604</v>
      </c>
      <c r="M85" s="3">
        <f t="shared" si="19"/>
        <v>0.72899014526539607</v>
      </c>
      <c r="N85" s="3"/>
      <c r="O85" s="3">
        <f t="shared" si="20"/>
        <v>12508.696</v>
      </c>
      <c r="P85" s="5">
        <f t="shared" si="21"/>
        <v>0.77022665628032194</v>
      </c>
      <c r="R85" s="4">
        <v>12506.501749999999</v>
      </c>
      <c r="S85" s="4">
        <f t="shared" si="22"/>
        <v>12506.501749999999</v>
      </c>
      <c r="U85">
        <v>12948.653250000001</v>
      </c>
      <c r="V85" s="3">
        <f t="shared" si="23"/>
        <v>0.79</v>
      </c>
      <c r="X85" s="4">
        <v>12193.476000000001</v>
      </c>
      <c r="Y85" s="4">
        <f t="shared" si="24"/>
        <v>12193.476000000001</v>
      </c>
      <c r="AA85">
        <v>12456.098</v>
      </c>
      <c r="AB85" s="3">
        <f t="shared" si="25"/>
        <v>0.79</v>
      </c>
      <c r="AD85" s="4">
        <v>12342.181</v>
      </c>
      <c r="AE85" s="4">
        <f t="shared" si="26"/>
        <v>12342.181</v>
      </c>
      <c r="AG85">
        <v>12567.581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12266.306</v>
      </c>
      <c r="D86" s="4">
        <f t="shared" si="14"/>
        <v>12266.306</v>
      </c>
      <c r="F86">
        <v>12517.133</v>
      </c>
      <c r="G86" s="3">
        <f t="shared" si="15"/>
        <v>0.8</v>
      </c>
      <c r="I86" s="3">
        <f t="shared" si="16"/>
        <v>0.86318653718228955</v>
      </c>
      <c r="J86" s="3">
        <f t="shared" si="17"/>
        <v>0.73681346281771054</v>
      </c>
      <c r="L86" s="3">
        <f t="shared" si="18"/>
        <v>0.86100985473460401</v>
      </c>
      <c r="M86" s="3">
        <f t="shared" si="19"/>
        <v>0.73899014526539608</v>
      </c>
      <c r="N86" s="3"/>
      <c r="O86" s="3">
        <f t="shared" si="20"/>
        <v>12517.133</v>
      </c>
      <c r="P86" s="5">
        <f t="shared" si="21"/>
        <v>0.78578440836806485</v>
      </c>
      <c r="R86" s="4">
        <v>12487.288</v>
      </c>
      <c r="S86" s="4">
        <f t="shared" si="22"/>
        <v>12487.288</v>
      </c>
      <c r="U86">
        <v>12973.0805</v>
      </c>
      <c r="V86" s="3">
        <f t="shared" si="23"/>
        <v>0.8</v>
      </c>
      <c r="X86" s="4">
        <v>12190.921</v>
      </c>
      <c r="Y86" s="4">
        <f t="shared" si="24"/>
        <v>12190.921</v>
      </c>
      <c r="AA86">
        <v>12461.151</v>
      </c>
      <c r="AB86" s="3">
        <f t="shared" si="25"/>
        <v>0.8</v>
      </c>
      <c r="AD86" s="4">
        <v>12334.828</v>
      </c>
      <c r="AE86" s="4">
        <f t="shared" si="26"/>
        <v>12334.828</v>
      </c>
      <c r="AG86">
        <v>12578.216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12265.357</v>
      </c>
      <c r="D87" s="4">
        <f t="shared" si="14"/>
        <v>12265.357</v>
      </c>
      <c r="F87">
        <v>12523.083000000001</v>
      </c>
      <c r="G87" s="3">
        <f t="shared" si="15"/>
        <v>0.81</v>
      </c>
      <c r="I87" s="3">
        <f t="shared" si="16"/>
        <v>0.87318653718228956</v>
      </c>
      <c r="J87" s="3">
        <f t="shared" si="17"/>
        <v>0.74681346281771055</v>
      </c>
      <c r="L87" s="3">
        <f t="shared" si="18"/>
        <v>0.87100985473460402</v>
      </c>
      <c r="M87" s="3">
        <f t="shared" si="19"/>
        <v>0.74899014526539609</v>
      </c>
      <c r="N87" s="3"/>
      <c r="O87" s="3">
        <f t="shared" si="20"/>
        <v>12523.083000000001</v>
      </c>
      <c r="P87" s="5">
        <f t="shared" si="21"/>
        <v>0.79637170946715297</v>
      </c>
      <c r="R87" s="4">
        <v>12466.443500000001</v>
      </c>
      <c r="S87" s="4">
        <f t="shared" si="22"/>
        <v>12466.443500000001</v>
      </c>
      <c r="U87">
        <v>12976.605</v>
      </c>
      <c r="V87" s="3">
        <f t="shared" si="23"/>
        <v>0.81</v>
      </c>
      <c r="X87" s="4">
        <v>12182.08</v>
      </c>
      <c r="Y87" s="4">
        <f t="shared" si="24"/>
        <v>12182.08</v>
      </c>
      <c r="AA87">
        <v>12465.978999999999</v>
      </c>
      <c r="AB87" s="3">
        <f t="shared" si="25"/>
        <v>0.81</v>
      </c>
      <c r="AD87" s="4">
        <v>12330.781999999999</v>
      </c>
      <c r="AE87" s="4">
        <f t="shared" si="26"/>
        <v>12330.781999999999</v>
      </c>
      <c r="AG87">
        <v>12588.074000000001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12256.295</v>
      </c>
      <c r="D88" s="4">
        <f t="shared" si="14"/>
        <v>12256.295</v>
      </c>
      <c r="F88">
        <v>12528.094999999999</v>
      </c>
      <c r="G88" s="3">
        <f t="shared" si="15"/>
        <v>0.82</v>
      </c>
      <c r="I88" s="3">
        <f t="shared" si="16"/>
        <v>0.88318653718228946</v>
      </c>
      <c r="J88" s="3">
        <f t="shared" si="17"/>
        <v>0.75681346281771045</v>
      </c>
      <c r="L88" s="3">
        <f t="shared" si="18"/>
        <v>0.88100985473460391</v>
      </c>
      <c r="M88" s="3">
        <f t="shared" si="19"/>
        <v>0.75899014526539599</v>
      </c>
      <c r="N88" s="3"/>
      <c r="O88" s="3">
        <f t="shared" si="20"/>
        <v>12528.094999999999</v>
      </c>
      <c r="P88" s="5">
        <f t="shared" si="21"/>
        <v>0.80503930345459451</v>
      </c>
      <c r="R88" s="4">
        <v>12454.538500000001</v>
      </c>
      <c r="S88" s="4">
        <f t="shared" si="22"/>
        <v>12454.538500000001</v>
      </c>
      <c r="U88">
        <v>12979.12275</v>
      </c>
      <c r="V88" s="3">
        <f t="shared" si="23"/>
        <v>0.82</v>
      </c>
      <c r="X88" s="4">
        <v>12180.33</v>
      </c>
      <c r="Y88" s="4">
        <f t="shared" si="24"/>
        <v>12180.33</v>
      </c>
      <c r="AA88">
        <v>12477.68</v>
      </c>
      <c r="AB88" s="3">
        <f t="shared" si="25"/>
        <v>0.82</v>
      </c>
      <c r="AD88" s="4">
        <v>12330.485000000001</v>
      </c>
      <c r="AE88" s="4">
        <f t="shared" si="26"/>
        <v>12330.485000000001</v>
      </c>
      <c r="AG88">
        <v>12603.821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12256.263999999999</v>
      </c>
      <c r="D89" s="4">
        <f t="shared" si="14"/>
        <v>12256.263999999999</v>
      </c>
      <c r="F89">
        <v>12537.574000000001</v>
      </c>
      <c r="G89" s="3">
        <f t="shared" si="15"/>
        <v>0.83</v>
      </c>
      <c r="I89" s="3">
        <f t="shared" si="16"/>
        <v>0.89318653718228946</v>
      </c>
      <c r="J89" s="3">
        <f t="shared" si="17"/>
        <v>0.76681346281771046</v>
      </c>
      <c r="L89" s="3">
        <f t="shared" si="18"/>
        <v>0.89100985473460392</v>
      </c>
      <c r="M89" s="3">
        <f t="shared" si="19"/>
        <v>0.768990145265396</v>
      </c>
      <c r="N89" s="3"/>
      <c r="O89" s="3">
        <f t="shared" si="20"/>
        <v>12537.574000000001</v>
      </c>
      <c r="P89" s="5">
        <f t="shared" si="21"/>
        <v>0.8207977679175491</v>
      </c>
      <c r="R89" s="4">
        <v>12444.237500000001</v>
      </c>
      <c r="S89" s="4">
        <f t="shared" si="22"/>
        <v>12444.237500000001</v>
      </c>
      <c r="U89">
        <v>12980.472750000001</v>
      </c>
      <c r="V89" s="3">
        <f t="shared" si="23"/>
        <v>0.83</v>
      </c>
      <c r="X89" s="4">
        <v>12179.796</v>
      </c>
      <c r="Y89" s="4">
        <f t="shared" si="24"/>
        <v>12179.796</v>
      </c>
      <c r="AA89">
        <v>12477.986000000001</v>
      </c>
      <c r="AB89" s="3">
        <f t="shared" si="25"/>
        <v>0.83</v>
      </c>
      <c r="AD89" s="4">
        <v>12326.566000000001</v>
      </c>
      <c r="AE89" s="4">
        <f t="shared" si="26"/>
        <v>12326.566000000001</v>
      </c>
      <c r="AG89">
        <v>12605.574000000001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12255.130999999999</v>
      </c>
      <c r="D90" s="4">
        <f t="shared" si="14"/>
        <v>12255.130999999999</v>
      </c>
      <c r="F90">
        <v>12551.539000000001</v>
      </c>
      <c r="G90" s="3">
        <f t="shared" si="15"/>
        <v>0.84</v>
      </c>
      <c r="I90" s="3">
        <f t="shared" si="16"/>
        <v>0.90318653718228947</v>
      </c>
      <c r="J90" s="3">
        <f t="shared" si="17"/>
        <v>0.77681346281771047</v>
      </c>
      <c r="L90" s="3">
        <f t="shared" si="18"/>
        <v>0.90100985473460393</v>
      </c>
      <c r="M90" s="3">
        <f t="shared" si="19"/>
        <v>0.77899014526539601</v>
      </c>
      <c r="N90" s="3"/>
      <c r="O90" s="3">
        <f t="shared" si="20"/>
        <v>12551.539000000001</v>
      </c>
      <c r="P90" s="5">
        <f t="shared" si="21"/>
        <v>0.8424877404193345</v>
      </c>
      <c r="R90" s="4">
        <v>12441.731250000001</v>
      </c>
      <c r="S90" s="4">
        <f t="shared" si="22"/>
        <v>12441.731250000001</v>
      </c>
      <c r="U90">
        <v>12987.92375</v>
      </c>
      <c r="V90" s="3">
        <f t="shared" si="23"/>
        <v>0.84</v>
      </c>
      <c r="X90" s="4">
        <v>12169.056</v>
      </c>
      <c r="Y90" s="4">
        <f t="shared" si="24"/>
        <v>12169.056</v>
      </c>
      <c r="AA90">
        <v>12478.222</v>
      </c>
      <c r="AB90" s="3">
        <f t="shared" si="25"/>
        <v>0.84</v>
      </c>
      <c r="AD90" s="4">
        <v>12318.598</v>
      </c>
      <c r="AE90" s="4">
        <f t="shared" si="26"/>
        <v>12318.598</v>
      </c>
      <c r="AG90">
        <v>12633.337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12245.082</v>
      </c>
      <c r="D91" s="4">
        <f t="shared" si="14"/>
        <v>12245.082</v>
      </c>
      <c r="F91">
        <v>12557.824000000001</v>
      </c>
      <c r="G91" s="3">
        <f t="shared" si="15"/>
        <v>0.85</v>
      </c>
      <c r="I91" s="3">
        <f t="shared" si="16"/>
        <v>0.91318653718228948</v>
      </c>
      <c r="J91" s="3">
        <f t="shared" si="17"/>
        <v>0.78681346281771047</v>
      </c>
      <c r="L91" s="3">
        <f t="shared" si="18"/>
        <v>0.91100985473460394</v>
      </c>
      <c r="M91" s="3">
        <f t="shared" si="19"/>
        <v>0.78899014526539601</v>
      </c>
      <c r="N91" s="3"/>
      <c r="O91" s="3">
        <f t="shared" si="20"/>
        <v>12557.824000000001</v>
      </c>
      <c r="P91" s="5">
        <f t="shared" si="21"/>
        <v>0.85165424207027152</v>
      </c>
      <c r="R91" s="4">
        <v>12416.866</v>
      </c>
      <c r="S91" s="4">
        <f t="shared" si="22"/>
        <v>12416.866</v>
      </c>
      <c r="U91">
        <v>13003.644250000001</v>
      </c>
      <c r="V91" s="3">
        <f t="shared" si="23"/>
        <v>0.85</v>
      </c>
      <c r="X91" s="4">
        <v>12166.287</v>
      </c>
      <c r="Y91" s="4">
        <f t="shared" si="24"/>
        <v>12166.287</v>
      </c>
      <c r="AA91">
        <v>12486.933999999999</v>
      </c>
      <c r="AB91" s="3">
        <f t="shared" si="25"/>
        <v>0.85</v>
      </c>
      <c r="AD91" s="4">
        <v>12313.106</v>
      </c>
      <c r="AE91" s="4">
        <f t="shared" si="26"/>
        <v>12313.106</v>
      </c>
      <c r="AG91">
        <v>12633.337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12242.325999999999</v>
      </c>
      <c r="D92" s="4">
        <f t="shared" si="14"/>
        <v>12242.325999999999</v>
      </c>
      <c r="F92">
        <v>12561.055</v>
      </c>
      <c r="G92" s="3">
        <f t="shared" si="15"/>
        <v>0.86</v>
      </c>
      <c r="I92" s="3">
        <f t="shared" si="16"/>
        <v>0.92318653718228949</v>
      </c>
      <c r="J92" s="3">
        <f t="shared" si="17"/>
        <v>0.79681346281771048</v>
      </c>
      <c r="L92" s="3">
        <f t="shared" si="18"/>
        <v>0.92100985473460395</v>
      </c>
      <c r="M92" s="3">
        <f t="shared" si="19"/>
        <v>0.79899014526539602</v>
      </c>
      <c r="N92" s="3"/>
      <c r="O92" s="3">
        <f t="shared" si="20"/>
        <v>12561.055</v>
      </c>
      <c r="P92" s="5">
        <f t="shared" si="21"/>
        <v>0.85622315771791568</v>
      </c>
      <c r="R92" s="4">
        <v>12415.67625</v>
      </c>
      <c r="S92" s="4">
        <f t="shared" si="22"/>
        <v>12415.67625</v>
      </c>
      <c r="U92">
        <v>13024.093500000001</v>
      </c>
      <c r="V92" s="3">
        <f t="shared" si="23"/>
        <v>0.86</v>
      </c>
      <c r="X92" s="4">
        <v>12165.135</v>
      </c>
      <c r="Y92" s="4">
        <f t="shared" si="24"/>
        <v>12165.135</v>
      </c>
      <c r="AA92">
        <v>12489.316000000001</v>
      </c>
      <c r="AB92" s="3">
        <f t="shared" si="25"/>
        <v>0.86</v>
      </c>
      <c r="AD92" s="4">
        <v>12310.236000000001</v>
      </c>
      <c r="AE92" s="4">
        <f t="shared" si="26"/>
        <v>12310.236000000001</v>
      </c>
      <c r="AG92">
        <v>12635.769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12232.964</v>
      </c>
      <c r="D93" s="4">
        <f t="shared" si="14"/>
        <v>12232.964</v>
      </c>
      <c r="F93">
        <v>12568.468000000001</v>
      </c>
      <c r="G93" s="3">
        <f t="shared" si="15"/>
        <v>0.87</v>
      </c>
      <c r="I93" s="3">
        <f t="shared" si="16"/>
        <v>0.9331865371822895</v>
      </c>
      <c r="J93" s="3">
        <f t="shared" si="17"/>
        <v>0.80681346281771049</v>
      </c>
      <c r="L93" s="3">
        <f t="shared" si="18"/>
        <v>0.93100985473460396</v>
      </c>
      <c r="M93" s="3">
        <f t="shared" si="19"/>
        <v>0.80899014526539603</v>
      </c>
      <c r="N93" s="3"/>
      <c r="O93" s="3">
        <f t="shared" si="20"/>
        <v>12568.468000000001</v>
      </c>
      <c r="P93" s="5">
        <f t="shared" si="21"/>
        <v>0.86633960182753755</v>
      </c>
      <c r="R93" s="4">
        <v>12411.355500000001</v>
      </c>
      <c r="S93" s="4">
        <f t="shared" si="22"/>
        <v>12411.355500000001</v>
      </c>
      <c r="U93">
        <v>13028.70325</v>
      </c>
      <c r="V93" s="3">
        <f t="shared" si="23"/>
        <v>0.87</v>
      </c>
      <c r="X93" s="4">
        <v>12162.15</v>
      </c>
      <c r="Y93" s="4">
        <f t="shared" si="24"/>
        <v>12162.15</v>
      </c>
      <c r="AA93">
        <v>12494.575999999999</v>
      </c>
      <c r="AB93" s="3">
        <f t="shared" si="25"/>
        <v>0.87</v>
      </c>
      <c r="AD93" s="4">
        <v>12300.848</v>
      </c>
      <c r="AE93" s="4">
        <f t="shared" si="26"/>
        <v>12300.848</v>
      </c>
      <c r="AG93">
        <v>12667.87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12229.447</v>
      </c>
      <c r="D94" s="4">
        <f t="shared" si="14"/>
        <v>12229.447</v>
      </c>
      <c r="F94">
        <v>12570.699000000001</v>
      </c>
      <c r="G94" s="3">
        <f t="shared" si="15"/>
        <v>0.88</v>
      </c>
      <c r="I94" s="3">
        <f t="shared" si="16"/>
        <v>0.94318653718228951</v>
      </c>
      <c r="J94" s="3">
        <f t="shared" si="17"/>
        <v>0.8168134628177105</v>
      </c>
      <c r="L94" s="3">
        <f t="shared" si="18"/>
        <v>0.94100985473460397</v>
      </c>
      <c r="M94" s="3">
        <f t="shared" si="19"/>
        <v>0.81899014526539604</v>
      </c>
      <c r="N94" s="3"/>
      <c r="O94" s="3">
        <f t="shared" si="20"/>
        <v>12570.699000000001</v>
      </c>
      <c r="P94" s="5">
        <f t="shared" si="21"/>
        <v>0.86928489837210288</v>
      </c>
      <c r="R94" s="4">
        <v>12397.202000000001</v>
      </c>
      <c r="S94" s="4">
        <f t="shared" si="22"/>
        <v>12397.202000000001</v>
      </c>
      <c r="U94">
        <v>13044.515500000001</v>
      </c>
      <c r="V94" s="3">
        <f t="shared" si="23"/>
        <v>0.88</v>
      </c>
      <c r="X94" s="4">
        <v>12160.909</v>
      </c>
      <c r="Y94" s="4">
        <f t="shared" si="24"/>
        <v>12160.909</v>
      </c>
      <c r="AA94">
        <v>12496.227999999999</v>
      </c>
      <c r="AB94" s="3">
        <f t="shared" si="25"/>
        <v>0.88</v>
      </c>
      <c r="AD94" s="4">
        <v>12296.246999999999</v>
      </c>
      <c r="AE94" s="4">
        <f t="shared" si="26"/>
        <v>12296.246999999999</v>
      </c>
      <c r="AG94">
        <v>12683.014999999999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12221.031999999999</v>
      </c>
      <c r="D95" s="4">
        <f t="shared" si="14"/>
        <v>12221.031999999999</v>
      </c>
      <c r="F95">
        <v>12575.714</v>
      </c>
      <c r="G95" s="3">
        <f t="shared" si="15"/>
        <v>0.89</v>
      </c>
      <c r="I95" s="3">
        <f t="shared" si="16"/>
        <v>0.95318653718228952</v>
      </c>
      <c r="J95" s="3">
        <f t="shared" si="17"/>
        <v>0.82681346281771051</v>
      </c>
      <c r="L95" s="3">
        <f t="shared" si="18"/>
        <v>0.95100985473460398</v>
      </c>
      <c r="M95" s="3">
        <f t="shared" si="19"/>
        <v>0.82899014526539605</v>
      </c>
      <c r="N95" s="3"/>
      <c r="O95" s="3">
        <f t="shared" si="20"/>
        <v>12575.714</v>
      </c>
      <c r="P95" s="5">
        <f t="shared" si="21"/>
        <v>0.87573904667859193</v>
      </c>
      <c r="R95" s="4">
        <v>12393.69275</v>
      </c>
      <c r="S95" s="4">
        <f t="shared" si="22"/>
        <v>12393.69275</v>
      </c>
      <c r="U95">
        <v>13050.83475</v>
      </c>
      <c r="V95" s="3">
        <f t="shared" si="23"/>
        <v>0.89</v>
      </c>
      <c r="X95" s="4">
        <v>12143.065000000001</v>
      </c>
      <c r="Y95" s="4">
        <f t="shared" si="24"/>
        <v>12143.065000000001</v>
      </c>
      <c r="AA95">
        <v>12500.019</v>
      </c>
      <c r="AB95" s="3">
        <f t="shared" si="25"/>
        <v>0.89</v>
      </c>
      <c r="AD95" s="4">
        <v>12294.8</v>
      </c>
      <c r="AE95" s="4">
        <f t="shared" si="26"/>
        <v>12294.8</v>
      </c>
      <c r="AG95">
        <v>12685.607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12216.972</v>
      </c>
      <c r="D96" s="4">
        <f t="shared" si="14"/>
        <v>12216.972</v>
      </c>
      <c r="F96">
        <v>12624.332</v>
      </c>
      <c r="G96" s="3">
        <f t="shared" si="15"/>
        <v>0.9</v>
      </c>
      <c r="I96" s="3">
        <f t="shared" si="16"/>
        <v>0.96318653718228953</v>
      </c>
      <c r="J96" s="3">
        <f t="shared" si="17"/>
        <v>0.83681346281771052</v>
      </c>
      <c r="L96" s="3">
        <f t="shared" si="18"/>
        <v>0.96100985473460399</v>
      </c>
      <c r="M96" s="3">
        <f t="shared" si="19"/>
        <v>0.83899014526539606</v>
      </c>
      <c r="N96" s="3"/>
      <c r="O96" s="3">
        <f t="shared" si="20"/>
        <v>12624.332</v>
      </c>
      <c r="P96" s="5">
        <f t="shared" si="21"/>
        <v>0.92691015957873024</v>
      </c>
      <c r="R96" s="4">
        <v>12393.325500000001</v>
      </c>
      <c r="S96" s="4">
        <f t="shared" si="22"/>
        <v>12393.325500000001</v>
      </c>
      <c r="U96">
        <v>13056.47075</v>
      </c>
      <c r="V96" s="3">
        <f t="shared" si="23"/>
        <v>0.9</v>
      </c>
      <c r="X96" s="4">
        <v>12141.275</v>
      </c>
      <c r="Y96" s="4">
        <f t="shared" si="24"/>
        <v>12141.275</v>
      </c>
      <c r="AA96">
        <v>12519.027</v>
      </c>
      <c r="AB96" s="3">
        <f t="shared" si="25"/>
        <v>0.9</v>
      </c>
      <c r="AD96" s="4">
        <v>12294.453</v>
      </c>
      <c r="AE96" s="4">
        <f t="shared" si="26"/>
        <v>12294.453</v>
      </c>
      <c r="AG96">
        <v>12689.696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12213.691000000001</v>
      </c>
      <c r="D97" s="4">
        <f t="shared" si="14"/>
        <v>12213.691000000001</v>
      </c>
      <c r="F97">
        <v>12635.5</v>
      </c>
      <c r="G97" s="3">
        <f t="shared" si="15"/>
        <v>0.91</v>
      </c>
      <c r="I97" s="3">
        <f t="shared" si="16"/>
        <v>0.97318653718228953</v>
      </c>
      <c r="J97" s="3">
        <f t="shared" si="17"/>
        <v>0.84681346281771053</v>
      </c>
      <c r="L97" s="3">
        <f t="shared" si="18"/>
        <v>0.97100985473460399</v>
      </c>
      <c r="M97" s="3">
        <f t="shared" si="19"/>
        <v>0.84899014526539607</v>
      </c>
      <c r="N97" s="3"/>
      <c r="O97" s="3">
        <f t="shared" si="20"/>
        <v>12635.5</v>
      </c>
      <c r="P97" s="5">
        <f t="shared" si="21"/>
        <v>0.9359613359443596</v>
      </c>
      <c r="R97" s="4">
        <v>12390.579000000002</v>
      </c>
      <c r="S97" s="4">
        <f t="shared" si="22"/>
        <v>12390.579000000002</v>
      </c>
      <c r="U97">
        <v>13089.92</v>
      </c>
      <c r="V97" s="3">
        <f t="shared" si="23"/>
        <v>0.91</v>
      </c>
      <c r="X97" s="4">
        <v>12134.509</v>
      </c>
      <c r="Y97" s="4">
        <f t="shared" si="24"/>
        <v>12134.509</v>
      </c>
      <c r="AA97">
        <v>12548.726000000001</v>
      </c>
      <c r="AB97" s="3">
        <f t="shared" si="25"/>
        <v>0.91</v>
      </c>
      <c r="AD97" s="4">
        <v>12290.171</v>
      </c>
      <c r="AE97" s="4">
        <f t="shared" si="26"/>
        <v>12290.171</v>
      </c>
      <c r="AG97">
        <v>12701.184999999999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12194.234</v>
      </c>
      <c r="D98" s="4">
        <f t="shared" si="14"/>
        <v>12194.234</v>
      </c>
      <c r="F98">
        <v>12638.759</v>
      </c>
      <c r="G98" s="3">
        <f t="shared" si="15"/>
        <v>0.92</v>
      </c>
      <c r="I98" s="3">
        <f t="shared" si="16"/>
        <v>0.98318653718228954</v>
      </c>
      <c r="J98" s="3">
        <f t="shared" si="17"/>
        <v>0.85681346281771054</v>
      </c>
      <c r="L98" s="3">
        <f t="shared" si="18"/>
        <v>0.981009854734604</v>
      </c>
      <c r="M98" s="3">
        <f t="shared" si="19"/>
        <v>0.85899014526539608</v>
      </c>
      <c r="N98" s="3"/>
      <c r="O98" s="3">
        <f t="shared" si="20"/>
        <v>12638.759</v>
      </c>
      <c r="P98" s="5">
        <f t="shared" si="21"/>
        <v>0.93842987580224713</v>
      </c>
      <c r="R98" s="4">
        <v>12377.598250000001</v>
      </c>
      <c r="S98" s="4">
        <f t="shared" si="22"/>
        <v>12377.598250000001</v>
      </c>
      <c r="U98">
        <v>13097.08425</v>
      </c>
      <c r="V98" s="3">
        <f t="shared" si="23"/>
        <v>0.92</v>
      </c>
      <c r="X98" s="4">
        <v>12133.71</v>
      </c>
      <c r="Y98" s="4">
        <f t="shared" si="24"/>
        <v>12133.71</v>
      </c>
      <c r="AA98">
        <v>12560.084000000001</v>
      </c>
      <c r="AB98" s="3">
        <f t="shared" si="25"/>
        <v>0.92</v>
      </c>
      <c r="AD98" s="4">
        <v>12279.71</v>
      </c>
      <c r="AE98" s="4">
        <f t="shared" si="26"/>
        <v>12279.71</v>
      </c>
      <c r="AG98">
        <v>12715.347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12190.847</v>
      </c>
      <c r="D99" s="4">
        <f t="shared" si="14"/>
        <v>12190.847</v>
      </c>
      <c r="F99">
        <v>12638.862999999999</v>
      </c>
      <c r="G99" s="3">
        <f t="shared" si="15"/>
        <v>0.93</v>
      </c>
      <c r="I99" s="3">
        <f t="shared" si="16"/>
        <v>0.99318653718228955</v>
      </c>
      <c r="J99" s="3">
        <f t="shared" si="17"/>
        <v>0.86681346281771054</v>
      </c>
      <c r="L99" s="3">
        <f t="shared" si="18"/>
        <v>0.99100985473460401</v>
      </c>
      <c r="M99" s="3">
        <f t="shared" si="19"/>
        <v>0.86899014526539609</v>
      </c>
      <c r="N99" s="3"/>
      <c r="O99" s="3">
        <f t="shared" si="20"/>
        <v>12638.862999999999</v>
      </c>
      <c r="P99" s="5">
        <f t="shared" si="21"/>
        <v>0.93850739953695461</v>
      </c>
      <c r="R99" s="4">
        <v>12349.480250000001</v>
      </c>
      <c r="S99" s="4">
        <f t="shared" si="22"/>
        <v>12349.480250000001</v>
      </c>
      <c r="U99">
        <v>13189.778750000001</v>
      </c>
      <c r="V99" s="3">
        <f t="shared" si="23"/>
        <v>0.93</v>
      </c>
      <c r="X99" s="4">
        <v>12123.245999999999</v>
      </c>
      <c r="Y99" s="4">
        <f t="shared" si="24"/>
        <v>12123.245999999999</v>
      </c>
      <c r="AA99">
        <v>12580.966</v>
      </c>
      <c r="AB99" s="3">
        <f t="shared" si="25"/>
        <v>0.93</v>
      </c>
      <c r="AD99" s="4">
        <v>12272.1</v>
      </c>
      <c r="AE99" s="4">
        <f t="shared" si="26"/>
        <v>12272.1</v>
      </c>
      <c r="AG99">
        <v>12715.763999999999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12178.079</v>
      </c>
      <c r="D100" s="4">
        <f t="shared" si="14"/>
        <v>12178.079</v>
      </c>
      <c r="F100">
        <v>12654.191999999999</v>
      </c>
      <c r="G100" s="3">
        <f t="shared" si="15"/>
        <v>0.94</v>
      </c>
      <c r="I100" s="3">
        <f t="shared" si="16"/>
        <v>1.0031865371822895</v>
      </c>
      <c r="J100" s="3">
        <f t="shared" si="17"/>
        <v>0.87681346281771044</v>
      </c>
      <c r="L100" s="3">
        <f t="shared" si="18"/>
        <v>1.001009854734604</v>
      </c>
      <c r="M100" s="3">
        <f t="shared" si="19"/>
        <v>0.87899014526539598</v>
      </c>
      <c r="N100" s="3"/>
      <c r="O100" s="3">
        <f t="shared" si="20"/>
        <v>12654.191999999999</v>
      </c>
      <c r="P100" s="5">
        <f t="shared" si="21"/>
        <v>0.9491175256902411</v>
      </c>
      <c r="R100" s="4">
        <v>12348.236000000001</v>
      </c>
      <c r="S100" s="4">
        <f t="shared" si="22"/>
        <v>12348.236000000001</v>
      </c>
      <c r="U100">
        <v>13218.598</v>
      </c>
      <c r="V100" s="3">
        <f t="shared" si="23"/>
        <v>0.94</v>
      </c>
      <c r="X100" s="4">
        <v>12117.201999999999</v>
      </c>
      <c r="Y100" s="4">
        <f t="shared" si="24"/>
        <v>12117.201999999999</v>
      </c>
      <c r="AA100">
        <v>12584.382</v>
      </c>
      <c r="AB100" s="3">
        <f t="shared" si="25"/>
        <v>0.94</v>
      </c>
      <c r="AD100" s="4">
        <v>12270.9</v>
      </c>
      <c r="AE100" s="4">
        <f t="shared" si="26"/>
        <v>12270.9</v>
      </c>
      <c r="AG100">
        <v>12741.279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12172.334000000001</v>
      </c>
      <c r="D101" s="4">
        <f t="shared" si="14"/>
        <v>12172.334000000001</v>
      </c>
      <c r="F101">
        <v>12678.120999999999</v>
      </c>
      <c r="G101" s="3">
        <f t="shared" si="15"/>
        <v>0.95</v>
      </c>
      <c r="I101" s="3">
        <f t="shared" si="16"/>
        <v>1.0131865371822895</v>
      </c>
      <c r="J101" s="3">
        <f t="shared" si="17"/>
        <v>0.88681346281771045</v>
      </c>
      <c r="L101" s="3">
        <f t="shared" si="18"/>
        <v>1.011009854734604</v>
      </c>
      <c r="M101" s="3">
        <f t="shared" si="19"/>
        <v>0.88899014526539599</v>
      </c>
      <c r="N101" s="3"/>
      <c r="O101" s="3">
        <f t="shared" si="20"/>
        <v>12678.120999999999</v>
      </c>
      <c r="P101" s="5">
        <f t="shared" si="21"/>
        <v>0.96269503777624121</v>
      </c>
      <c r="R101" s="4">
        <v>12334.84425</v>
      </c>
      <c r="S101" s="4">
        <f t="shared" si="22"/>
        <v>12334.84425</v>
      </c>
      <c r="U101">
        <v>13260.0625</v>
      </c>
      <c r="V101" s="3">
        <f t="shared" si="23"/>
        <v>0.95</v>
      </c>
      <c r="X101" s="4">
        <v>12114.055</v>
      </c>
      <c r="Y101" s="4">
        <f t="shared" si="24"/>
        <v>12114.055</v>
      </c>
      <c r="AA101">
        <v>12635.605</v>
      </c>
      <c r="AB101" s="3">
        <f t="shared" si="25"/>
        <v>0.95</v>
      </c>
      <c r="AD101" s="4">
        <v>12242.87</v>
      </c>
      <c r="AE101" s="4">
        <f t="shared" si="26"/>
        <v>12242.87</v>
      </c>
      <c r="AG101">
        <v>12787.684999999999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12170.04</v>
      </c>
      <c r="D102" s="4">
        <f t="shared" si="14"/>
        <v>12170.04</v>
      </c>
      <c r="F102">
        <v>12678.446</v>
      </c>
      <c r="G102" s="3">
        <f t="shared" si="15"/>
        <v>0.96</v>
      </c>
      <c r="I102" s="3">
        <f t="shared" si="16"/>
        <v>1.0231865371822895</v>
      </c>
      <c r="J102" s="3">
        <f t="shared" si="17"/>
        <v>0.89681346281771046</v>
      </c>
      <c r="L102" s="3">
        <f t="shared" si="18"/>
        <v>1.021009854734604</v>
      </c>
      <c r="M102" s="3">
        <f t="shared" si="19"/>
        <v>0.898990145265396</v>
      </c>
      <c r="N102" s="3"/>
      <c r="O102" s="3">
        <f t="shared" si="20"/>
        <v>12678.446</v>
      </c>
      <c r="P102" s="5">
        <f t="shared" si="21"/>
        <v>0.96285658432106969</v>
      </c>
      <c r="R102" s="4">
        <v>12324.420750000001</v>
      </c>
      <c r="S102" s="4">
        <f t="shared" si="22"/>
        <v>12324.420750000001</v>
      </c>
      <c r="U102">
        <v>13277.367750000001</v>
      </c>
      <c r="V102" s="3">
        <f t="shared" si="23"/>
        <v>0.96</v>
      </c>
      <c r="X102" s="4">
        <v>12106.734</v>
      </c>
      <c r="Y102" s="4">
        <f t="shared" si="24"/>
        <v>12106.734</v>
      </c>
      <c r="AA102">
        <v>12674.737999999999</v>
      </c>
      <c r="AB102" s="3">
        <f t="shared" si="25"/>
        <v>0.96</v>
      </c>
      <c r="AD102" s="4">
        <v>12230.669</v>
      </c>
      <c r="AE102" s="4">
        <f t="shared" si="26"/>
        <v>12230.669</v>
      </c>
      <c r="AG102">
        <v>12805.727000000001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12152.38</v>
      </c>
      <c r="D103" s="4">
        <f>C103</f>
        <v>12152.38</v>
      </c>
      <c r="F103">
        <v>12765.24</v>
      </c>
      <c r="G103" s="3">
        <f t="shared" si="15"/>
        <v>0.97</v>
      </c>
      <c r="I103" s="3">
        <f t="shared" si="16"/>
        <v>1.0331865371822895</v>
      </c>
      <c r="J103" s="3">
        <f t="shared" si="17"/>
        <v>0.90681346281771047</v>
      </c>
      <c r="L103" s="3">
        <f t="shared" si="18"/>
        <v>1.031009854734604</v>
      </c>
      <c r="M103" s="3">
        <f t="shared" si="19"/>
        <v>0.90899014526539601</v>
      </c>
      <c r="N103" s="3"/>
      <c r="O103" s="3">
        <f t="shared" si="20"/>
        <v>12765.24</v>
      </c>
      <c r="P103" s="5">
        <f t="shared" si="21"/>
        <v>0.98966309698333177</v>
      </c>
      <c r="R103" s="4">
        <v>12298.544</v>
      </c>
      <c r="S103" s="4">
        <f t="shared" si="22"/>
        <v>12298.544</v>
      </c>
      <c r="U103">
        <v>13310.97725</v>
      </c>
      <c r="V103" s="3">
        <f t="shared" si="23"/>
        <v>0.97</v>
      </c>
      <c r="X103" s="4">
        <v>12084.733</v>
      </c>
      <c r="Y103" s="4">
        <f t="shared" si="24"/>
        <v>12084.733</v>
      </c>
      <c r="AA103">
        <v>12693.335999999999</v>
      </c>
      <c r="AB103" s="3">
        <f t="shared" si="25"/>
        <v>0.97</v>
      </c>
      <c r="AD103" s="4">
        <v>12227.813</v>
      </c>
      <c r="AE103" s="4">
        <f t="shared" si="26"/>
        <v>12227.813</v>
      </c>
      <c r="AG103">
        <v>12806.324000000001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12132.137000000001</v>
      </c>
      <c r="D104" s="4">
        <f>C104</f>
        <v>12132.137000000001</v>
      </c>
      <c r="F104">
        <v>12779.723</v>
      </c>
      <c r="G104" s="3">
        <f t="shared" si="15"/>
        <v>0.98</v>
      </c>
      <c r="I104" s="3">
        <f t="shared" si="16"/>
        <v>1.0431865371822895</v>
      </c>
      <c r="J104" s="3">
        <f t="shared" si="17"/>
        <v>0.91681346281771048</v>
      </c>
      <c r="L104" s="3">
        <f t="shared" si="18"/>
        <v>1.0410098547346041</v>
      </c>
      <c r="M104" s="3">
        <f t="shared" si="19"/>
        <v>0.91899014526539602</v>
      </c>
      <c r="N104" s="3"/>
      <c r="O104" s="3">
        <f t="shared" si="20"/>
        <v>12779.723</v>
      </c>
      <c r="P104" s="5">
        <f t="shared" si="21"/>
        <v>0.99184310693520294</v>
      </c>
      <c r="R104" s="4">
        <v>12287.043000000001</v>
      </c>
      <c r="S104" s="4">
        <f t="shared" si="22"/>
        <v>12287.043000000001</v>
      </c>
      <c r="U104">
        <v>13389.039000000001</v>
      </c>
      <c r="V104" s="3">
        <f t="shared" si="23"/>
        <v>0.98</v>
      </c>
      <c r="X104" s="4">
        <v>12054.811</v>
      </c>
      <c r="Y104" s="4">
        <f t="shared" si="24"/>
        <v>12054.811</v>
      </c>
      <c r="AA104">
        <v>12696.419</v>
      </c>
      <c r="AB104" s="3">
        <f t="shared" si="25"/>
        <v>0.98</v>
      </c>
      <c r="AD104" s="4">
        <v>12214.159</v>
      </c>
      <c r="AE104" s="4">
        <f t="shared" si="26"/>
        <v>12214.159</v>
      </c>
      <c r="AG104">
        <v>12812.855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12129.839</v>
      </c>
      <c r="D105" s="4">
        <f>C105</f>
        <v>12129.839</v>
      </c>
      <c r="F105">
        <v>12860.031999999999</v>
      </c>
      <c r="G105" s="3">
        <f t="shared" si="15"/>
        <v>0.99</v>
      </c>
      <c r="I105" s="3">
        <f t="shared" si="16"/>
        <v>1.0531865371822895</v>
      </c>
      <c r="J105" s="3">
        <f t="shared" si="17"/>
        <v>0.92681346281771049</v>
      </c>
      <c r="L105" s="3">
        <f t="shared" si="18"/>
        <v>1.0510098547346041</v>
      </c>
      <c r="M105" s="3">
        <f t="shared" si="19"/>
        <v>0.92899014526539603</v>
      </c>
      <c r="N105" s="3"/>
      <c r="O105" s="3">
        <f t="shared" si="20"/>
        <v>12860.031999999999</v>
      </c>
      <c r="P105" s="5">
        <f t="shared" si="21"/>
        <v>0.99805898898692247</v>
      </c>
      <c r="R105" s="4">
        <v>12282.20325</v>
      </c>
      <c r="S105" s="4">
        <f t="shared" si="22"/>
        <v>12282.20325</v>
      </c>
      <c r="U105">
        <v>13406.9375</v>
      </c>
      <c r="V105" s="3">
        <f t="shared" si="23"/>
        <v>0.99</v>
      </c>
      <c r="X105" s="4">
        <v>12050.339</v>
      </c>
      <c r="Y105" s="4">
        <f t="shared" si="24"/>
        <v>12050.339</v>
      </c>
      <c r="AA105">
        <v>12732.499</v>
      </c>
      <c r="AB105" s="3">
        <f t="shared" si="25"/>
        <v>0.99</v>
      </c>
      <c r="AD105" s="4">
        <v>12208.616</v>
      </c>
      <c r="AE105" s="4">
        <f t="shared" si="26"/>
        <v>12208.616</v>
      </c>
      <c r="AG105">
        <v>12881.161</v>
      </c>
      <c r="AH105" s="3">
        <f t="shared" si="27"/>
        <v>0.99</v>
      </c>
    </row>
    <row r="106" spans="1:49" x14ac:dyDescent="0.3">
      <c r="A106">
        <v>100</v>
      </c>
      <c r="C106" s="4">
        <v>12096.109</v>
      </c>
      <c r="D106" s="4">
        <f>C106</f>
        <v>12096.109</v>
      </c>
      <c r="F106">
        <v>12897.08</v>
      </c>
      <c r="G106" s="3">
        <f t="shared" si="15"/>
        <v>1</v>
      </c>
      <c r="I106" s="3">
        <f t="shared" si="16"/>
        <v>1.0631865371822895</v>
      </c>
      <c r="J106" s="3">
        <f t="shared" si="17"/>
        <v>0.9368134628177105</v>
      </c>
      <c r="L106" s="3">
        <f t="shared" si="18"/>
        <v>1.0610098547346041</v>
      </c>
      <c r="M106" s="3">
        <f t="shared" si="19"/>
        <v>0.93899014526539604</v>
      </c>
      <c r="N106" s="3"/>
      <c r="O106" s="3">
        <f t="shared" si="20"/>
        <v>12897.08</v>
      </c>
      <c r="P106" s="5">
        <f t="shared" si="21"/>
        <v>0.9990666746399991</v>
      </c>
      <c r="R106" s="4">
        <v>12267.177</v>
      </c>
      <c r="S106" s="4">
        <f t="shared" si="22"/>
        <v>12267.177</v>
      </c>
      <c r="U106">
        <v>13746.27075</v>
      </c>
      <c r="V106" s="3">
        <f t="shared" si="23"/>
        <v>1</v>
      </c>
      <c r="X106" s="4">
        <v>12018.008</v>
      </c>
      <c r="Y106" s="4">
        <f t="shared" si="24"/>
        <v>12018.008</v>
      </c>
      <c r="AA106">
        <v>12779.678</v>
      </c>
      <c r="AB106" s="3">
        <f t="shared" si="25"/>
        <v>1</v>
      </c>
      <c r="AD106" s="4">
        <v>12197.78</v>
      </c>
      <c r="AE106" s="4">
        <f t="shared" si="26"/>
        <v>12197.78</v>
      </c>
      <c r="AG106">
        <v>12899.944</v>
      </c>
      <c r="AH106" s="3">
        <f t="shared" si="27"/>
        <v>1</v>
      </c>
    </row>
  </sheetData>
  <mergeCells count="22">
    <mergeCell ref="AD1:AH1"/>
    <mergeCell ref="AD2:AE2"/>
    <mergeCell ref="AG2:AH2"/>
    <mergeCell ref="AG5:AH5"/>
    <mergeCell ref="AJ2:AM2"/>
    <mergeCell ref="F5:G5"/>
    <mergeCell ref="I5:J5"/>
    <mergeCell ref="L5:M5"/>
    <mergeCell ref="U5:V5"/>
    <mergeCell ref="AA5:AB5"/>
    <mergeCell ref="R1:V1"/>
    <mergeCell ref="X1:AB1"/>
    <mergeCell ref="C2:D2"/>
    <mergeCell ref="F2:G2"/>
    <mergeCell ref="I2:J2"/>
    <mergeCell ref="L2:M2"/>
    <mergeCell ref="R2:S2"/>
    <mergeCell ref="U2:V2"/>
    <mergeCell ref="C1:P1"/>
    <mergeCell ref="X2:Y2"/>
    <mergeCell ref="AA2:AB2"/>
    <mergeCell ref="O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5EE1D-B3D3-4BC2-A3D0-72DFF4D00861}">
  <dimension ref="A1:AW106"/>
  <sheetViews>
    <sheetView topLeftCell="J3" zoomScale="80" zoomScaleNormal="80" workbookViewId="0">
      <selection activeCell="AQ8" sqref="AQ8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131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132.30126214422916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9.4535388379417409</v>
      </c>
      <c r="U3" t="s">
        <v>111</v>
      </c>
      <c r="V3">
        <f>STDEVA(S7:S56)</f>
        <v>207.82347675979108</v>
      </c>
      <c r="AA3" t="s">
        <v>111</v>
      </c>
      <c r="AB3">
        <f>STDEVA(Y7:Y56)</f>
        <v>120.30563898010706</v>
      </c>
      <c r="AG3" t="s">
        <v>111</v>
      </c>
      <c r="AH3">
        <f>STDEVA(AE7:AE56)</f>
        <v>125.63588758493005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12881.694282309159</v>
      </c>
      <c r="I4" s="1">
        <v>0.9</v>
      </c>
      <c r="J4" s="5">
        <f>SQRT(1/(2*A4)*LN(2/I4))</f>
        <v>6.3186537182289532E-2</v>
      </c>
      <c r="L4" s="1">
        <v>0.95</v>
      </c>
      <c r="M4" s="5">
        <f>SQRT(1/(2*A4)*LN(2/L4))</f>
        <v>6.100985473460397E-2</v>
      </c>
      <c r="N4" s="5"/>
      <c r="O4" s="5" t="s">
        <v>257</v>
      </c>
      <c r="P4" s="5" cm="1">
        <f t="array" ref="P4">STDEVA(LN(_xlfn.ANCHORARRAY(F7)))</f>
        <v>1.2872784985015578E-2</v>
      </c>
      <c r="U4" t="s">
        <v>110</v>
      </c>
      <c r="V4">
        <f>AVERAGE(S7:S56)</f>
        <v>12962.898909999998</v>
      </c>
      <c r="AA4" t="s">
        <v>110</v>
      </c>
      <c r="AB4">
        <f>AVERAGE(Y7:Y56)</f>
        <v>12824.545411809841</v>
      </c>
      <c r="AG4" t="s">
        <v>110</v>
      </c>
      <c r="AH4">
        <f>AVERAGE(AE7:AE56)</f>
        <v>12952.818031853247</v>
      </c>
      <c r="AJ4" t="s">
        <v>125</v>
      </c>
      <c r="AK4">
        <f>G4</f>
        <v>12881.694282309159</v>
      </c>
      <c r="AL4">
        <f>G3</f>
        <v>132.30126214422916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12824.545411809841</v>
      </c>
      <c r="AL5">
        <f>AB3</f>
        <v>120.30563898010706</v>
      </c>
      <c r="AM5" s="9">
        <f>ABS((AK5-AK4)/AK4)</f>
        <v>4.4364405214773108E-3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12952.818031853247</v>
      </c>
      <c r="AL6">
        <f>AH3</f>
        <v>125.63588758493005</v>
      </c>
      <c r="AM6" s="9">
        <f>ABS((AK6-AK4)/AK4)</f>
        <v>5.5213039515899578E-3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_xlfn._xlws.SORT(Data_UNI!W5:W104,1,-1)</f>
        <v>13275.450384251413</v>
      </c>
      <c r="D7" s="4">
        <f t="shared" ref="D7:D38" si="0">C7</f>
        <v>13275.450384251413</v>
      </c>
      <c r="F7" s="4" cm="1">
        <f t="array" ref="F7:F106">_xlfn._xlws.SORT(D7:D106,1,1)</f>
        <v>12452.129422485015</v>
      </c>
      <c r="G7" s="3">
        <f>A7/$A$4</f>
        <v>0.01</v>
      </c>
      <c r="I7" s="3">
        <f>G7+$J$4</f>
        <v>7.3186537182289527E-2</v>
      </c>
      <c r="J7" s="3">
        <f>G7-$J$4</f>
        <v>-5.318653718228953E-2</v>
      </c>
      <c r="L7" s="3">
        <f>G7+$M$4</f>
        <v>7.1009854734603972E-2</v>
      </c>
      <c r="M7" s="3">
        <f>G7-$M$4</f>
        <v>-5.1009854734603968E-2</v>
      </c>
      <c r="N7" s="3"/>
      <c r="O7" s="3">
        <f>F7</f>
        <v>12452.129422485015</v>
      </c>
      <c r="P7" s="5">
        <f>_xlfn.LOGNORM.DIST(O7,$P$3,$P$4,TRUE)</f>
        <v>3.172664731109192E-2</v>
      </c>
      <c r="R7" s="4" cm="1">
        <f t="array" ref="R7:R106">_xlfn._xlws.SORT(Data_UNI!G5:G104,1,-1)</f>
        <v>13746.27075</v>
      </c>
      <c r="S7" s="4">
        <f>R7</f>
        <v>13746.27075</v>
      </c>
      <c r="U7" s="4" cm="1">
        <f t="array" ref="U7:U106">_xlfn._xlws.SORT(S7:S106,1,1)</f>
        <v>12267.177</v>
      </c>
      <c r="V7" s="3">
        <f>$G7</f>
        <v>0.01</v>
      </c>
      <c r="X7" s="4" cm="1">
        <f t="array" ref="X7:X106">_xlfn._xlws.SORT(Data_UNI!O5:O104,1,-1)</f>
        <v>13156.120055666412</v>
      </c>
      <c r="Y7" s="4">
        <f>X7</f>
        <v>13156.120055666412</v>
      </c>
      <c r="AA7" s="4" cm="1">
        <f t="array" ref="AA7:AA106">_xlfn._xlws.SORT(Y7:Y106,1,1)</f>
        <v>12371.913701785388</v>
      </c>
      <c r="AB7" s="3">
        <f>$G7</f>
        <v>0.01</v>
      </c>
      <c r="AD7" s="4" cm="1">
        <f t="array" ref="AD7:AD106">_xlfn._xlws.SORT(Data_UNI!AE5:AE104,1,-1)</f>
        <v>13275.816512697817</v>
      </c>
      <c r="AE7" s="4">
        <f>AD7</f>
        <v>13275.816512697817</v>
      </c>
      <c r="AG7" s="4" cm="1">
        <f t="array" ref="AG7:AG106">_xlfn._xlws.SORT(AE7:AE106,1,1)</f>
        <v>12553.314465162141</v>
      </c>
      <c r="AH7" s="3">
        <f>$G7</f>
        <v>0.01</v>
      </c>
      <c r="AJ7" t="s">
        <v>124</v>
      </c>
      <c r="AK7">
        <f>V4</f>
        <v>12962.898909999998</v>
      </c>
      <c r="AL7">
        <f>V3</f>
        <v>207.82347675979108</v>
      </c>
      <c r="AM7" s="9">
        <f>ABS((AK7-AK4)/AK4)</f>
        <v>6.3038778837003996E-3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13237.624108646723</v>
      </c>
      <c r="D8" s="4">
        <f t="shared" si="0"/>
        <v>13237.624108646723</v>
      </c>
      <c r="F8" s="4">
        <v>12485.911289653832</v>
      </c>
      <c r="G8" s="3">
        <f t="shared" ref="G8:G56" si="1">A8/$A$4</f>
        <v>0.02</v>
      </c>
      <c r="I8" s="3">
        <f t="shared" ref="I8:I56" si="2">G8+$J$4</f>
        <v>8.3186537182289536E-2</v>
      </c>
      <c r="J8" s="3">
        <f t="shared" ref="J8:J56" si="3">G8-$J$4</f>
        <v>-4.3186537182289528E-2</v>
      </c>
      <c r="L8" s="3">
        <f t="shared" ref="L8:L56" si="4">G8+$M$4</f>
        <v>8.1009854734603967E-2</v>
      </c>
      <c r="M8" s="3">
        <f t="shared" ref="M8:M56" si="5">G8-$M$4</f>
        <v>-4.1009854734603973E-2</v>
      </c>
      <c r="N8" s="3"/>
      <c r="O8" s="3">
        <f t="shared" ref="O8:O56" si="6">F8</f>
        <v>12485.911289653832</v>
      </c>
      <c r="P8" s="5">
        <f t="shared" ref="P8:P56" si="7">_xlfn.LOGNORM.DIST(O8,$P$3,$P$4,TRUE)</f>
        <v>4.9929534320411827E-2</v>
      </c>
      <c r="R8" s="4">
        <v>13406.9375</v>
      </c>
      <c r="S8" s="4">
        <f t="shared" ref="S8:S71" si="8">R8</f>
        <v>13406.9375</v>
      </c>
      <c r="U8" s="4">
        <v>12282.20325</v>
      </c>
      <c r="V8" s="3">
        <f t="shared" ref="V8:V71" si="9">$G8</f>
        <v>0.02</v>
      </c>
      <c r="X8" s="4">
        <v>13102.571434525553</v>
      </c>
      <c r="Y8" s="4">
        <f t="shared" ref="Y8:Y71" si="10">X8</f>
        <v>13102.571434525553</v>
      </c>
      <c r="AA8" s="4">
        <v>12410.700315894586</v>
      </c>
      <c r="AB8" s="3">
        <f t="shared" ref="AB8:AB71" si="11">$G8</f>
        <v>0.02</v>
      </c>
      <c r="AD8" s="4">
        <v>13251.962539571337</v>
      </c>
      <c r="AE8" s="4">
        <f t="shared" ref="AE8:AE71" si="12">AD8</f>
        <v>13251.962539571337</v>
      </c>
      <c r="AG8" s="4">
        <v>12564.281247215258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13155.160719716236</v>
      </c>
      <c r="D9" s="4">
        <f t="shared" si="0"/>
        <v>13155.160719716236</v>
      </c>
      <c r="F9" s="4">
        <v>12488.935639023888</v>
      </c>
      <c r="G9" s="3">
        <f t="shared" si="1"/>
        <v>0.03</v>
      </c>
      <c r="I9" s="3">
        <f t="shared" si="2"/>
        <v>9.3186537182289531E-2</v>
      </c>
      <c r="J9" s="3">
        <f t="shared" si="3"/>
        <v>-3.3186537182289533E-2</v>
      </c>
      <c r="L9" s="3">
        <f t="shared" si="4"/>
        <v>9.1009854734603962E-2</v>
      </c>
      <c r="M9" s="3">
        <f t="shared" si="5"/>
        <v>-3.1009854734603971E-2</v>
      </c>
      <c r="N9" s="3"/>
      <c r="O9" s="3">
        <f t="shared" si="6"/>
        <v>12488.935639023888</v>
      </c>
      <c r="P9" s="5">
        <f t="shared" si="7"/>
        <v>5.1897970019296087E-2</v>
      </c>
      <c r="R9" s="4">
        <v>13389.039000000001</v>
      </c>
      <c r="S9" s="4">
        <f t="shared" si="8"/>
        <v>13389.039000000001</v>
      </c>
      <c r="U9" s="4">
        <v>12287.043000000001</v>
      </c>
      <c r="V9" s="3">
        <f t="shared" si="9"/>
        <v>0.03</v>
      </c>
      <c r="X9" s="4">
        <v>13072.548020298185</v>
      </c>
      <c r="Y9" s="4">
        <f t="shared" si="10"/>
        <v>13072.548020298185</v>
      </c>
      <c r="AA9" s="4">
        <v>12413.079834261802</v>
      </c>
      <c r="AB9" s="3">
        <f t="shared" si="11"/>
        <v>0.03</v>
      </c>
      <c r="AD9" s="4">
        <v>13185.221866037333</v>
      </c>
      <c r="AE9" s="4">
        <f t="shared" si="12"/>
        <v>13185.221866037333</v>
      </c>
      <c r="AG9" s="4">
        <v>12570.340958895307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13129.68149871123</v>
      </c>
      <c r="D10" s="4">
        <f t="shared" si="0"/>
        <v>13129.68149871123</v>
      </c>
      <c r="F10" s="4">
        <v>12511.112277671398</v>
      </c>
      <c r="G10" s="3">
        <f t="shared" si="1"/>
        <v>0.04</v>
      </c>
      <c r="I10" s="3">
        <f t="shared" si="2"/>
        <v>0.10318653718228954</v>
      </c>
      <c r="J10" s="3">
        <f t="shared" si="3"/>
        <v>-2.3186537182289531E-2</v>
      </c>
      <c r="L10" s="3">
        <f t="shared" si="4"/>
        <v>0.10100985473460397</v>
      </c>
      <c r="M10" s="3">
        <f t="shared" si="5"/>
        <v>-2.1009854734603969E-2</v>
      </c>
      <c r="N10" s="3"/>
      <c r="O10" s="3">
        <f t="shared" si="6"/>
        <v>12511.112277671398</v>
      </c>
      <c r="P10" s="5">
        <f t="shared" si="7"/>
        <v>6.8256465270272154E-2</v>
      </c>
      <c r="R10" s="4">
        <v>13310.97725</v>
      </c>
      <c r="S10" s="4">
        <f t="shared" si="8"/>
        <v>13310.97725</v>
      </c>
      <c r="U10" s="4">
        <v>12298.544</v>
      </c>
      <c r="V10" s="3">
        <f t="shared" si="9"/>
        <v>0.04</v>
      </c>
      <c r="X10" s="4">
        <v>13061.511271382496</v>
      </c>
      <c r="Y10" s="4">
        <f t="shared" si="10"/>
        <v>13061.511271382496</v>
      </c>
      <c r="AA10" s="4">
        <v>12442.713946369498</v>
      </c>
      <c r="AB10" s="3">
        <f t="shared" si="11"/>
        <v>0.04</v>
      </c>
      <c r="AD10" s="4">
        <v>13179.335911527562</v>
      </c>
      <c r="AE10" s="4">
        <f t="shared" si="12"/>
        <v>13179.335911527562</v>
      </c>
      <c r="AG10" s="4">
        <v>12579.78554420933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13053.091759505753</v>
      </c>
      <c r="D11" s="4">
        <f t="shared" si="0"/>
        <v>13053.091759505753</v>
      </c>
      <c r="F11" s="4">
        <v>12527.045599551755</v>
      </c>
      <c r="G11" s="3">
        <f t="shared" si="1"/>
        <v>0.05</v>
      </c>
      <c r="I11" s="3">
        <f t="shared" si="2"/>
        <v>0.11318653718228953</v>
      </c>
      <c r="J11" s="3">
        <f t="shared" si="3"/>
        <v>-1.3186537182289529E-2</v>
      </c>
      <c r="L11" s="3">
        <f t="shared" si="4"/>
        <v>0.11100985473460398</v>
      </c>
      <c r="M11" s="3">
        <f t="shared" si="5"/>
        <v>-1.1009854734603967E-2</v>
      </c>
      <c r="N11" s="3"/>
      <c r="O11" s="3">
        <f t="shared" si="6"/>
        <v>12527.045599551755</v>
      </c>
      <c r="P11" s="5">
        <f t="shared" si="7"/>
        <v>8.2259333178644325E-2</v>
      </c>
      <c r="R11" s="4">
        <v>13277.367750000001</v>
      </c>
      <c r="S11" s="4">
        <f t="shared" si="8"/>
        <v>13277.367750000001</v>
      </c>
      <c r="U11" s="4">
        <v>12324.420750000001</v>
      </c>
      <c r="V11" s="3">
        <f t="shared" si="9"/>
        <v>0.05</v>
      </c>
      <c r="X11" s="4">
        <v>13050.802308374952</v>
      </c>
      <c r="Y11" s="4">
        <f t="shared" si="10"/>
        <v>13050.802308374952</v>
      </c>
      <c r="AA11" s="4">
        <v>12467.559462151847</v>
      </c>
      <c r="AB11" s="3">
        <f t="shared" si="11"/>
        <v>0.05</v>
      </c>
      <c r="AD11" s="4">
        <v>13179.175011904388</v>
      </c>
      <c r="AE11" s="4">
        <f t="shared" si="12"/>
        <v>13179.175011904388</v>
      </c>
      <c r="AG11" s="4">
        <v>12580.262159508482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13048.886156153942</v>
      </c>
      <c r="D12" s="4">
        <f t="shared" si="0"/>
        <v>13048.886156153942</v>
      </c>
      <c r="F12" s="4">
        <v>12528.996938486696</v>
      </c>
      <c r="G12" s="3">
        <f t="shared" si="1"/>
        <v>0.06</v>
      </c>
      <c r="I12" s="3">
        <f t="shared" si="2"/>
        <v>0.12318653718228953</v>
      </c>
      <c r="J12" s="3">
        <f t="shared" si="3"/>
        <v>-3.1865371822895339E-3</v>
      </c>
      <c r="L12" s="3">
        <f t="shared" si="4"/>
        <v>0.12100985473460396</v>
      </c>
      <c r="M12" s="3">
        <f t="shared" si="5"/>
        <v>-1.0098547346039724E-3</v>
      </c>
      <c r="N12" s="3"/>
      <c r="O12" s="3">
        <f t="shared" si="6"/>
        <v>12528.996938486696</v>
      </c>
      <c r="P12" s="5">
        <f t="shared" si="7"/>
        <v>8.4111857831357717E-2</v>
      </c>
      <c r="R12" s="4">
        <v>13260.0625</v>
      </c>
      <c r="S12" s="4">
        <f t="shared" si="8"/>
        <v>13260.0625</v>
      </c>
      <c r="U12" s="4">
        <v>12334.84425</v>
      </c>
      <c r="V12" s="3">
        <f t="shared" si="9"/>
        <v>0.06</v>
      </c>
      <c r="X12" s="4">
        <v>13012.07111880941</v>
      </c>
      <c r="Y12" s="4">
        <f t="shared" si="10"/>
        <v>13012.07111880941</v>
      </c>
      <c r="AA12" s="4">
        <v>12473.65882210292</v>
      </c>
      <c r="AB12" s="3">
        <f t="shared" si="11"/>
        <v>0.06</v>
      </c>
      <c r="AD12" s="4">
        <v>13159.819660361991</v>
      </c>
      <c r="AE12" s="4">
        <f t="shared" si="12"/>
        <v>13159.819660361991</v>
      </c>
      <c r="AG12" s="4">
        <v>12598.363375693845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13027.996818794247</v>
      </c>
      <c r="D13" s="4">
        <f t="shared" si="0"/>
        <v>13027.996818794247</v>
      </c>
      <c r="F13" s="4">
        <v>12534.550594786635</v>
      </c>
      <c r="G13" s="3">
        <f t="shared" si="1"/>
        <v>7.0000000000000007E-2</v>
      </c>
      <c r="I13" s="3">
        <f t="shared" si="2"/>
        <v>0.13318653718228954</v>
      </c>
      <c r="J13" s="3">
        <f t="shared" si="3"/>
        <v>6.813462817710475E-3</v>
      </c>
      <c r="L13" s="3">
        <f t="shared" si="4"/>
        <v>0.13100985473460397</v>
      </c>
      <c r="M13" s="3">
        <f t="shared" si="5"/>
        <v>8.9901452653960365E-3</v>
      </c>
      <c r="N13" s="3"/>
      <c r="O13" s="3">
        <f t="shared" si="6"/>
        <v>12534.550594786635</v>
      </c>
      <c r="P13" s="5">
        <f t="shared" si="7"/>
        <v>8.9553889159779979E-2</v>
      </c>
      <c r="R13" s="4">
        <v>13218.598</v>
      </c>
      <c r="S13" s="4">
        <f t="shared" si="8"/>
        <v>13218.598</v>
      </c>
      <c r="U13" s="4">
        <v>12348.236000000001</v>
      </c>
      <c r="V13" s="3">
        <f t="shared" si="9"/>
        <v>7.0000000000000007E-2</v>
      </c>
      <c r="X13" s="4">
        <v>12954.063307130662</v>
      </c>
      <c r="Y13" s="4">
        <f t="shared" si="10"/>
        <v>12954.063307130662</v>
      </c>
      <c r="AA13" s="4">
        <v>12474.636720879249</v>
      </c>
      <c r="AB13" s="3">
        <f t="shared" si="11"/>
        <v>7.0000000000000007E-2</v>
      </c>
      <c r="AD13" s="4">
        <v>13105.160275784878</v>
      </c>
      <c r="AE13" s="4">
        <f t="shared" si="12"/>
        <v>13105.160275784878</v>
      </c>
      <c r="AG13" s="4">
        <v>12628.10919545159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13008.750775374012</v>
      </c>
      <c r="D14" s="4">
        <f t="shared" si="0"/>
        <v>13008.750775374012</v>
      </c>
      <c r="F14" s="4">
        <v>12551.505394806234</v>
      </c>
      <c r="G14" s="3">
        <f t="shared" si="1"/>
        <v>0.08</v>
      </c>
      <c r="I14" s="3">
        <f t="shared" si="2"/>
        <v>0.14318653718228952</v>
      </c>
      <c r="J14" s="3">
        <f t="shared" si="3"/>
        <v>1.681346281771047E-2</v>
      </c>
      <c r="L14" s="3">
        <f t="shared" si="4"/>
        <v>0.14100985473460398</v>
      </c>
      <c r="M14" s="3">
        <f t="shared" si="5"/>
        <v>1.8990145265396031E-2</v>
      </c>
      <c r="N14" s="3"/>
      <c r="O14" s="3">
        <f t="shared" si="6"/>
        <v>12551.505394806234</v>
      </c>
      <c r="P14" s="5">
        <f t="shared" si="7"/>
        <v>0.10776529491503799</v>
      </c>
      <c r="R14" s="4">
        <v>13189.778750000001</v>
      </c>
      <c r="S14" s="4">
        <f t="shared" si="8"/>
        <v>13189.778750000001</v>
      </c>
      <c r="U14" s="4">
        <v>12349.480250000001</v>
      </c>
      <c r="V14" s="3">
        <f t="shared" si="9"/>
        <v>0.08</v>
      </c>
      <c r="X14" s="4">
        <v>12949.253212217298</v>
      </c>
      <c r="Y14" s="4">
        <f t="shared" si="10"/>
        <v>12949.253212217298</v>
      </c>
      <c r="AA14" s="4">
        <v>12479.829439714029</v>
      </c>
      <c r="AB14" s="3">
        <f t="shared" si="11"/>
        <v>0.08</v>
      </c>
      <c r="AD14" s="4">
        <v>13084.116808005041</v>
      </c>
      <c r="AE14" s="4">
        <f t="shared" si="12"/>
        <v>13084.116808005041</v>
      </c>
      <c r="AG14" s="4">
        <v>12630.01072788143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13006.684833014751</v>
      </c>
      <c r="D15" s="4">
        <f t="shared" si="0"/>
        <v>13006.684833014751</v>
      </c>
      <c r="F15" s="4">
        <v>12552.930333140546</v>
      </c>
      <c r="G15" s="3">
        <f t="shared" si="1"/>
        <v>0.09</v>
      </c>
      <c r="I15" s="3">
        <f t="shared" si="2"/>
        <v>0.15318653718228953</v>
      </c>
      <c r="J15" s="3">
        <f t="shared" si="3"/>
        <v>2.6813462817710465E-2</v>
      </c>
      <c r="L15" s="3">
        <f t="shared" si="4"/>
        <v>0.15100985473460396</v>
      </c>
      <c r="M15" s="3">
        <f t="shared" si="5"/>
        <v>2.8990145265396026E-2</v>
      </c>
      <c r="N15" s="3"/>
      <c r="O15" s="3">
        <f t="shared" si="6"/>
        <v>12552.930333140546</v>
      </c>
      <c r="P15" s="5">
        <f t="shared" si="7"/>
        <v>0.109408163565563</v>
      </c>
      <c r="R15" s="4">
        <v>13097.08425</v>
      </c>
      <c r="S15" s="4">
        <f t="shared" si="8"/>
        <v>13097.08425</v>
      </c>
      <c r="U15" s="4">
        <v>12377.598250000001</v>
      </c>
      <c r="V15" s="3">
        <f t="shared" si="9"/>
        <v>0.09</v>
      </c>
      <c r="X15" s="4">
        <v>12932.255458356056</v>
      </c>
      <c r="Y15" s="4">
        <f t="shared" si="10"/>
        <v>12932.255458356056</v>
      </c>
      <c r="AA15" s="4">
        <v>12493.122347701436</v>
      </c>
      <c r="AB15" s="3">
        <f t="shared" si="11"/>
        <v>0.09</v>
      </c>
      <c r="AD15" s="4">
        <v>13081.384339655531</v>
      </c>
      <c r="AE15" s="4">
        <f t="shared" si="12"/>
        <v>13081.384339655531</v>
      </c>
      <c r="AG15" s="4">
        <v>12638.144044052353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13005.452173475745</v>
      </c>
      <c r="D16" s="4">
        <f t="shared" si="0"/>
        <v>13005.452173475745</v>
      </c>
      <c r="F16" s="4">
        <v>12567.709127425611</v>
      </c>
      <c r="G16" s="3">
        <f t="shared" si="1"/>
        <v>0.1</v>
      </c>
      <c r="I16" s="3">
        <f t="shared" si="2"/>
        <v>0.16318653718228954</v>
      </c>
      <c r="J16" s="3">
        <f t="shared" si="3"/>
        <v>3.6813462817710474E-2</v>
      </c>
      <c r="L16" s="3">
        <f t="shared" si="4"/>
        <v>0.16100985473460397</v>
      </c>
      <c r="M16" s="3">
        <f t="shared" si="5"/>
        <v>3.8990145265396035E-2</v>
      </c>
      <c r="N16" s="3"/>
      <c r="O16" s="3">
        <f t="shared" si="6"/>
        <v>12567.709127425611</v>
      </c>
      <c r="P16" s="5">
        <f t="shared" si="7"/>
        <v>0.12750230226734749</v>
      </c>
      <c r="R16" s="4">
        <v>13089.92</v>
      </c>
      <c r="S16" s="4">
        <f t="shared" si="8"/>
        <v>13089.92</v>
      </c>
      <c r="U16" s="4">
        <v>12390.579000000002</v>
      </c>
      <c r="V16" s="3">
        <f t="shared" si="9"/>
        <v>0.1</v>
      </c>
      <c r="X16" s="4">
        <v>12924.255546508666</v>
      </c>
      <c r="Y16" s="4">
        <f t="shared" si="10"/>
        <v>12924.255546508666</v>
      </c>
      <c r="AA16" s="4">
        <v>12494.605612767014</v>
      </c>
      <c r="AB16" s="3">
        <f t="shared" si="11"/>
        <v>0.1</v>
      </c>
      <c r="AD16" s="4">
        <v>13067.853004068304</v>
      </c>
      <c r="AE16" s="4">
        <f t="shared" si="12"/>
        <v>13067.853004068304</v>
      </c>
      <c r="AG16" s="4">
        <v>12646.175675407843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12998.893504089685</v>
      </c>
      <c r="D17" s="4">
        <f t="shared" si="0"/>
        <v>12998.893504089685</v>
      </c>
      <c r="F17" s="4">
        <v>12576.327463847463</v>
      </c>
      <c r="G17" s="3">
        <f t="shared" si="1"/>
        <v>0.11</v>
      </c>
      <c r="I17" s="3">
        <f t="shared" si="2"/>
        <v>0.17318653718228955</v>
      </c>
      <c r="J17" s="3">
        <f t="shared" si="3"/>
        <v>4.6813462817710469E-2</v>
      </c>
      <c r="L17" s="3">
        <f t="shared" si="4"/>
        <v>0.17100985473460398</v>
      </c>
      <c r="M17" s="3">
        <f t="shared" si="5"/>
        <v>4.899014526539603E-2</v>
      </c>
      <c r="N17" s="3"/>
      <c r="O17" s="3">
        <f t="shared" si="6"/>
        <v>12576.327463847463</v>
      </c>
      <c r="P17" s="5">
        <f t="shared" si="7"/>
        <v>0.13895544122790701</v>
      </c>
      <c r="R17" s="4">
        <v>13056.47075</v>
      </c>
      <c r="S17" s="4">
        <f t="shared" si="8"/>
        <v>13056.47075</v>
      </c>
      <c r="U17" s="4">
        <v>12393.325500000001</v>
      </c>
      <c r="V17" s="3">
        <f t="shared" si="9"/>
        <v>0.11</v>
      </c>
      <c r="X17" s="4">
        <v>12890.208580971605</v>
      </c>
      <c r="Y17" s="4">
        <f t="shared" si="10"/>
        <v>12890.208580971605</v>
      </c>
      <c r="AA17" s="4">
        <v>12498.476506474259</v>
      </c>
      <c r="AB17" s="3">
        <f t="shared" si="11"/>
        <v>0.11</v>
      </c>
      <c r="AD17" s="4">
        <v>13066.702025258746</v>
      </c>
      <c r="AE17" s="4">
        <f t="shared" si="12"/>
        <v>13066.702025258746</v>
      </c>
      <c r="AG17" s="4">
        <v>12649.955711432707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12937.401407025794</v>
      </c>
      <c r="D18" s="4">
        <f t="shared" si="0"/>
        <v>12937.401407025794</v>
      </c>
      <c r="F18" s="4">
        <v>12577.251629737237</v>
      </c>
      <c r="G18" s="3">
        <f t="shared" si="1"/>
        <v>0.12</v>
      </c>
      <c r="I18" s="3">
        <f t="shared" si="2"/>
        <v>0.18318653718228953</v>
      </c>
      <c r="J18" s="3">
        <f t="shared" si="3"/>
        <v>5.6813462817710464E-2</v>
      </c>
      <c r="L18" s="3">
        <f t="shared" si="4"/>
        <v>0.18100985473460396</v>
      </c>
      <c r="M18" s="3">
        <f t="shared" si="5"/>
        <v>5.8990145265396025E-2</v>
      </c>
      <c r="N18" s="3"/>
      <c r="O18" s="3">
        <f t="shared" si="6"/>
        <v>12577.251629737237</v>
      </c>
      <c r="P18" s="5">
        <f t="shared" si="7"/>
        <v>0.14022343855204897</v>
      </c>
      <c r="R18" s="4">
        <v>13050.83475</v>
      </c>
      <c r="S18" s="4">
        <f t="shared" si="8"/>
        <v>13050.83475</v>
      </c>
      <c r="U18" s="4">
        <v>12393.69275</v>
      </c>
      <c r="V18" s="3">
        <f t="shared" si="9"/>
        <v>0.12</v>
      </c>
      <c r="X18" s="4">
        <v>12868.549954736663</v>
      </c>
      <c r="Y18" s="4">
        <f t="shared" si="10"/>
        <v>12868.549954736663</v>
      </c>
      <c r="AA18" s="4">
        <v>12504.758352782712</v>
      </c>
      <c r="AB18" s="3">
        <f t="shared" si="11"/>
        <v>0.12</v>
      </c>
      <c r="AD18" s="4">
        <v>13054.050036884109</v>
      </c>
      <c r="AE18" s="4">
        <f t="shared" si="12"/>
        <v>13054.050036884109</v>
      </c>
      <c r="AG18" s="4">
        <v>12652.030186171902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12935.172471417611</v>
      </c>
      <c r="D19" s="4">
        <f t="shared" si="0"/>
        <v>12935.172471417611</v>
      </c>
      <c r="F19" s="4">
        <v>12586.491392309852</v>
      </c>
      <c r="G19" s="3">
        <f t="shared" si="1"/>
        <v>0.13</v>
      </c>
      <c r="I19" s="3">
        <f t="shared" si="2"/>
        <v>0.19318653718228954</v>
      </c>
      <c r="J19" s="3">
        <f t="shared" si="3"/>
        <v>6.6813462817710473E-2</v>
      </c>
      <c r="L19" s="3">
        <f t="shared" si="4"/>
        <v>0.19100985473460397</v>
      </c>
      <c r="M19" s="3">
        <f t="shared" si="5"/>
        <v>6.8990145265396041E-2</v>
      </c>
      <c r="N19" s="3"/>
      <c r="O19" s="3">
        <f t="shared" si="6"/>
        <v>12586.491392309852</v>
      </c>
      <c r="P19" s="5">
        <f t="shared" si="7"/>
        <v>0.15332711646236608</v>
      </c>
      <c r="R19" s="4">
        <v>13044.515500000001</v>
      </c>
      <c r="S19" s="4">
        <f t="shared" si="8"/>
        <v>13044.515500000001</v>
      </c>
      <c r="U19" s="4">
        <v>12397.202000000001</v>
      </c>
      <c r="V19" s="3">
        <f t="shared" si="9"/>
        <v>0.13</v>
      </c>
      <c r="X19" s="4">
        <v>12867.910758708345</v>
      </c>
      <c r="Y19" s="4">
        <f t="shared" si="10"/>
        <v>12867.910758708345</v>
      </c>
      <c r="AA19" s="4">
        <v>12519.009737808377</v>
      </c>
      <c r="AB19" s="3">
        <f t="shared" si="11"/>
        <v>0.13</v>
      </c>
      <c r="AD19" s="4">
        <v>13053.267888878785</v>
      </c>
      <c r="AE19" s="4">
        <f t="shared" si="12"/>
        <v>13053.267888878785</v>
      </c>
      <c r="AG19" s="4">
        <v>12659.329645930309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12933.736400253487</v>
      </c>
      <c r="D20" s="4">
        <f t="shared" si="0"/>
        <v>12933.736400253487</v>
      </c>
      <c r="F20" s="4">
        <v>12590.892852649371</v>
      </c>
      <c r="G20" s="3">
        <f t="shared" si="1"/>
        <v>0.14000000000000001</v>
      </c>
      <c r="I20" s="3">
        <f t="shared" si="2"/>
        <v>0.20318653718228954</v>
      </c>
      <c r="J20" s="3">
        <f t="shared" si="3"/>
        <v>7.6813462817710482E-2</v>
      </c>
      <c r="L20" s="3">
        <f t="shared" si="4"/>
        <v>0.20100985473460398</v>
      </c>
      <c r="M20" s="3">
        <f t="shared" si="5"/>
        <v>7.899014526539605E-2</v>
      </c>
      <c r="N20" s="3"/>
      <c r="O20" s="3">
        <f t="shared" si="6"/>
        <v>12590.892852649371</v>
      </c>
      <c r="P20" s="5">
        <f t="shared" si="7"/>
        <v>0.15984216301994392</v>
      </c>
      <c r="R20" s="4">
        <v>13028.70325</v>
      </c>
      <c r="S20" s="4">
        <f t="shared" si="8"/>
        <v>13028.70325</v>
      </c>
      <c r="U20" s="4">
        <v>12411.355500000001</v>
      </c>
      <c r="V20" s="3">
        <f t="shared" si="9"/>
        <v>0.14000000000000001</v>
      </c>
      <c r="X20" s="4">
        <v>12866.369463688505</v>
      </c>
      <c r="Y20" s="4">
        <f t="shared" si="10"/>
        <v>12866.369463688505</v>
      </c>
      <c r="AA20" s="4">
        <v>12520.267688739326</v>
      </c>
      <c r="AB20" s="3">
        <f t="shared" si="11"/>
        <v>0.14000000000000001</v>
      </c>
      <c r="AD20" s="4">
        <v>13036.249968105285</v>
      </c>
      <c r="AE20" s="4">
        <f t="shared" si="12"/>
        <v>13036.249968105285</v>
      </c>
      <c r="AG20" s="4">
        <v>12660.385996884337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12931.694796432097</v>
      </c>
      <c r="D21" s="4">
        <f t="shared" si="0"/>
        <v>12931.694796432097</v>
      </c>
      <c r="F21" s="4">
        <v>12602.825563247196</v>
      </c>
      <c r="G21" s="3">
        <f t="shared" si="1"/>
        <v>0.15</v>
      </c>
      <c r="I21" s="3">
        <f t="shared" si="2"/>
        <v>0.21318653718228953</v>
      </c>
      <c r="J21" s="3">
        <f t="shared" si="3"/>
        <v>8.6813462817710463E-2</v>
      </c>
      <c r="L21" s="3">
        <f t="shared" si="4"/>
        <v>0.21100985473460396</v>
      </c>
      <c r="M21" s="3">
        <f t="shared" si="5"/>
        <v>8.8990145265396031E-2</v>
      </c>
      <c r="N21" s="3"/>
      <c r="O21" s="3">
        <f t="shared" si="6"/>
        <v>12602.825563247196</v>
      </c>
      <c r="P21" s="5">
        <f t="shared" si="7"/>
        <v>0.17838969933101637</v>
      </c>
      <c r="R21" s="4">
        <v>13024.093500000001</v>
      </c>
      <c r="S21" s="4">
        <f t="shared" si="8"/>
        <v>13024.093500000001</v>
      </c>
      <c r="U21" s="4">
        <v>12415.67625</v>
      </c>
      <c r="V21" s="3">
        <f t="shared" si="9"/>
        <v>0.15</v>
      </c>
      <c r="X21" s="4">
        <v>12862.339720379494</v>
      </c>
      <c r="Y21" s="4">
        <f t="shared" si="10"/>
        <v>12862.339720379494</v>
      </c>
      <c r="AA21" s="4">
        <v>12524.114796924094</v>
      </c>
      <c r="AB21" s="3">
        <f t="shared" si="11"/>
        <v>0.15</v>
      </c>
      <c r="AD21" s="4">
        <v>13003.714794940137</v>
      </c>
      <c r="AE21" s="4">
        <f t="shared" si="12"/>
        <v>13003.714794940137</v>
      </c>
      <c r="AG21" s="4">
        <v>12667.426626710137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12927.064508485173</v>
      </c>
      <c r="D22" s="4">
        <f t="shared" si="0"/>
        <v>12927.064508485173</v>
      </c>
      <c r="F22" s="4">
        <v>12610.928382887756</v>
      </c>
      <c r="G22" s="3">
        <f t="shared" si="1"/>
        <v>0.16</v>
      </c>
      <c r="I22" s="3">
        <f t="shared" si="2"/>
        <v>0.22318653718228953</v>
      </c>
      <c r="J22" s="3">
        <f t="shared" si="3"/>
        <v>9.6813462817710472E-2</v>
      </c>
      <c r="L22" s="3">
        <f t="shared" si="4"/>
        <v>0.22100985473460397</v>
      </c>
      <c r="M22" s="3">
        <f t="shared" si="5"/>
        <v>9.899014526539604E-2</v>
      </c>
      <c r="N22" s="3"/>
      <c r="O22" s="3">
        <f t="shared" si="6"/>
        <v>12610.928382887756</v>
      </c>
      <c r="P22" s="5">
        <f t="shared" si="7"/>
        <v>0.19171608052121969</v>
      </c>
      <c r="R22" s="4">
        <v>13003.644250000001</v>
      </c>
      <c r="S22" s="4">
        <f t="shared" si="8"/>
        <v>13003.644250000001</v>
      </c>
      <c r="U22" s="4">
        <v>12416.866</v>
      </c>
      <c r="V22" s="3">
        <f t="shared" si="9"/>
        <v>0.16</v>
      </c>
      <c r="X22" s="4">
        <v>12857.882405543767</v>
      </c>
      <c r="Y22" s="4">
        <f t="shared" si="10"/>
        <v>12857.882405543767</v>
      </c>
      <c r="AA22" s="4">
        <v>12526.463120718234</v>
      </c>
      <c r="AB22" s="3">
        <f t="shared" si="11"/>
        <v>0.16</v>
      </c>
      <c r="AD22" s="4">
        <v>13002.101348716868</v>
      </c>
      <c r="AE22" s="4">
        <f t="shared" si="12"/>
        <v>13002.101348716868</v>
      </c>
      <c r="AG22" s="4">
        <v>12671.0075208361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12921.022744168591</v>
      </c>
      <c r="D23" s="4">
        <f t="shared" si="0"/>
        <v>12921.022744168591</v>
      </c>
      <c r="F23" s="4">
        <v>12614.860326761689</v>
      </c>
      <c r="G23" s="3">
        <f t="shared" si="1"/>
        <v>0.17</v>
      </c>
      <c r="I23" s="3">
        <f t="shared" si="2"/>
        <v>0.23318653718228954</v>
      </c>
      <c r="J23" s="3">
        <f t="shared" si="3"/>
        <v>0.10681346281771048</v>
      </c>
      <c r="L23" s="3">
        <f t="shared" si="4"/>
        <v>0.23100985473460398</v>
      </c>
      <c r="M23" s="3">
        <f t="shared" si="5"/>
        <v>0.10899014526539605</v>
      </c>
      <c r="N23" s="3"/>
      <c r="O23" s="3">
        <f t="shared" si="6"/>
        <v>12614.860326761689</v>
      </c>
      <c r="P23" s="5">
        <f t="shared" si="7"/>
        <v>0.19839365711434975</v>
      </c>
      <c r="R23" s="4">
        <v>12987.92375</v>
      </c>
      <c r="S23" s="4">
        <f t="shared" si="8"/>
        <v>12987.92375</v>
      </c>
      <c r="U23" s="4">
        <v>12441.731250000001</v>
      </c>
      <c r="V23" s="3">
        <f t="shared" si="9"/>
        <v>0.17</v>
      </c>
      <c r="X23" s="4">
        <v>12847.085714436756</v>
      </c>
      <c r="Y23" s="4">
        <f t="shared" si="10"/>
        <v>12847.085714436756</v>
      </c>
      <c r="AA23" s="4">
        <v>12535.544605384204</v>
      </c>
      <c r="AB23" s="3">
        <f t="shared" si="11"/>
        <v>0.17</v>
      </c>
      <c r="AD23" s="4">
        <v>12990.979300665713</v>
      </c>
      <c r="AE23" s="4">
        <f t="shared" si="12"/>
        <v>12990.979300665713</v>
      </c>
      <c r="AG23" s="4">
        <v>12675.688724315851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12906.114593444148</v>
      </c>
      <c r="D24" s="4">
        <f t="shared" si="0"/>
        <v>12906.114593444148</v>
      </c>
      <c r="F24" s="4">
        <v>12617.222370319705</v>
      </c>
      <c r="G24" s="3">
        <f t="shared" si="1"/>
        <v>0.18</v>
      </c>
      <c r="I24" s="3">
        <f t="shared" si="2"/>
        <v>0.24318653718228952</v>
      </c>
      <c r="J24" s="3">
        <f t="shared" si="3"/>
        <v>0.11681346281771046</v>
      </c>
      <c r="L24" s="3">
        <f t="shared" si="4"/>
        <v>0.24100985473460396</v>
      </c>
      <c r="M24" s="3">
        <f t="shared" si="5"/>
        <v>0.11899014526539603</v>
      </c>
      <c r="N24" s="3"/>
      <c r="O24" s="3">
        <f t="shared" si="6"/>
        <v>12617.222370319705</v>
      </c>
      <c r="P24" s="5">
        <f t="shared" si="7"/>
        <v>0.20247070091387795</v>
      </c>
      <c r="R24" s="4">
        <v>12980.472750000001</v>
      </c>
      <c r="S24" s="4">
        <f t="shared" si="8"/>
        <v>12980.472750000001</v>
      </c>
      <c r="U24" s="4">
        <v>12444.237500000001</v>
      </c>
      <c r="V24" s="3">
        <f t="shared" si="9"/>
        <v>0.18</v>
      </c>
      <c r="X24" s="4">
        <v>12846.856015161999</v>
      </c>
      <c r="Y24" s="4">
        <f t="shared" si="10"/>
        <v>12846.856015161999</v>
      </c>
      <c r="AA24" s="4">
        <v>12540.565184618315</v>
      </c>
      <c r="AB24" s="3">
        <f t="shared" si="11"/>
        <v>0.18</v>
      </c>
      <c r="AD24" s="4">
        <v>12971.477292535534</v>
      </c>
      <c r="AE24" s="4">
        <f t="shared" si="12"/>
        <v>12971.477292535534</v>
      </c>
      <c r="AG24" s="4">
        <v>12685.909951616597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12892.078232428237</v>
      </c>
      <c r="D25" s="4">
        <f t="shared" si="0"/>
        <v>12892.078232428237</v>
      </c>
      <c r="F25" s="4">
        <v>12617.93802376145</v>
      </c>
      <c r="G25" s="3">
        <f t="shared" si="1"/>
        <v>0.19</v>
      </c>
      <c r="I25" s="3">
        <f t="shared" si="2"/>
        <v>0.25318653718228956</v>
      </c>
      <c r="J25" s="3">
        <f t="shared" si="3"/>
        <v>0.12681346281771047</v>
      </c>
      <c r="L25" s="3">
        <f t="shared" si="4"/>
        <v>0.25100985473460397</v>
      </c>
      <c r="M25" s="3">
        <f t="shared" si="5"/>
        <v>0.12899014526539604</v>
      </c>
      <c r="N25" s="3"/>
      <c r="O25" s="3">
        <f t="shared" si="6"/>
        <v>12617.93802376145</v>
      </c>
      <c r="P25" s="5">
        <f t="shared" si="7"/>
        <v>0.20371563346843766</v>
      </c>
      <c r="R25" s="4">
        <v>12979.12275</v>
      </c>
      <c r="S25" s="4">
        <f t="shared" si="8"/>
        <v>12979.12275</v>
      </c>
      <c r="U25" s="4">
        <v>12454.538500000001</v>
      </c>
      <c r="V25" s="3">
        <f t="shared" si="9"/>
        <v>0.19</v>
      </c>
      <c r="X25" s="4">
        <v>12845.62381472714</v>
      </c>
      <c r="Y25" s="4">
        <f t="shared" si="10"/>
        <v>12845.62381472714</v>
      </c>
      <c r="AA25" s="4">
        <v>12541.540565130943</v>
      </c>
      <c r="AB25" s="3">
        <f t="shared" si="11"/>
        <v>0.19</v>
      </c>
      <c r="AD25" s="4">
        <v>12971.133584617499</v>
      </c>
      <c r="AE25" s="4">
        <f t="shared" si="12"/>
        <v>12971.133584617499</v>
      </c>
      <c r="AG25" s="4">
        <v>12686.714122252224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12889.875604480168</v>
      </c>
      <c r="D26" s="4">
        <f t="shared" si="0"/>
        <v>12889.875604480168</v>
      </c>
      <c r="F26" s="4">
        <v>12626.607858379781</v>
      </c>
      <c r="G26" s="3">
        <f t="shared" si="1"/>
        <v>0.2</v>
      </c>
      <c r="I26" s="3">
        <f t="shared" si="2"/>
        <v>0.26318653718228957</v>
      </c>
      <c r="J26" s="3">
        <f t="shared" si="3"/>
        <v>0.13681346281771048</v>
      </c>
      <c r="L26" s="3">
        <f t="shared" si="4"/>
        <v>0.26100985473460397</v>
      </c>
      <c r="M26" s="3">
        <f t="shared" si="5"/>
        <v>0.13899014526539605</v>
      </c>
      <c r="N26" s="3"/>
      <c r="O26" s="3">
        <f t="shared" si="6"/>
        <v>12626.607858379781</v>
      </c>
      <c r="P26" s="5">
        <f t="shared" si="7"/>
        <v>0.21915081657512844</v>
      </c>
      <c r="R26" s="4">
        <v>12976.605</v>
      </c>
      <c r="S26" s="4">
        <f t="shared" si="8"/>
        <v>12976.605</v>
      </c>
      <c r="U26" s="4">
        <v>12466.443500000001</v>
      </c>
      <c r="V26" s="3">
        <f t="shared" si="9"/>
        <v>0.2</v>
      </c>
      <c r="X26" s="4">
        <v>12835.626170226757</v>
      </c>
      <c r="Y26" s="4">
        <f t="shared" si="10"/>
        <v>12835.626170226757</v>
      </c>
      <c r="AA26" s="4">
        <v>12545.29221927656</v>
      </c>
      <c r="AB26" s="3">
        <f t="shared" si="11"/>
        <v>0.2</v>
      </c>
      <c r="AD26" s="4">
        <v>12959.550050696977</v>
      </c>
      <c r="AE26" s="4">
        <f t="shared" si="12"/>
        <v>12959.550050696977</v>
      </c>
      <c r="AG26" s="4">
        <v>12691.21918818996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12883.627368039834</v>
      </c>
      <c r="D27" s="4">
        <f t="shared" si="0"/>
        <v>12883.627368039834</v>
      </c>
      <c r="F27" s="4">
        <v>12629.044799553134</v>
      </c>
      <c r="G27" s="3">
        <f t="shared" si="1"/>
        <v>0.21</v>
      </c>
      <c r="I27" s="3">
        <f t="shared" si="2"/>
        <v>0.27318653718228952</v>
      </c>
      <c r="J27" s="3">
        <f t="shared" si="3"/>
        <v>0.14681346281771046</v>
      </c>
      <c r="L27" s="3">
        <f t="shared" si="4"/>
        <v>0.27100985473460398</v>
      </c>
      <c r="M27" s="3">
        <f t="shared" si="5"/>
        <v>0.14899014526539603</v>
      </c>
      <c r="N27" s="3"/>
      <c r="O27" s="3">
        <f t="shared" si="6"/>
        <v>12629.044799553134</v>
      </c>
      <c r="P27" s="5">
        <f t="shared" si="7"/>
        <v>0.22360550682881433</v>
      </c>
      <c r="R27" s="4">
        <v>12973.0805</v>
      </c>
      <c r="S27" s="4">
        <f t="shared" si="8"/>
        <v>12973.0805</v>
      </c>
      <c r="U27" s="4">
        <v>12487.288</v>
      </c>
      <c r="V27" s="3">
        <f t="shared" si="9"/>
        <v>0.21</v>
      </c>
      <c r="X27" s="4">
        <v>12826.796664090883</v>
      </c>
      <c r="Y27" s="4">
        <f t="shared" si="10"/>
        <v>12826.796664090883</v>
      </c>
      <c r="AA27" s="4">
        <v>12549.421022046276</v>
      </c>
      <c r="AB27" s="3">
        <f t="shared" si="11"/>
        <v>0.21</v>
      </c>
      <c r="AD27" s="4">
        <v>12942.916971708697</v>
      </c>
      <c r="AE27" s="4">
        <f t="shared" si="12"/>
        <v>12942.916971708697</v>
      </c>
      <c r="AG27" s="4">
        <v>12695.382262085219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12877.154292673362</v>
      </c>
      <c r="D28" s="4">
        <f t="shared" si="0"/>
        <v>12877.154292673362</v>
      </c>
      <c r="F28" s="4">
        <v>12629.771694199069</v>
      </c>
      <c r="G28" s="3">
        <f t="shared" si="1"/>
        <v>0.22</v>
      </c>
      <c r="I28" s="3">
        <f t="shared" si="2"/>
        <v>0.28318653718228953</v>
      </c>
      <c r="J28" s="3">
        <f t="shared" si="3"/>
        <v>0.15681346281771047</v>
      </c>
      <c r="L28" s="3">
        <f t="shared" si="4"/>
        <v>0.28100985473460399</v>
      </c>
      <c r="M28" s="3">
        <f t="shared" si="5"/>
        <v>0.15899014526539604</v>
      </c>
      <c r="N28" s="3"/>
      <c r="O28" s="3">
        <f t="shared" si="6"/>
        <v>12629.771694199069</v>
      </c>
      <c r="P28" s="5">
        <f t="shared" si="7"/>
        <v>0.22494399463641887</v>
      </c>
      <c r="R28" s="4">
        <v>12948.653250000001</v>
      </c>
      <c r="S28" s="4">
        <f t="shared" si="8"/>
        <v>12948.653250000001</v>
      </c>
      <c r="U28" s="4">
        <v>12506.501749999999</v>
      </c>
      <c r="V28" s="3">
        <f t="shared" si="9"/>
        <v>0.22</v>
      </c>
      <c r="X28" s="4">
        <v>12826.486634655532</v>
      </c>
      <c r="Y28" s="4">
        <f t="shared" si="10"/>
        <v>12826.486634655532</v>
      </c>
      <c r="AA28" s="4">
        <v>12554.139635343636</v>
      </c>
      <c r="AB28" s="3">
        <f t="shared" si="11"/>
        <v>0.22</v>
      </c>
      <c r="AD28" s="4">
        <v>12926.49041891147</v>
      </c>
      <c r="AE28" s="4">
        <f t="shared" si="12"/>
        <v>12926.49041891147</v>
      </c>
      <c r="AG28" s="4">
        <v>12700.423013938787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12872.454887437751</v>
      </c>
      <c r="D29" s="4">
        <f t="shared" si="0"/>
        <v>12872.454887437751</v>
      </c>
      <c r="F29" s="4">
        <v>12630.537516797178</v>
      </c>
      <c r="G29" s="3">
        <f t="shared" si="1"/>
        <v>0.23</v>
      </c>
      <c r="I29" s="3">
        <f t="shared" si="2"/>
        <v>0.29318653718228954</v>
      </c>
      <c r="J29" s="3">
        <f t="shared" si="3"/>
        <v>0.16681346281771048</v>
      </c>
      <c r="L29" s="3">
        <f t="shared" si="4"/>
        <v>0.291009854734604</v>
      </c>
      <c r="M29" s="3">
        <f t="shared" si="5"/>
        <v>0.16899014526539605</v>
      </c>
      <c r="N29" s="3"/>
      <c r="O29" s="3">
        <f t="shared" si="6"/>
        <v>12630.537516797178</v>
      </c>
      <c r="P29" s="5">
        <f t="shared" si="7"/>
        <v>0.2263589794486611</v>
      </c>
      <c r="R29" s="4">
        <v>12909.945250000001</v>
      </c>
      <c r="S29" s="4">
        <f t="shared" si="8"/>
        <v>12909.945250000001</v>
      </c>
      <c r="U29" s="4">
        <v>12512.581</v>
      </c>
      <c r="V29" s="3">
        <f t="shared" si="9"/>
        <v>0.23</v>
      </c>
      <c r="X29" s="4">
        <v>12825.348807391245</v>
      </c>
      <c r="Y29" s="4">
        <f t="shared" si="10"/>
        <v>12825.348807391245</v>
      </c>
      <c r="AA29" s="4">
        <v>12557.998605375979</v>
      </c>
      <c r="AB29" s="3">
        <f t="shared" si="11"/>
        <v>0.23</v>
      </c>
      <c r="AD29" s="4">
        <v>12922.774129917461</v>
      </c>
      <c r="AE29" s="4">
        <f t="shared" si="12"/>
        <v>12922.774129917461</v>
      </c>
      <c r="AG29" s="4">
        <v>12702.150209914698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12867.764402526687</v>
      </c>
      <c r="D30" s="4">
        <f t="shared" si="0"/>
        <v>12867.764402526687</v>
      </c>
      <c r="F30" s="4">
        <v>12635.156617828883</v>
      </c>
      <c r="G30" s="3">
        <f t="shared" si="1"/>
        <v>0.24</v>
      </c>
      <c r="I30" s="3">
        <f t="shared" si="2"/>
        <v>0.3031865371822895</v>
      </c>
      <c r="J30" s="3">
        <f t="shared" si="3"/>
        <v>0.17681346281771046</v>
      </c>
      <c r="L30" s="3">
        <f t="shared" si="4"/>
        <v>0.30100985473460395</v>
      </c>
      <c r="M30" s="3">
        <f t="shared" si="5"/>
        <v>0.17899014526539603</v>
      </c>
      <c r="N30" s="3"/>
      <c r="O30" s="3">
        <f t="shared" si="6"/>
        <v>12635.156617828883</v>
      </c>
      <c r="P30" s="5">
        <f t="shared" si="7"/>
        <v>0.23499748984156826</v>
      </c>
      <c r="R30" s="4">
        <v>12904.36275</v>
      </c>
      <c r="S30" s="4">
        <f t="shared" si="8"/>
        <v>12904.36275</v>
      </c>
      <c r="U30" s="4">
        <v>12513.159750000001</v>
      </c>
      <c r="V30" s="3">
        <f t="shared" si="9"/>
        <v>0.24</v>
      </c>
      <c r="X30" s="4">
        <v>12822.753016923043</v>
      </c>
      <c r="Y30" s="4">
        <f t="shared" si="10"/>
        <v>12822.753016923043</v>
      </c>
      <c r="AA30" s="4">
        <v>12564.484622227248</v>
      </c>
      <c r="AB30" s="3">
        <f t="shared" si="11"/>
        <v>0.24</v>
      </c>
      <c r="AD30" s="4">
        <v>12920.411665300491</v>
      </c>
      <c r="AE30" s="4">
        <f t="shared" si="12"/>
        <v>12920.411665300491</v>
      </c>
      <c r="AG30" s="4">
        <v>12703.94134048548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12847.291646690363</v>
      </c>
      <c r="D31" s="4">
        <f t="shared" si="0"/>
        <v>12847.291646690363</v>
      </c>
      <c r="F31" s="4">
        <v>12637.240999576015</v>
      </c>
      <c r="G31" s="3">
        <f t="shared" si="1"/>
        <v>0.25</v>
      </c>
      <c r="I31" s="3">
        <f t="shared" si="2"/>
        <v>0.3131865371822895</v>
      </c>
      <c r="J31" s="3">
        <f t="shared" si="3"/>
        <v>0.18681346281771047</v>
      </c>
      <c r="L31" s="3">
        <f t="shared" si="4"/>
        <v>0.31100985473460396</v>
      </c>
      <c r="M31" s="3">
        <f t="shared" si="5"/>
        <v>0.18899014526539604</v>
      </c>
      <c r="N31" s="3"/>
      <c r="O31" s="3">
        <f t="shared" si="6"/>
        <v>12637.240999576015</v>
      </c>
      <c r="P31" s="5">
        <f t="shared" si="7"/>
        <v>0.23895343396993202</v>
      </c>
      <c r="R31" s="4">
        <v>12901.722750000001</v>
      </c>
      <c r="S31" s="4">
        <f t="shared" si="8"/>
        <v>12901.722750000001</v>
      </c>
      <c r="U31" s="4">
        <v>12517.430250000001</v>
      </c>
      <c r="V31" s="3">
        <f t="shared" si="9"/>
        <v>0.25</v>
      </c>
      <c r="X31" s="4">
        <v>12812.695788775522</v>
      </c>
      <c r="Y31" s="4">
        <f t="shared" si="10"/>
        <v>12812.695788775522</v>
      </c>
      <c r="AA31" s="4">
        <v>12565.01744640675</v>
      </c>
      <c r="AB31" s="3">
        <f t="shared" si="11"/>
        <v>0.25</v>
      </c>
      <c r="AD31" s="4">
        <v>12919.08480039604</v>
      </c>
      <c r="AE31" s="4">
        <f t="shared" si="12"/>
        <v>12919.08480039604</v>
      </c>
      <c r="AG31" s="4">
        <v>12704.818989778407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12837.396722554187</v>
      </c>
      <c r="D32" s="4">
        <f t="shared" si="0"/>
        <v>12837.396722554187</v>
      </c>
      <c r="F32" s="4">
        <v>12638.996499914263</v>
      </c>
      <c r="G32" s="3">
        <f t="shared" si="1"/>
        <v>0.26</v>
      </c>
      <c r="I32" s="3">
        <f t="shared" si="2"/>
        <v>0.32318653718228951</v>
      </c>
      <c r="J32" s="3">
        <f t="shared" si="3"/>
        <v>0.19681346281771048</v>
      </c>
      <c r="L32" s="3">
        <f t="shared" si="4"/>
        <v>0.32100985473460397</v>
      </c>
      <c r="M32" s="3">
        <f t="shared" si="5"/>
        <v>0.19899014526539605</v>
      </c>
      <c r="N32" s="3"/>
      <c r="O32" s="3">
        <f t="shared" si="6"/>
        <v>12638.996499914263</v>
      </c>
      <c r="P32" s="5">
        <f t="shared" si="7"/>
        <v>0.24231273074299109</v>
      </c>
      <c r="R32" s="4">
        <v>12898.89725</v>
      </c>
      <c r="S32" s="4">
        <f t="shared" si="8"/>
        <v>12898.89725</v>
      </c>
      <c r="U32" s="4">
        <v>12533.1685</v>
      </c>
      <c r="V32" s="3">
        <f t="shared" si="9"/>
        <v>0.26</v>
      </c>
      <c r="X32" s="4">
        <v>12804.218506328059</v>
      </c>
      <c r="Y32" s="4">
        <f t="shared" si="10"/>
        <v>12804.218506328059</v>
      </c>
      <c r="AA32" s="4">
        <v>12567.703900259427</v>
      </c>
      <c r="AB32" s="3">
        <f t="shared" si="11"/>
        <v>0.26</v>
      </c>
      <c r="AD32" s="4">
        <v>12900.767381319996</v>
      </c>
      <c r="AE32" s="4">
        <f t="shared" si="12"/>
        <v>12900.767381319996</v>
      </c>
      <c r="AG32" s="4">
        <v>12707.288721759376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12831.314563442827</v>
      </c>
      <c r="D33" s="4">
        <f t="shared" si="0"/>
        <v>12831.314563442827</v>
      </c>
      <c r="F33" s="4">
        <v>12641.355524945415</v>
      </c>
      <c r="G33" s="3">
        <f t="shared" si="1"/>
        <v>0.27</v>
      </c>
      <c r="I33" s="3">
        <f t="shared" si="2"/>
        <v>0.33318653718228952</v>
      </c>
      <c r="J33" s="3">
        <f t="shared" si="3"/>
        <v>0.20681346281771049</v>
      </c>
      <c r="L33" s="3">
        <f t="shared" si="4"/>
        <v>0.33100985473460398</v>
      </c>
      <c r="M33" s="3">
        <f t="shared" si="5"/>
        <v>0.20899014526539605</v>
      </c>
      <c r="N33" s="3"/>
      <c r="O33" s="3">
        <f t="shared" si="6"/>
        <v>12641.355524945415</v>
      </c>
      <c r="P33" s="5">
        <f t="shared" si="7"/>
        <v>0.24686618635319746</v>
      </c>
      <c r="R33" s="4">
        <v>12888.454750000001</v>
      </c>
      <c r="S33" s="4">
        <f t="shared" si="8"/>
        <v>12888.454750000001</v>
      </c>
      <c r="U33" s="4">
        <v>12546.447250000001</v>
      </c>
      <c r="V33" s="3">
        <f t="shared" si="9"/>
        <v>0.27</v>
      </c>
      <c r="X33" s="4">
        <v>12798.584732194924</v>
      </c>
      <c r="Y33" s="4">
        <f t="shared" si="10"/>
        <v>12798.584732194924</v>
      </c>
      <c r="AA33" s="4">
        <v>12569.366334725391</v>
      </c>
      <c r="AB33" s="3">
        <f t="shared" si="11"/>
        <v>0.27</v>
      </c>
      <c r="AD33" s="4">
        <v>12887.769847624722</v>
      </c>
      <c r="AE33" s="4">
        <f t="shared" si="12"/>
        <v>12887.769847624722</v>
      </c>
      <c r="AG33" s="4">
        <v>12713.793198413525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12827.252056899482</v>
      </c>
      <c r="D34" s="4">
        <f t="shared" si="0"/>
        <v>12827.252056899482</v>
      </c>
      <c r="F34" s="4">
        <v>12645.3608160924</v>
      </c>
      <c r="G34" s="3">
        <f t="shared" si="1"/>
        <v>0.28000000000000003</v>
      </c>
      <c r="I34" s="3">
        <f t="shared" si="2"/>
        <v>0.34318653718228953</v>
      </c>
      <c r="J34" s="3">
        <f t="shared" si="3"/>
        <v>0.2168134628177105</v>
      </c>
      <c r="L34" s="3">
        <f t="shared" si="4"/>
        <v>0.34100985473460399</v>
      </c>
      <c r="M34" s="3">
        <f t="shared" si="5"/>
        <v>0.21899014526539606</v>
      </c>
      <c r="N34" s="3"/>
      <c r="O34" s="3">
        <f t="shared" si="6"/>
        <v>12645.3608160924</v>
      </c>
      <c r="P34" s="5">
        <f t="shared" si="7"/>
        <v>0.25469903357471657</v>
      </c>
      <c r="R34" s="4">
        <v>12887.36975</v>
      </c>
      <c r="S34" s="4">
        <f t="shared" si="8"/>
        <v>12887.36975</v>
      </c>
      <c r="U34" s="4">
        <v>12562.7775</v>
      </c>
      <c r="V34" s="3">
        <f t="shared" si="9"/>
        <v>0.28000000000000003</v>
      </c>
      <c r="X34" s="4">
        <v>12798.061975676512</v>
      </c>
      <c r="Y34" s="4">
        <f t="shared" si="10"/>
        <v>12798.061975676512</v>
      </c>
      <c r="AA34" s="4">
        <v>12573.949947246052</v>
      </c>
      <c r="AB34" s="3">
        <f t="shared" si="11"/>
        <v>0.28000000000000003</v>
      </c>
      <c r="AD34" s="4">
        <v>12883.974105589703</v>
      </c>
      <c r="AE34" s="4">
        <f t="shared" si="12"/>
        <v>12883.974105589703</v>
      </c>
      <c r="AG34" s="4">
        <v>12716.458808887402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12813.327721650219</v>
      </c>
      <c r="D35" s="4">
        <f t="shared" si="0"/>
        <v>12813.327721650219</v>
      </c>
      <c r="F35" s="4">
        <v>12647.140128532616</v>
      </c>
      <c r="G35" s="3">
        <f t="shared" si="1"/>
        <v>0.28999999999999998</v>
      </c>
      <c r="I35" s="3">
        <f t="shared" si="2"/>
        <v>0.35318653718228954</v>
      </c>
      <c r="J35" s="3">
        <f t="shared" si="3"/>
        <v>0.22681346281771045</v>
      </c>
      <c r="L35" s="3">
        <f t="shared" si="4"/>
        <v>0.35100985473460394</v>
      </c>
      <c r="M35" s="3">
        <f t="shared" si="5"/>
        <v>0.22899014526539602</v>
      </c>
      <c r="N35" s="3"/>
      <c r="O35" s="3">
        <f t="shared" si="6"/>
        <v>12647.140128532616</v>
      </c>
      <c r="P35" s="5">
        <f t="shared" si="7"/>
        <v>0.25821918424257206</v>
      </c>
      <c r="R35" s="4">
        <v>12871.89975</v>
      </c>
      <c r="S35" s="4">
        <f t="shared" si="8"/>
        <v>12871.89975</v>
      </c>
      <c r="U35" s="4">
        <v>12577.79025</v>
      </c>
      <c r="V35" s="3">
        <f t="shared" si="9"/>
        <v>0.28999999999999998</v>
      </c>
      <c r="X35" s="4">
        <v>12772.840835685889</v>
      </c>
      <c r="Y35" s="4">
        <f t="shared" si="10"/>
        <v>12772.840835685889</v>
      </c>
      <c r="AA35" s="4">
        <v>12573.973155810776</v>
      </c>
      <c r="AB35" s="3">
        <f t="shared" si="11"/>
        <v>0.28999999999999998</v>
      </c>
      <c r="AD35" s="4">
        <v>12881.993297372461</v>
      </c>
      <c r="AE35" s="4">
        <f t="shared" si="12"/>
        <v>12881.993297372461</v>
      </c>
      <c r="AG35" s="4">
        <v>12728.852492843847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12813.180838438284</v>
      </c>
      <c r="D36" s="4">
        <f t="shared" si="0"/>
        <v>12813.180838438284</v>
      </c>
      <c r="F36" s="4">
        <v>12652.269254215229</v>
      </c>
      <c r="G36" s="3">
        <f t="shared" si="1"/>
        <v>0.3</v>
      </c>
      <c r="I36" s="3">
        <f t="shared" si="2"/>
        <v>0.36318653718228955</v>
      </c>
      <c r="J36" s="3">
        <f t="shared" si="3"/>
        <v>0.23681346281771046</v>
      </c>
      <c r="L36" s="3">
        <f t="shared" si="4"/>
        <v>0.36100985473460395</v>
      </c>
      <c r="M36" s="3">
        <f t="shared" si="5"/>
        <v>0.23899014526539603</v>
      </c>
      <c r="N36" s="3"/>
      <c r="O36" s="3">
        <f t="shared" si="6"/>
        <v>12652.269254215229</v>
      </c>
      <c r="P36" s="5">
        <f t="shared" si="7"/>
        <v>0.26850301305354768</v>
      </c>
      <c r="R36" s="4">
        <v>12871.41525</v>
      </c>
      <c r="S36" s="4">
        <f t="shared" si="8"/>
        <v>12871.41525</v>
      </c>
      <c r="U36" s="4">
        <v>12578.245000000001</v>
      </c>
      <c r="V36" s="3">
        <f t="shared" si="9"/>
        <v>0.3</v>
      </c>
      <c r="X36" s="4">
        <v>12771.532362925642</v>
      </c>
      <c r="Y36" s="4">
        <f t="shared" si="10"/>
        <v>12771.532362925642</v>
      </c>
      <c r="AA36" s="4">
        <v>12579.748160574798</v>
      </c>
      <c r="AB36" s="3">
        <f t="shared" si="11"/>
        <v>0.3</v>
      </c>
      <c r="AD36" s="4">
        <v>12878.76600828779</v>
      </c>
      <c r="AE36" s="4">
        <f t="shared" si="12"/>
        <v>12878.76600828779</v>
      </c>
      <c r="AG36" s="4">
        <v>12736.351233407666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12812.667671609999</v>
      </c>
      <c r="D37" s="4">
        <f t="shared" si="0"/>
        <v>12812.667671609999</v>
      </c>
      <c r="F37" s="4">
        <v>12658.532069439843</v>
      </c>
      <c r="G37" s="3">
        <f t="shared" si="1"/>
        <v>0.31</v>
      </c>
      <c r="I37" s="3">
        <f t="shared" si="2"/>
        <v>0.37318653718228956</v>
      </c>
      <c r="J37" s="3">
        <f t="shared" si="3"/>
        <v>0.24681346281771047</v>
      </c>
      <c r="L37" s="3">
        <f t="shared" si="4"/>
        <v>0.37100985473460396</v>
      </c>
      <c r="M37" s="3">
        <f t="shared" si="5"/>
        <v>0.24899014526539603</v>
      </c>
      <c r="N37" s="3"/>
      <c r="O37" s="3">
        <f t="shared" si="6"/>
        <v>12658.532069439843</v>
      </c>
      <c r="P37" s="5">
        <f t="shared" si="7"/>
        <v>0.28132717135056917</v>
      </c>
      <c r="R37" s="4">
        <v>12870.39675</v>
      </c>
      <c r="S37" s="4">
        <f t="shared" si="8"/>
        <v>12870.39675</v>
      </c>
      <c r="U37" s="4">
        <v>12578.286</v>
      </c>
      <c r="V37" s="3">
        <f t="shared" si="9"/>
        <v>0.31</v>
      </c>
      <c r="X37" s="4">
        <v>12770.340971860462</v>
      </c>
      <c r="Y37" s="4">
        <f t="shared" si="10"/>
        <v>12770.340971860462</v>
      </c>
      <c r="AA37" s="4">
        <v>12579.956937981664</v>
      </c>
      <c r="AB37" s="3">
        <f t="shared" si="11"/>
        <v>0.31</v>
      </c>
      <c r="AD37" s="4">
        <v>12864.418325303091</v>
      </c>
      <c r="AE37" s="4">
        <f t="shared" si="12"/>
        <v>12864.418325303091</v>
      </c>
      <c r="AG37" s="4">
        <v>12741.595281169466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12805.910956754657</v>
      </c>
      <c r="D38" s="4">
        <f t="shared" si="0"/>
        <v>12805.910956754657</v>
      </c>
      <c r="F38" s="4">
        <v>12661.876759682549</v>
      </c>
      <c r="G38" s="3">
        <f t="shared" si="1"/>
        <v>0.32</v>
      </c>
      <c r="I38" s="3">
        <f t="shared" si="2"/>
        <v>0.38318653718228957</v>
      </c>
      <c r="J38" s="3">
        <f t="shared" si="3"/>
        <v>0.25681346281771045</v>
      </c>
      <c r="L38" s="3">
        <f t="shared" si="4"/>
        <v>0.38100985473460397</v>
      </c>
      <c r="M38" s="3">
        <f t="shared" si="5"/>
        <v>0.25899014526539604</v>
      </c>
      <c r="N38" s="3"/>
      <c r="O38" s="3">
        <f t="shared" si="6"/>
        <v>12661.876759682549</v>
      </c>
      <c r="P38" s="5">
        <f t="shared" si="7"/>
        <v>0.28829234971897766</v>
      </c>
      <c r="R38" s="4">
        <v>12866.15825</v>
      </c>
      <c r="S38" s="4">
        <f t="shared" si="8"/>
        <v>12866.15825</v>
      </c>
      <c r="U38" s="4">
        <v>12583.75425</v>
      </c>
      <c r="V38" s="3">
        <f t="shared" si="9"/>
        <v>0.32</v>
      </c>
      <c r="X38" s="4">
        <v>12754.265055161939</v>
      </c>
      <c r="Y38" s="4">
        <f t="shared" si="10"/>
        <v>12754.265055161939</v>
      </c>
      <c r="AA38" s="4">
        <v>12581.016381442836</v>
      </c>
      <c r="AB38" s="3">
        <f t="shared" si="11"/>
        <v>0.32</v>
      </c>
      <c r="AD38" s="4">
        <v>12860.256899008084</v>
      </c>
      <c r="AE38" s="4">
        <f t="shared" si="12"/>
        <v>12860.256899008084</v>
      </c>
      <c r="AG38" s="4">
        <v>12750.511766328518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12801.91353627488</v>
      </c>
      <c r="D39" s="4">
        <f t="shared" ref="D39:D102" si="14">C39</f>
        <v>12801.91353627488</v>
      </c>
      <c r="F39" s="4">
        <v>12662.865577273771</v>
      </c>
      <c r="G39" s="3">
        <f t="shared" si="1"/>
        <v>0.33</v>
      </c>
      <c r="I39" s="3">
        <f t="shared" si="2"/>
        <v>0.39318653718228957</v>
      </c>
      <c r="J39" s="3">
        <f t="shared" si="3"/>
        <v>0.26681346281771046</v>
      </c>
      <c r="L39" s="3">
        <f t="shared" si="4"/>
        <v>0.39100985473460398</v>
      </c>
      <c r="M39" s="3">
        <f t="shared" si="5"/>
        <v>0.26899014526539605</v>
      </c>
      <c r="N39" s="3"/>
      <c r="O39" s="3">
        <f t="shared" si="6"/>
        <v>12662.865577273771</v>
      </c>
      <c r="P39" s="5">
        <f t="shared" si="7"/>
        <v>0.29036663150858549</v>
      </c>
      <c r="R39" s="4">
        <v>12854.18325</v>
      </c>
      <c r="S39" s="4">
        <f t="shared" si="8"/>
        <v>12854.18325</v>
      </c>
      <c r="U39" s="4">
        <v>12584.996500000001</v>
      </c>
      <c r="V39" s="3">
        <f t="shared" si="9"/>
        <v>0.33</v>
      </c>
      <c r="X39" s="4">
        <v>12752.863382811251</v>
      </c>
      <c r="Y39" s="4">
        <f t="shared" si="10"/>
        <v>12752.863382811251</v>
      </c>
      <c r="AA39" s="4">
        <v>12585.111248949888</v>
      </c>
      <c r="AB39" s="3">
        <f t="shared" si="11"/>
        <v>0.33</v>
      </c>
      <c r="AD39" s="4">
        <v>12858.163539459474</v>
      </c>
      <c r="AE39" s="4">
        <f t="shared" si="12"/>
        <v>12858.163539459474</v>
      </c>
      <c r="AG39" s="4">
        <v>12752.622534956565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12799.263942237303</v>
      </c>
      <c r="D40" s="4">
        <f t="shared" si="14"/>
        <v>12799.263942237303</v>
      </c>
      <c r="F40" s="4">
        <v>12669.656085688357</v>
      </c>
      <c r="G40" s="3">
        <f t="shared" si="1"/>
        <v>0.34</v>
      </c>
      <c r="I40" s="3">
        <f t="shared" si="2"/>
        <v>0.40318653718228958</v>
      </c>
      <c r="J40" s="3">
        <f t="shared" si="3"/>
        <v>0.27681346281771047</v>
      </c>
      <c r="L40" s="3">
        <f t="shared" si="4"/>
        <v>0.40100985473460399</v>
      </c>
      <c r="M40" s="3">
        <f t="shared" si="5"/>
        <v>0.27899014526539606</v>
      </c>
      <c r="N40" s="3"/>
      <c r="O40" s="3">
        <f t="shared" si="6"/>
        <v>12669.656085688357</v>
      </c>
      <c r="P40" s="5">
        <f t="shared" si="7"/>
        <v>0.30479205818534949</v>
      </c>
      <c r="R40" s="4">
        <v>12853.89675</v>
      </c>
      <c r="S40" s="4">
        <f t="shared" si="8"/>
        <v>12853.89675</v>
      </c>
      <c r="U40" s="4">
        <v>12588.81775</v>
      </c>
      <c r="V40" s="3">
        <f t="shared" si="9"/>
        <v>0.34</v>
      </c>
      <c r="X40" s="4">
        <v>12751.56739017855</v>
      </c>
      <c r="Y40" s="4">
        <f t="shared" si="10"/>
        <v>12751.56739017855</v>
      </c>
      <c r="AA40" s="4">
        <v>12595.500755507579</v>
      </c>
      <c r="AB40" s="3">
        <f t="shared" si="11"/>
        <v>0.34</v>
      </c>
      <c r="AD40" s="4">
        <v>12857.204250717843</v>
      </c>
      <c r="AE40" s="4">
        <f t="shared" si="12"/>
        <v>12857.204250717843</v>
      </c>
      <c r="AG40" s="4">
        <v>12758.138367748839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12795.289840444411</v>
      </c>
      <c r="D41" s="4">
        <f t="shared" si="14"/>
        <v>12795.289840444411</v>
      </c>
      <c r="F41" s="4">
        <v>12670.089244785768</v>
      </c>
      <c r="G41" s="3">
        <f t="shared" si="1"/>
        <v>0.35</v>
      </c>
      <c r="I41" s="3">
        <f t="shared" si="2"/>
        <v>0.41318653718228948</v>
      </c>
      <c r="J41" s="3">
        <f t="shared" si="3"/>
        <v>0.28681346281771047</v>
      </c>
      <c r="L41" s="3">
        <f t="shared" si="4"/>
        <v>0.41100985473460394</v>
      </c>
      <c r="M41" s="3">
        <f t="shared" si="5"/>
        <v>0.28899014526539601</v>
      </c>
      <c r="N41" s="3"/>
      <c r="O41" s="3">
        <f t="shared" si="6"/>
        <v>12670.089244785768</v>
      </c>
      <c r="P41" s="5">
        <f t="shared" si="7"/>
        <v>0.30572269215036396</v>
      </c>
      <c r="R41" s="4">
        <v>12847.766750000001</v>
      </c>
      <c r="S41" s="4">
        <f t="shared" si="8"/>
        <v>12847.766750000001</v>
      </c>
      <c r="U41" s="4">
        <v>12594.48725</v>
      </c>
      <c r="V41" s="3">
        <f t="shared" si="9"/>
        <v>0.35</v>
      </c>
      <c r="X41" s="4">
        <v>12748.941677520532</v>
      </c>
      <c r="Y41" s="4">
        <f t="shared" si="10"/>
        <v>12748.941677520532</v>
      </c>
      <c r="AA41" s="4">
        <v>12602.822486588509</v>
      </c>
      <c r="AB41" s="3">
        <f t="shared" si="11"/>
        <v>0.35</v>
      </c>
      <c r="AD41" s="4">
        <v>12854.088410218012</v>
      </c>
      <c r="AE41" s="4">
        <f t="shared" si="12"/>
        <v>12854.088410218012</v>
      </c>
      <c r="AG41" s="4">
        <v>12766.308950995039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12791.235883461144</v>
      </c>
      <c r="D42" s="4">
        <f t="shared" si="14"/>
        <v>12791.235883461144</v>
      </c>
      <c r="F42" s="4">
        <v>12672.791214042783</v>
      </c>
      <c r="G42" s="3">
        <f t="shared" si="1"/>
        <v>0.36</v>
      </c>
      <c r="I42" s="3">
        <f t="shared" si="2"/>
        <v>0.42318653718228949</v>
      </c>
      <c r="J42" s="3">
        <f t="shared" si="3"/>
        <v>0.29681346281771048</v>
      </c>
      <c r="L42" s="3">
        <f t="shared" si="4"/>
        <v>0.42100985473460395</v>
      </c>
      <c r="M42" s="3">
        <f t="shared" si="5"/>
        <v>0.29899014526539602</v>
      </c>
      <c r="N42" s="3"/>
      <c r="O42" s="3">
        <f t="shared" si="6"/>
        <v>12672.791214042783</v>
      </c>
      <c r="P42" s="5">
        <f t="shared" si="7"/>
        <v>0.31155526625004287</v>
      </c>
      <c r="R42" s="4">
        <v>12844.523499999999</v>
      </c>
      <c r="S42" s="4">
        <f t="shared" si="8"/>
        <v>12844.523499999999</v>
      </c>
      <c r="U42" s="4">
        <v>12601.096750000001</v>
      </c>
      <c r="V42" s="3">
        <f t="shared" si="9"/>
        <v>0.36</v>
      </c>
      <c r="X42" s="4">
        <v>12741.379616636848</v>
      </c>
      <c r="Y42" s="4">
        <f t="shared" si="10"/>
        <v>12741.379616636848</v>
      </c>
      <c r="AA42" s="4">
        <v>12603.571816567595</v>
      </c>
      <c r="AB42" s="3">
        <f t="shared" si="11"/>
        <v>0.36</v>
      </c>
      <c r="AD42" s="4">
        <v>12854.08584544642</v>
      </c>
      <c r="AE42" s="4">
        <f t="shared" si="12"/>
        <v>12854.08584544642</v>
      </c>
      <c r="AG42" s="4">
        <v>12767.67437893315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12788.457534891415</v>
      </c>
      <c r="D43" s="4">
        <f t="shared" si="14"/>
        <v>12788.457534891415</v>
      </c>
      <c r="F43" s="4">
        <v>12676.457377918958</v>
      </c>
      <c r="G43" s="3">
        <f t="shared" si="1"/>
        <v>0.37</v>
      </c>
      <c r="I43" s="3">
        <f t="shared" si="2"/>
        <v>0.4331865371822895</v>
      </c>
      <c r="J43" s="3">
        <f t="shared" si="3"/>
        <v>0.30681346281771049</v>
      </c>
      <c r="L43" s="3">
        <f t="shared" si="4"/>
        <v>0.43100985473460396</v>
      </c>
      <c r="M43" s="3">
        <f t="shared" si="5"/>
        <v>0.30899014526539603</v>
      </c>
      <c r="N43" s="3"/>
      <c r="O43" s="3">
        <f t="shared" si="6"/>
        <v>12676.457377918958</v>
      </c>
      <c r="P43" s="5">
        <f t="shared" si="7"/>
        <v>0.31954316298247398</v>
      </c>
      <c r="R43" s="4">
        <v>12840.975750000001</v>
      </c>
      <c r="S43" s="4">
        <f t="shared" si="8"/>
        <v>12840.975750000001</v>
      </c>
      <c r="U43" s="4">
        <v>12606.2965</v>
      </c>
      <c r="V43" s="3">
        <f t="shared" si="9"/>
        <v>0.37</v>
      </c>
      <c r="X43" s="4">
        <v>12740.497654701247</v>
      </c>
      <c r="Y43" s="4">
        <f t="shared" si="10"/>
        <v>12740.497654701247</v>
      </c>
      <c r="AA43" s="4">
        <v>12606.493550357609</v>
      </c>
      <c r="AB43" s="3">
        <f t="shared" si="11"/>
        <v>0.37</v>
      </c>
      <c r="AD43" s="4">
        <v>12852.786687753127</v>
      </c>
      <c r="AE43" s="4">
        <f t="shared" si="12"/>
        <v>12852.786687753127</v>
      </c>
      <c r="AG43" s="4">
        <v>12779.221893464759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12786.087303176409</v>
      </c>
      <c r="D44" s="4">
        <f t="shared" si="14"/>
        <v>12786.087303176409</v>
      </c>
      <c r="F44" s="4">
        <v>12678.041584834504</v>
      </c>
      <c r="G44" s="3">
        <f t="shared" si="1"/>
        <v>0.38</v>
      </c>
      <c r="I44" s="3">
        <f t="shared" si="2"/>
        <v>0.44318653718228951</v>
      </c>
      <c r="J44" s="3">
        <f t="shared" si="3"/>
        <v>0.3168134628177105</v>
      </c>
      <c r="L44" s="3">
        <f t="shared" si="4"/>
        <v>0.44100985473460397</v>
      </c>
      <c r="M44" s="3">
        <f t="shared" si="5"/>
        <v>0.31899014526539604</v>
      </c>
      <c r="N44" s="3"/>
      <c r="O44" s="3">
        <f t="shared" si="6"/>
        <v>12678.041584834504</v>
      </c>
      <c r="P44" s="5">
        <f t="shared" si="7"/>
        <v>0.32302050489249357</v>
      </c>
      <c r="R44" s="4">
        <v>12840.823</v>
      </c>
      <c r="S44" s="4">
        <f t="shared" si="8"/>
        <v>12840.823</v>
      </c>
      <c r="U44" s="4">
        <v>12607.760750000001</v>
      </c>
      <c r="V44" s="3">
        <f t="shared" si="9"/>
        <v>0.38</v>
      </c>
      <c r="X44" s="4">
        <v>12730.624007490678</v>
      </c>
      <c r="Y44" s="4">
        <f t="shared" si="10"/>
        <v>12730.624007490678</v>
      </c>
      <c r="AA44" s="4">
        <v>12608.111132312246</v>
      </c>
      <c r="AB44" s="3">
        <f t="shared" si="11"/>
        <v>0.38</v>
      </c>
      <c r="AD44" s="4">
        <v>12850.723832911397</v>
      </c>
      <c r="AE44" s="4">
        <f t="shared" si="12"/>
        <v>12850.723832911397</v>
      </c>
      <c r="AG44" s="4">
        <v>12780.672690357304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12780.068604307608</v>
      </c>
      <c r="D45" s="4">
        <f t="shared" si="14"/>
        <v>12780.068604307608</v>
      </c>
      <c r="F45" s="4">
        <v>12679.405096298959</v>
      </c>
      <c r="G45" s="3">
        <f t="shared" si="1"/>
        <v>0.39</v>
      </c>
      <c r="I45" s="3">
        <f t="shared" si="2"/>
        <v>0.45318653718228952</v>
      </c>
      <c r="J45" s="3">
        <f t="shared" si="3"/>
        <v>0.32681346281771051</v>
      </c>
      <c r="L45" s="3">
        <f t="shared" si="4"/>
        <v>0.45100985473460398</v>
      </c>
      <c r="M45" s="3">
        <f t="shared" si="5"/>
        <v>0.32899014526539605</v>
      </c>
      <c r="N45" s="3"/>
      <c r="O45" s="3">
        <f t="shared" si="6"/>
        <v>12679.405096298959</v>
      </c>
      <c r="P45" s="5">
        <f t="shared" si="7"/>
        <v>0.32602552070126378</v>
      </c>
      <c r="R45" s="4">
        <v>12820.009750000001</v>
      </c>
      <c r="S45" s="4">
        <f t="shared" si="8"/>
        <v>12820.009750000001</v>
      </c>
      <c r="U45" s="4">
        <v>12610.942000000001</v>
      </c>
      <c r="V45" s="3">
        <f t="shared" si="9"/>
        <v>0.39</v>
      </c>
      <c r="X45" s="4">
        <v>12730.289338843992</v>
      </c>
      <c r="Y45" s="4">
        <f t="shared" si="10"/>
        <v>12730.289338843992</v>
      </c>
      <c r="AA45" s="4">
        <v>12615.357444299467</v>
      </c>
      <c r="AB45" s="3">
        <f t="shared" si="11"/>
        <v>0.39</v>
      </c>
      <c r="AD45" s="4">
        <v>12850.35699191715</v>
      </c>
      <c r="AE45" s="4">
        <f t="shared" si="12"/>
        <v>12850.35699191715</v>
      </c>
      <c r="AG45" s="4">
        <v>12781.328667982722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12772.231132512636</v>
      </c>
      <c r="D46" s="4">
        <f t="shared" si="14"/>
        <v>12772.231132512636</v>
      </c>
      <c r="F46" s="4">
        <v>12685.719463523383</v>
      </c>
      <c r="G46" s="3">
        <f t="shared" si="1"/>
        <v>0.4</v>
      </c>
      <c r="I46" s="3">
        <f t="shared" si="2"/>
        <v>0.46318653718228953</v>
      </c>
      <c r="J46" s="3">
        <f t="shared" si="3"/>
        <v>0.33681346281771052</v>
      </c>
      <c r="L46" s="3">
        <f t="shared" si="4"/>
        <v>0.46100985473460399</v>
      </c>
      <c r="M46" s="3">
        <f t="shared" si="5"/>
        <v>0.33899014526539606</v>
      </c>
      <c r="N46" s="3"/>
      <c r="O46" s="3">
        <f t="shared" si="6"/>
        <v>12685.719463523383</v>
      </c>
      <c r="P46" s="5">
        <f t="shared" si="7"/>
        <v>0.34008253003125077</v>
      </c>
      <c r="R46" s="4">
        <v>12787.944500000001</v>
      </c>
      <c r="S46" s="4">
        <f t="shared" si="8"/>
        <v>12787.944500000001</v>
      </c>
      <c r="U46" s="4">
        <v>12620.241</v>
      </c>
      <c r="V46" s="3">
        <f t="shared" si="9"/>
        <v>0.4</v>
      </c>
      <c r="X46" s="4">
        <v>12721.22578191347</v>
      </c>
      <c r="Y46" s="4">
        <f t="shared" si="10"/>
        <v>12721.22578191347</v>
      </c>
      <c r="AA46" s="4">
        <v>12629.148648358287</v>
      </c>
      <c r="AB46" s="3">
        <f t="shared" si="11"/>
        <v>0.4</v>
      </c>
      <c r="AD46" s="4">
        <v>12848.862108190358</v>
      </c>
      <c r="AE46" s="4">
        <f t="shared" si="12"/>
        <v>12848.862108190358</v>
      </c>
      <c r="AG46" s="4">
        <v>12790.058013677733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12772.185970460969</v>
      </c>
      <c r="D47" s="4">
        <f t="shared" si="14"/>
        <v>12772.185970460969</v>
      </c>
      <c r="F47" s="4">
        <v>12690.331238613315</v>
      </c>
      <c r="G47" s="3">
        <f t="shared" si="1"/>
        <v>0.41</v>
      </c>
      <c r="I47" s="3">
        <f t="shared" si="2"/>
        <v>0.47318653718228953</v>
      </c>
      <c r="J47" s="3">
        <f t="shared" si="3"/>
        <v>0.34681346281771042</v>
      </c>
      <c r="L47" s="3">
        <f t="shared" si="4"/>
        <v>0.47100985473460394</v>
      </c>
      <c r="M47" s="3">
        <f t="shared" si="5"/>
        <v>0.34899014526539601</v>
      </c>
      <c r="N47" s="3"/>
      <c r="O47" s="3">
        <f t="shared" si="6"/>
        <v>12690.331238613315</v>
      </c>
      <c r="P47" s="5">
        <f t="shared" si="7"/>
        <v>0.35048848083177253</v>
      </c>
      <c r="R47" s="4">
        <v>12786.478999999999</v>
      </c>
      <c r="S47" s="4">
        <f t="shared" si="8"/>
        <v>12786.478999999999</v>
      </c>
      <c r="U47" s="4">
        <v>12624.036250000001</v>
      </c>
      <c r="V47" s="3">
        <f t="shared" si="9"/>
        <v>0.41</v>
      </c>
      <c r="X47" s="4">
        <v>12706.536380183941</v>
      </c>
      <c r="Y47" s="4">
        <f t="shared" si="10"/>
        <v>12706.536380183941</v>
      </c>
      <c r="AA47" s="4">
        <v>12631.752440655255</v>
      </c>
      <c r="AB47" s="3">
        <f t="shared" si="11"/>
        <v>0.41</v>
      </c>
      <c r="AD47" s="4">
        <v>12847.889860471445</v>
      </c>
      <c r="AE47" s="4">
        <f t="shared" si="12"/>
        <v>12847.889860471445</v>
      </c>
      <c r="AG47" s="4">
        <v>12791.077609589351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12761.294752739317</v>
      </c>
      <c r="D48" s="4">
        <f t="shared" si="14"/>
        <v>12761.294752739317</v>
      </c>
      <c r="F48" s="4">
        <v>12692.827792390355</v>
      </c>
      <c r="G48" s="3">
        <f t="shared" si="1"/>
        <v>0.42</v>
      </c>
      <c r="I48" s="3">
        <f t="shared" si="2"/>
        <v>0.48318653718228954</v>
      </c>
      <c r="J48" s="3">
        <f t="shared" si="3"/>
        <v>0.35681346281771043</v>
      </c>
      <c r="L48" s="3">
        <f t="shared" si="4"/>
        <v>0.48100985473460395</v>
      </c>
      <c r="M48" s="3">
        <f t="shared" si="5"/>
        <v>0.35899014526539602</v>
      </c>
      <c r="N48" s="3"/>
      <c r="O48" s="3">
        <f t="shared" si="6"/>
        <v>12692.827792390355</v>
      </c>
      <c r="P48" s="5">
        <f t="shared" si="7"/>
        <v>0.35616785797894629</v>
      </c>
      <c r="R48" s="4">
        <v>12775.93325</v>
      </c>
      <c r="S48" s="4">
        <f t="shared" si="8"/>
        <v>12775.93325</v>
      </c>
      <c r="U48" s="4">
        <v>12634.16425</v>
      </c>
      <c r="V48" s="3">
        <f t="shared" si="9"/>
        <v>0.42</v>
      </c>
      <c r="X48" s="4">
        <v>12705.198259524841</v>
      </c>
      <c r="Y48" s="4">
        <f t="shared" si="10"/>
        <v>12705.198259524841</v>
      </c>
      <c r="AA48" s="4">
        <v>12633.716793139103</v>
      </c>
      <c r="AB48" s="3">
        <f t="shared" si="11"/>
        <v>0.42</v>
      </c>
      <c r="AD48" s="4">
        <v>12846.100763890225</v>
      </c>
      <c r="AE48" s="4">
        <f t="shared" si="12"/>
        <v>12846.100763890225</v>
      </c>
      <c r="AG48" s="4">
        <v>12796.716366554196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49" x14ac:dyDescent="0.3">
      <c r="A49">
        <v>43</v>
      </c>
      <c r="C49" s="4">
        <v>12755.796522112016</v>
      </c>
      <c r="D49" s="4">
        <f t="shared" si="14"/>
        <v>12755.796522112016</v>
      </c>
      <c r="F49" s="4">
        <v>12693.292153285096</v>
      </c>
      <c r="G49" s="3">
        <f t="shared" si="1"/>
        <v>0.43</v>
      </c>
      <c r="I49" s="3">
        <f t="shared" si="2"/>
        <v>0.49318653718228955</v>
      </c>
      <c r="J49" s="3">
        <f t="shared" si="3"/>
        <v>0.36681346281771043</v>
      </c>
      <c r="L49" s="3">
        <f t="shared" si="4"/>
        <v>0.49100985473460396</v>
      </c>
      <c r="M49" s="3">
        <f t="shared" si="5"/>
        <v>0.36899014526539603</v>
      </c>
      <c r="N49" s="3"/>
      <c r="O49" s="3">
        <f t="shared" si="6"/>
        <v>12693.292153285096</v>
      </c>
      <c r="P49" s="5">
        <f t="shared" si="7"/>
        <v>0.35722767661560983</v>
      </c>
      <c r="R49" s="4">
        <v>12767.57375</v>
      </c>
      <c r="S49" s="4">
        <f t="shared" si="8"/>
        <v>12767.57375</v>
      </c>
      <c r="U49" s="4">
        <v>12640.588250000001</v>
      </c>
      <c r="V49" s="3">
        <f t="shared" si="9"/>
        <v>0.43</v>
      </c>
      <c r="X49" s="4">
        <v>12701.421198404059</v>
      </c>
      <c r="Y49" s="4">
        <f t="shared" si="10"/>
        <v>12701.421198404059</v>
      </c>
      <c r="AA49" s="4">
        <v>12633.762306502564</v>
      </c>
      <c r="AB49" s="3">
        <f t="shared" si="11"/>
        <v>0.43</v>
      </c>
      <c r="AD49" s="4">
        <v>12844.181230425316</v>
      </c>
      <c r="AE49" s="4">
        <f t="shared" si="12"/>
        <v>12844.181230425316</v>
      </c>
      <c r="AG49" s="4">
        <v>12804.687690557899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49" x14ac:dyDescent="0.3">
      <c r="A50">
        <v>44</v>
      </c>
      <c r="C50" s="4">
        <v>12755.444518816154</v>
      </c>
      <c r="D50" s="4">
        <f t="shared" si="14"/>
        <v>12755.444518816154</v>
      </c>
      <c r="F50" s="4">
        <v>12694.234015159993</v>
      </c>
      <c r="G50" s="3">
        <f t="shared" si="1"/>
        <v>0.44</v>
      </c>
      <c r="I50" s="3">
        <f t="shared" si="2"/>
        <v>0.50318653718228956</v>
      </c>
      <c r="J50" s="3">
        <f t="shared" si="3"/>
        <v>0.37681346281771044</v>
      </c>
      <c r="L50" s="3">
        <f t="shared" si="4"/>
        <v>0.50100985473460402</v>
      </c>
      <c r="M50" s="3">
        <f t="shared" si="5"/>
        <v>0.37899014526539604</v>
      </c>
      <c r="N50" s="3"/>
      <c r="O50" s="3">
        <f t="shared" si="6"/>
        <v>12694.234015159993</v>
      </c>
      <c r="P50" s="5">
        <f t="shared" si="7"/>
        <v>0.35938056271498187</v>
      </c>
      <c r="R50" s="4">
        <v>12758.425000000001</v>
      </c>
      <c r="S50" s="4">
        <f t="shared" si="8"/>
        <v>12758.425000000001</v>
      </c>
      <c r="U50" s="4">
        <v>12641.20025</v>
      </c>
      <c r="V50" s="3">
        <f t="shared" si="9"/>
        <v>0.44</v>
      </c>
      <c r="X50" s="4">
        <v>12700.216699332692</v>
      </c>
      <c r="Y50" s="4">
        <f t="shared" si="10"/>
        <v>12700.216699332692</v>
      </c>
      <c r="AA50" s="4">
        <v>12634.982332657413</v>
      </c>
      <c r="AB50" s="3">
        <f t="shared" si="11"/>
        <v>0.44</v>
      </c>
      <c r="AD50" s="4">
        <v>12839.51871945962</v>
      </c>
      <c r="AE50" s="4">
        <f t="shared" si="12"/>
        <v>12839.51871945962</v>
      </c>
      <c r="AG50" s="4">
        <v>12804.776263907308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49" x14ac:dyDescent="0.3">
      <c r="A51">
        <v>45</v>
      </c>
      <c r="C51" s="4">
        <v>12751.613496393074</v>
      </c>
      <c r="D51" s="4">
        <f t="shared" si="14"/>
        <v>12751.613496393074</v>
      </c>
      <c r="F51" s="4">
        <v>12695.111162755054</v>
      </c>
      <c r="G51" s="3">
        <f t="shared" si="1"/>
        <v>0.45</v>
      </c>
      <c r="I51" s="3">
        <f t="shared" si="2"/>
        <v>0.51318653718228957</v>
      </c>
      <c r="J51" s="3">
        <f t="shared" si="3"/>
        <v>0.38681346281771045</v>
      </c>
      <c r="L51" s="3">
        <f t="shared" si="4"/>
        <v>0.51100985473460403</v>
      </c>
      <c r="M51" s="3">
        <f t="shared" si="5"/>
        <v>0.38899014526539605</v>
      </c>
      <c r="N51" s="3"/>
      <c r="O51" s="3">
        <f t="shared" si="6"/>
        <v>12695.111162755054</v>
      </c>
      <c r="P51" s="5">
        <f t="shared" si="7"/>
        <v>0.36138940652571144</v>
      </c>
      <c r="R51" s="4">
        <v>12757.063750000001</v>
      </c>
      <c r="S51" s="4">
        <f t="shared" si="8"/>
        <v>12757.063750000001</v>
      </c>
      <c r="U51" s="4">
        <v>12656.764999999999</v>
      </c>
      <c r="V51" s="3">
        <f t="shared" si="9"/>
        <v>0.45</v>
      </c>
      <c r="X51" s="4">
        <v>12693.877525840913</v>
      </c>
      <c r="Y51" s="4">
        <f t="shared" si="10"/>
        <v>12693.877525840913</v>
      </c>
      <c r="AA51" s="4">
        <v>12635.879832424016</v>
      </c>
      <c r="AB51" s="3">
        <f t="shared" si="11"/>
        <v>0.45</v>
      </c>
      <c r="AD51" s="4">
        <v>12837.380224536468</v>
      </c>
      <c r="AE51" s="4">
        <f t="shared" si="12"/>
        <v>12837.380224536468</v>
      </c>
      <c r="AG51" s="4">
        <v>12805.910092525404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49" x14ac:dyDescent="0.3">
      <c r="A52">
        <v>46</v>
      </c>
      <c r="C52" s="4">
        <v>12744.73404258763</v>
      </c>
      <c r="D52" s="4">
        <f t="shared" si="14"/>
        <v>12744.73404258763</v>
      </c>
      <c r="F52" s="4">
        <v>12701.264065048408</v>
      </c>
      <c r="G52" s="3">
        <f t="shared" si="1"/>
        <v>0.46</v>
      </c>
      <c r="I52" s="3">
        <f t="shared" si="2"/>
        <v>0.52318653718228958</v>
      </c>
      <c r="J52" s="3">
        <f t="shared" si="3"/>
        <v>0.39681346281771046</v>
      </c>
      <c r="L52" s="3">
        <f t="shared" si="4"/>
        <v>0.52100985473460404</v>
      </c>
      <c r="M52" s="3">
        <f t="shared" si="5"/>
        <v>0.39899014526539606</v>
      </c>
      <c r="N52" s="3"/>
      <c r="O52" s="3">
        <f t="shared" si="6"/>
        <v>12701.264065048408</v>
      </c>
      <c r="P52" s="5">
        <f t="shared" si="7"/>
        <v>0.37558157402661241</v>
      </c>
      <c r="R52" s="4">
        <v>12756.3645</v>
      </c>
      <c r="S52" s="4">
        <f t="shared" si="8"/>
        <v>12756.3645</v>
      </c>
      <c r="U52" s="4">
        <v>12679.23825</v>
      </c>
      <c r="V52" s="3">
        <f t="shared" si="9"/>
        <v>0.46</v>
      </c>
      <c r="X52" s="4">
        <v>12691.078969822936</v>
      </c>
      <c r="Y52" s="4">
        <f t="shared" si="10"/>
        <v>12691.078969822936</v>
      </c>
      <c r="AA52" s="4">
        <v>12639.321191960982</v>
      </c>
      <c r="AB52" s="3">
        <f t="shared" si="11"/>
        <v>0.46</v>
      </c>
      <c r="AD52" s="4">
        <v>12833.438864488971</v>
      </c>
      <c r="AE52" s="4">
        <f t="shared" si="12"/>
        <v>12833.438864488971</v>
      </c>
      <c r="AG52" s="4">
        <v>12808.0108569475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49" x14ac:dyDescent="0.3">
      <c r="A53">
        <v>47</v>
      </c>
      <c r="C53" s="4">
        <v>12738.312994917342</v>
      </c>
      <c r="D53" s="4">
        <f t="shared" si="14"/>
        <v>12738.312994917342</v>
      </c>
      <c r="F53" s="4">
        <v>12704.886642414289</v>
      </c>
      <c r="G53" s="3">
        <f t="shared" si="1"/>
        <v>0.47</v>
      </c>
      <c r="I53" s="3">
        <f t="shared" si="2"/>
        <v>0.53318653718228948</v>
      </c>
      <c r="J53" s="3">
        <f t="shared" si="3"/>
        <v>0.40681346281771047</v>
      </c>
      <c r="L53" s="3">
        <f t="shared" si="4"/>
        <v>0.53100985473460394</v>
      </c>
      <c r="M53" s="3">
        <f t="shared" si="5"/>
        <v>0.40899014526539601</v>
      </c>
      <c r="N53" s="3"/>
      <c r="O53" s="3">
        <f t="shared" si="6"/>
        <v>12704.886642414289</v>
      </c>
      <c r="P53" s="5">
        <f t="shared" si="7"/>
        <v>0.38401495244832429</v>
      </c>
      <c r="R53" s="4">
        <v>12746.512500000001</v>
      </c>
      <c r="S53" s="4">
        <f t="shared" si="8"/>
        <v>12746.512500000001</v>
      </c>
      <c r="U53" s="4">
        <v>12682.454000000002</v>
      </c>
      <c r="V53" s="3">
        <f t="shared" si="9"/>
        <v>0.47</v>
      </c>
      <c r="X53" s="4">
        <v>12686.897542119981</v>
      </c>
      <c r="Y53" s="4">
        <f t="shared" si="10"/>
        <v>12686.897542119981</v>
      </c>
      <c r="AA53" s="4">
        <v>12642.787315748059</v>
      </c>
      <c r="AB53" s="3">
        <f t="shared" si="11"/>
        <v>0.47</v>
      </c>
      <c r="AD53" s="4">
        <v>12831.894448487645</v>
      </c>
      <c r="AE53" s="4">
        <f t="shared" si="12"/>
        <v>12831.894448487645</v>
      </c>
      <c r="AG53" s="4">
        <v>12808.160844047556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49" x14ac:dyDescent="0.3">
      <c r="A54">
        <v>48</v>
      </c>
      <c r="C54" s="4">
        <v>12731.912208954356</v>
      </c>
      <c r="D54" s="4">
        <f t="shared" si="14"/>
        <v>12731.912208954356</v>
      </c>
      <c r="F54" s="4">
        <v>12705.497561155644</v>
      </c>
      <c r="G54" s="3">
        <f t="shared" si="1"/>
        <v>0.48</v>
      </c>
      <c r="I54" s="3">
        <f t="shared" si="2"/>
        <v>0.54318653718228949</v>
      </c>
      <c r="J54" s="3">
        <f t="shared" si="3"/>
        <v>0.41681346281771048</v>
      </c>
      <c r="L54" s="3">
        <f t="shared" si="4"/>
        <v>0.54100985473460395</v>
      </c>
      <c r="M54" s="3">
        <f t="shared" si="5"/>
        <v>0.41899014526539602</v>
      </c>
      <c r="N54" s="3"/>
      <c r="O54" s="3">
        <f t="shared" si="6"/>
        <v>12705.497561155644</v>
      </c>
      <c r="P54" s="5">
        <f t="shared" si="7"/>
        <v>0.3854424876258723</v>
      </c>
      <c r="R54" s="4">
        <v>12746.465250000001</v>
      </c>
      <c r="S54" s="4">
        <f t="shared" si="8"/>
        <v>12746.465250000001</v>
      </c>
      <c r="U54" s="4">
        <v>12689.181250000001</v>
      </c>
      <c r="V54" s="3">
        <f t="shared" si="9"/>
        <v>0.48</v>
      </c>
      <c r="X54" s="4">
        <v>12681.614155741414</v>
      </c>
      <c r="Y54" s="4">
        <f t="shared" si="10"/>
        <v>12681.614155741414</v>
      </c>
      <c r="AA54" s="4">
        <v>12653.915172431694</v>
      </c>
      <c r="AB54" s="3">
        <f t="shared" si="11"/>
        <v>0.48</v>
      </c>
      <c r="AD54" s="4">
        <v>12827.380679994259</v>
      </c>
      <c r="AE54" s="4">
        <f t="shared" si="12"/>
        <v>12827.380679994259</v>
      </c>
      <c r="AG54" s="4">
        <v>12815.724757179518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49" x14ac:dyDescent="0.3">
      <c r="A55">
        <v>49</v>
      </c>
      <c r="C55" s="4">
        <v>12725.571663517714</v>
      </c>
      <c r="D55" s="4">
        <f t="shared" si="14"/>
        <v>12725.571663517714</v>
      </c>
      <c r="F55" s="4">
        <v>12718.68704106037</v>
      </c>
      <c r="G55" s="3">
        <f t="shared" si="1"/>
        <v>0.49</v>
      </c>
      <c r="I55" s="3">
        <f t="shared" si="2"/>
        <v>0.5531865371822895</v>
      </c>
      <c r="J55" s="3">
        <f t="shared" si="3"/>
        <v>0.42681346281771049</v>
      </c>
      <c r="L55" s="3">
        <f t="shared" si="4"/>
        <v>0.55100985473460395</v>
      </c>
      <c r="M55" s="3">
        <f t="shared" si="5"/>
        <v>0.42899014526539603</v>
      </c>
      <c r="N55" s="3"/>
      <c r="O55" s="3">
        <f t="shared" si="6"/>
        <v>12718.68704106037</v>
      </c>
      <c r="P55" s="5">
        <f t="shared" si="7"/>
        <v>0.41659310131196725</v>
      </c>
      <c r="R55" s="4">
        <v>12728.8385</v>
      </c>
      <c r="S55" s="4">
        <f t="shared" si="8"/>
        <v>12728.8385</v>
      </c>
      <c r="U55" s="4">
        <v>12706.227000000001</v>
      </c>
      <c r="V55" s="3">
        <f t="shared" si="9"/>
        <v>0.49</v>
      </c>
      <c r="X55" s="4">
        <v>12679.079966464838</v>
      </c>
      <c r="Y55" s="4">
        <f t="shared" si="10"/>
        <v>12679.079966464838</v>
      </c>
      <c r="AA55" s="4">
        <v>12661.659437801429</v>
      </c>
      <c r="AB55" s="3">
        <f t="shared" si="11"/>
        <v>0.49</v>
      </c>
      <c r="AD55" s="4">
        <v>12820.705113178448</v>
      </c>
      <c r="AE55" s="4">
        <f t="shared" si="12"/>
        <v>12820.705113178448</v>
      </c>
      <c r="AG55" s="4">
        <v>12816.200866009436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49" x14ac:dyDescent="0.3">
      <c r="A56">
        <v>50</v>
      </c>
      <c r="C56" s="4">
        <v>12722.123549066995</v>
      </c>
      <c r="D56" s="4">
        <f t="shared" si="14"/>
        <v>12722.123549066995</v>
      </c>
      <c r="F56" s="4">
        <v>12721.345105820572</v>
      </c>
      <c r="G56" s="3">
        <f t="shared" si="1"/>
        <v>0.5</v>
      </c>
      <c r="I56" s="3">
        <f t="shared" si="2"/>
        <v>0.5631865371822895</v>
      </c>
      <c r="J56" s="3">
        <f t="shared" si="3"/>
        <v>0.4368134628177105</v>
      </c>
      <c r="L56" s="3">
        <f t="shared" si="4"/>
        <v>0.56100985473460396</v>
      </c>
      <c r="M56" s="3">
        <f t="shared" si="5"/>
        <v>0.43899014526539604</v>
      </c>
      <c r="N56" s="3"/>
      <c r="O56" s="3">
        <f t="shared" si="6"/>
        <v>12721.345105820572</v>
      </c>
      <c r="P56" s="5">
        <f t="shared" si="7"/>
        <v>0.42293773358563813</v>
      </c>
      <c r="R56" s="4">
        <v>12720.388500000001</v>
      </c>
      <c r="S56" s="4">
        <f t="shared" si="8"/>
        <v>12720.388500000001</v>
      </c>
      <c r="U56" s="4">
        <v>12718.803750000001</v>
      </c>
      <c r="V56" s="3">
        <f t="shared" si="9"/>
        <v>0.5</v>
      </c>
      <c r="X56" s="4">
        <v>12676.13135943948</v>
      </c>
      <c r="Y56" s="4">
        <f t="shared" si="10"/>
        <v>12676.13135943948</v>
      </c>
      <c r="AA56" s="4">
        <v>12675.262986967726</v>
      </c>
      <c r="AB56" s="3">
        <f t="shared" si="11"/>
        <v>0.5</v>
      </c>
      <c r="AD56" s="4">
        <v>12817.443949462311</v>
      </c>
      <c r="AE56" s="4">
        <f t="shared" si="12"/>
        <v>12817.443949462311</v>
      </c>
      <c r="AG56" s="4">
        <v>12816.657711761558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</row>
    <row r="57" spans="1:49" x14ac:dyDescent="0.3">
      <c r="A57">
        <v>51</v>
      </c>
      <c r="C57" s="4">
        <v>12721.345105820572</v>
      </c>
      <c r="D57" s="4">
        <f t="shared" si="14"/>
        <v>12721.345105820572</v>
      </c>
      <c r="F57">
        <v>12722.123549066995</v>
      </c>
      <c r="G57" s="3">
        <f t="shared" ref="G57:G106" si="15">A57/$A$4</f>
        <v>0.51</v>
      </c>
      <c r="I57" s="3">
        <f t="shared" ref="I57:I106" si="16">G57+$J$4</f>
        <v>0.57318653718228951</v>
      </c>
      <c r="J57" s="3">
        <f t="shared" ref="J57:J106" si="17">G57-$J$4</f>
        <v>0.4468134628177105</v>
      </c>
      <c r="L57" s="3">
        <f t="shared" ref="L57:L106" si="18">G57+$M$4</f>
        <v>0.57100985473460397</v>
      </c>
      <c r="M57" s="3">
        <f t="shared" ref="M57:M106" si="19">G57-$M$4</f>
        <v>0.44899014526539605</v>
      </c>
      <c r="N57" s="3"/>
      <c r="O57" s="3">
        <f t="shared" ref="O57:O106" si="20">F57</f>
        <v>12722.123549066995</v>
      </c>
      <c r="P57" s="5">
        <f t="shared" ref="P57:P106" si="21">_xlfn.LOGNORM.DIST(O57,$P$3,$P$4,TRUE)</f>
        <v>0.4247994447107078</v>
      </c>
      <c r="R57" s="4">
        <v>12718.803750000001</v>
      </c>
      <c r="S57" s="4">
        <f t="shared" si="8"/>
        <v>12718.803750000001</v>
      </c>
      <c r="U57">
        <v>12720.388500000001</v>
      </c>
      <c r="V57" s="3">
        <f t="shared" si="9"/>
        <v>0.51</v>
      </c>
      <c r="X57" s="4">
        <v>12675.262986967726</v>
      </c>
      <c r="Y57" s="4">
        <f t="shared" si="10"/>
        <v>12675.262986967726</v>
      </c>
      <c r="AA57">
        <v>12676.13135943948</v>
      </c>
      <c r="AB57" s="3">
        <f t="shared" si="11"/>
        <v>0.51</v>
      </c>
      <c r="AD57" s="4">
        <v>12816.657711761558</v>
      </c>
      <c r="AE57" s="4">
        <f t="shared" si="12"/>
        <v>12816.657711761558</v>
      </c>
      <c r="AG57">
        <v>12817.443949462311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</row>
    <row r="58" spans="1:49" x14ac:dyDescent="0.3">
      <c r="A58">
        <v>52</v>
      </c>
      <c r="C58" s="4">
        <v>12718.68704106037</v>
      </c>
      <c r="D58" s="4">
        <f t="shared" si="14"/>
        <v>12718.68704106037</v>
      </c>
      <c r="F58">
        <v>12725.571663517714</v>
      </c>
      <c r="G58" s="3">
        <f t="shared" si="15"/>
        <v>0.52</v>
      </c>
      <c r="I58" s="3">
        <f t="shared" si="16"/>
        <v>0.58318653718228952</v>
      </c>
      <c r="J58" s="3">
        <f t="shared" si="17"/>
        <v>0.45681346281771051</v>
      </c>
      <c r="L58" s="3">
        <f t="shared" si="18"/>
        <v>0.58100985473460398</v>
      </c>
      <c r="M58" s="3">
        <f t="shared" si="19"/>
        <v>0.45899014526539605</v>
      </c>
      <c r="N58" s="3"/>
      <c r="O58" s="3">
        <f t="shared" si="20"/>
        <v>12725.571663517714</v>
      </c>
      <c r="P58" s="5">
        <f t="shared" si="21"/>
        <v>0.43306414823629613</v>
      </c>
      <c r="R58" s="4">
        <v>12706.227000000001</v>
      </c>
      <c r="S58" s="4">
        <f t="shared" si="8"/>
        <v>12706.227000000001</v>
      </c>
      <c r="U58">
        <v>12728.8385</v>
      </c>
      <c r="V58" s="3">
        <f t="shared" si="9"/>
        <v>0.52</v>
      </c>
      <c r="X58" s="4">
        <v>12661.659437801429</v>
      </c>
      <c r="Y58" s="4">
        <f t="shared" si="10"/>
        <v>12661.659437801429</v>
      </c>
      <c r="AA58">
        <v>12679.079966464838</v>
      </c>
      <c r="AB58" s="3">
        <f t="shared" si="11"/>
        <v>0.52</v>
      </c>
      <c r="AD58" s="4">
        <v>12816.200866009436</v>
      </c>
      <c r="AE58" s="4">
        <f t="shared" si="12"/>
        <v>12816.200866009436</v>
      </c>
      <c r="AG58">
        <v>12820.705113178448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49" x14ac:dyDescent="0.3">
      <c r="A59">
        <v>53</v>
      </c>
      <c r="C59" s="4">
        <v>12705.497561155644</v>
      </c>
      <c r="D59" s="4">
        <f t="shared" si="14"/>
        <v>12705.497561155644</v>
      </c>
      <c r="F59">
        <v>12731.912208954356</v>
      </c>
      <c r="G59" s="3">
        <f t="shared" si="15"/>
        <v>0.53</v>
      </c>
      <c r="I59" s="3">
        <f t="shared" si="16"/>
        <v>0.59318653718228953</v>
      </c>
      <c r="J59" s="3">
        <f t="shared" si="17"/>
        <v>0.46681346281771052</v>
      </c>
      <c r="L59" s="3">
        <f t="shared" si="18"/>
        <v>0.59100985473460399</v>
      </c>
      <c r="M59" s="3">
        <f t="shared" si="19"/>
        <v>0.46899014526539606</v>
      </c>
      <c r="N59" s="3"/>
      <c r="O59" s="3">
        <f t="shared" si="20"/>
        <v>12731.912208954356</v>
      </c>
      <c r="P59" s="5">
        <f t="shared" si="21"/>
        <v>0.44832983713362323</v>
      </c>
      <c r="R59" s="4">
        <v>12689.181250000001</v>
      </c>
      <c r="S59" s="4">
        <f t="shared" si="8"/>
        <v>12689.181250000001</v>
      </c>
      <c r="U59">
        <v>12746.465250000001</v>
      </c>
      <c r="V59" s="3">
        <f t="shared" si="9"/>
        <v>0.53</v>
      </c>
      <c r="X59" s="4">
        <v>12653.915172431694</v>
      </c>
      <c r="Y59" s="4">
        <f t="shared" si="10"/>
        <v>12653.915172431694</v>
      </c>
      <c r="AA59">
        <v>12681.614155741414</v>
      </c>
      <c r="AB59" s="3">
        <f t="shared" si="11"/>
        <v>0.53</v>
      </c>
      <c r="AD59" s="4">
        <v>12815.724757179518</v>
      </c>
      <c r="AE59" s="4">
        <f t="shared" si="12"/>
        <v>12815.724757179518</v>
      </c>
      <c r="AG59">
        <v>12827.380679994259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49" x14ac:dyDescent="0.3">
      <c r="A60">
        <v>54</v>
      </c>
      <c r="C60" s="4">
        <v>12704.886642414289</v>
      </c>
      <c r="D60" s="4">
        <f t="shared" si="14"/>
        <v>12704.886642414289</v>
      </c>
      <c r="F60">
        <v>12738.312994917342</v>
      </c>
      <c r="G60" s="3">
        <f t="shared" si="15"/>
        <v>0.54</v>
      </c>
      <c r="I60" s="3">
        <f t="shared" si="16"/>
        <v>0.60318653718228954</v>
      </c>
      <c r="J60" s="3">
        <f t="shared" si="17"/>
        <v>0.47681346281771053</v>
      </c>
      <c r="L60" s="3">
        <f t="shared" si="18"/>
        <v>0.601009854734604</v>
      </c>
      <c r="M60" s="3">
        <f t="shared" si="19"/>
        <v>0.47899014526539607</v>
      </c>
      <c r="N60" s="3"/>
      <c r="O60" s="3">
        <f t="shared" si="20"/>
        <v>12738.312994917342</v>
      </c>
      <c r="P60" s="5">
        <f t="shared" si="21"/>
        <v>0.46381073407434514</v>
      </c>
      <c r="R60" s="4">
        <v>12682.454000000002</v>
      </c>
      <c r="S60" s="4">
        <f t="shared" si="8"/>
        <v>12682.454000000002</v>
      </c>
      <c r="U60">
        <v>12746.512500000001</v>
      </c>
      <c r="V60" s="3">
        <f t="shared" si="9"/>
        <v>0.54</v>
      </c>
      <c r="X60" s="4">
        <v>12642.787315748059</v>
      </c>
      <c r="Y60" s="4">
        <f t="shared" si="10"/>
        <v>12642.787315748059</v>
      </c>
      <c r="AA60">
        <v>12686.897542119981</v>
      </c>
      <c r="AB60" s="3">
        <f t="shared" si="11"/>
        <v>0.54</v>
      </c>
      <c r="AD60" s="4">
        <v>12808.160844047556</v>
      </c>
      <c r="AE60" s="4">
        <f t="shared" si="12"/>
        <v>12808.160844047556</v>
      </c>
      <c r="AG60">
        <v>12831.894448487645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49" x14ac:dyDescent="0.3">
      <c r="A61">
        <v>55</v>
      </c>
      <c r="C61" s="4">
        <v>12701.264065048408</v>
      </c>
      <c r="D61" s="4">
        <f t="shared" si="14"/>
        <v>12701.264065048408</v>
      </c>
      <c r="F61">
        <v>12744.73404258763</v>
      </c>
      <c r="G61" s="3">
        <f t="shared" si="15"/>
        <v>0.55000000000000004</v>
      </c>
      <c r="I61" s="3">
        <f t="shared" si="16"/>
        <v>0.61318653718228955</v>
      </c>
      <c r="J61" s="3">
        <f t="shared" si="17"/>
        <v>0.48681346281771054</v>
      </c>
      <c r="L61" s="3">
        <f t="shared" si="18"/>
        <v>0.61100985473460401</v>
      </c>
      <c r="M61" s="3">
        <f t="shared" si="19"/>
        <v>0.48899014526539608</v>
      </c>
      <c r="N61" s="3"/>
      <c r="O61" s="3">
        <f t="shared" si="20"/>
        <v>12744.73404258763</v>
      </c>
      <c r="P61" s="5">
        <f t="shared" si="21"/>
        <v>0.47938801731837583</v>
      </c>
      <c r="R61" s="4">
        <v>12679.23825</v>
      </c>
      <c r="S61" s="4">
        <f t="shared" si="8"/>
        <v>12679.23825</v>
      </c>
      <c r="U61">
        <v>12756.3645</v>
      </c>
      <c r="V61" s="3">
        <f t="shared" si="9"/>
        <v>0.55000000000000004</v>
      </c>
      <c r="X61" s="4">
        <v>12639.321191960982</v>
      </c>
      <c r="Y61" s="4">
        <f t="shared" si="10"/>
        <v>12639.321191960982</v>
      </c>
      <c r="AA61">
        <v>12691.078969822936</v>
      </c>
      <c r="AB61" s="3">
        <f t="shared" si="11"/>
        <v>0.55000000000000004</v>
      </c>
      <c r="AD61" s="4">
        <v>12808.0108569475</v>
      </c>
      <c r="AE61" s="4">
        <f t="shared" si="12"/>
        <v>12808.0108569475</v>
      </c>
      <c r="AG61">
        <v>12833.438864488971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49" x14ac:dyDescent="0.3">
      <c r="A62">
        <v>56</v>
      </c>
      <c r="C62" s="4">
        <v>12695.111162755054</v>
      </c>
      <c r="D62" s="4">
        <f t="shared" si="14"/>
        <v>12695.111162755054</v>
      </c>
      <c r="F62">
        <v>12751.613496393074</v>
      </c>
      <c r="G62" s="3">
        <f t="shared" si="15"/>
        <v>0.56000000000000005</v>
      </c>
      <c r="I62" s="3">
        <f t="shared" si="16"/>
        <v>0.62318653718228956</v>
      </c>
      <c r="J62" s="3">
        <f t="shared" si="17"/>
        <v>0.49681346281771055</v>
      </c>
      <c r="L62" s="3">
        <f t="shared" si="18"/>
        <v>0.62100985473460402</v>
      </c>
      <c r="M62" s="3">
        <f t="shared" si="19"/>
        <v>0.49899014526539609</v>
      </c>
      <c r="N62" s="3"/>
      <c r="O62" s="3">
        <f t="shared" si="20"/>
        <v>12751.613496393074</v>
      </c>
      <c r="P62" s="5">
        <f t="shared" si="21"/>
        <v>0.49610303072619444</v>
      </c>
      <c r="R62" s="4">
        <v>12656.764999999999</v>
      </c>
      <c r="S62" s="4">
        <f t="shared" si="8"/>
        <v>12656.764999999999</v>
      </c>
      <c r="U62">
        <v>12757.063750000001</v>
      </c>
      <c r="V62" s="3">
        <f t="shared" si="9"/>
        <v>0.56000000000000005</v>
      </c>
      <c r="X62" s="4">
        <v>12635.879832424016</v>
      </c>
      <c r="Y62" s="4">
        <f t="shared" si="10"/>
        <v>12635.879832424016</v>
      </c>
      <c r="AA62">
        <v>12693.877525840913</v>
      </c>
      <c r="AB62" s="3">
        <f t="shared" si="11"/>
        <v>0.56000000000000005</v>
      </c>
      <c r="AD62" s="4">
        <v>12805.910092525404</v>
      </c>
      <c r="AE62" s="4">
        <f t="shared" si="12"/>
        <v>12805.910092525404</v>
      </c>
      <c r="AG62">
        <v>12837.380224536468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49" x14ac:dyDescent="0.3">
      <c r="A63">
        <v>57</v>
      </c>
      <c r="C63" s="4">
        <v>12694.234015159993</v>
      </c>
      <c r="D63" s="4">
        <f t="shared" si="14"/>
        <v>12694.234015159993</v>
      </c>
      <c r="F63">
        <v>12755.444518816154</v>
      </c>
      <c r="G63" s="3">
        <f t="shared" si="15"/>
        <v>0.56999999999999995</v>
      </c>
      <c r="I63" s="3">
        <f t="shared" si="16"/>
        <v>0.63318653718228946</v>
      </c>
      <c r="J63" s="3">
        <f t="shared" si="17"/>
        <v>0.50681346281771045</v>
      </c>
      <c r="L63" s="3">
        <f t="shared" si="18"/>
        <v>0.63100985473460391</v>
      </c>
      <c r="M63" s="3">
        <f t="shared" si="19"/>
        <v>0.50899014526539599</v>
      </c>
      <c r="N63" s="3"/>
      <c r="O63" s="3">
        <f t="shared" si="20"/>
        <v>12755.444518816154</v>
      </c>
      <c r="P63" s="5">
        <f t="shared" si="21"/>
        <v>0.50541220663000941</v>
      </c>
      <c r="R63" s="4">
        <v>12641.20025</v>
      </c>
      <c r="S63" s="4">
        <f t="shared" si="8"/>
        <v>12641.20025</v>
      </c>
      <c r="U63">
        <v>12758.425000000001</v>
      </c>
      <c r="V63" s="3">
        <f t="shared" si="9"/>
        <v>0.56999999999999995</v>
      </c>
      <c r="X63" s="4">
        <v>12634.982332657413</v>
      </c>
      <c r="Y63" s="4">
        <f t="shared" si="10"/>
        <v>12634.982332657413</v>
      </c>
      <c r="AA63">
        <v>12700.216699332692</v>
      </c>
      <c r="AB63" s="3">
        <f t="shared" si="11"/>
        <v>0.56999999999999995</v>
      </c>
      <c r="AD63" s="4">
        <v>12804.776263907308</v>
      </c>
      <c r="AE63" s="4">
        <f t="shared" si="12"/>
        <v>12804.776263907308</v>
      </c>
      <c r="AG63">
        <v>12839.51871945962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49" x14ac:dyDescent="0.3">
      <c r="A64">
        <v>58</v>
      </c>
      <c r="C64" s="4">
        <v>12693.292153285096</v>
      </c>
      <c r="D64" s="4">
        <f t="shared" si="14"/>
        <v>12693.292153285096</v>
      </c>
      <c r="F64">
        <v>12755.796522112016</v>
      </c>
      <c r="G64" s="3">
        <f t="shared" si="15"/>
        <v>0.57999999999999996</v>
      </c>
      <c r="I64" s="3">
        <f t="shared" si="16"/>
        <v>0.64318653718228946</v>
      </c>
      <c r="J64" s="3">
        <f t="shared" si="17"/>
        <v>0.51681346281771046</v>
      </c>
      <c r="L64" s="3">
        <f t="shared" si="18"/>
        <v>0.64100985473460392</v>
      </c>
      <c r="M64" s="3">
        <f t="shared" si="19"/>
        <v>0.518990145265396</v>
      </c>
      <c r="N64" s="3"/>
      <c r="O64" s="3">
        <f t="shared" si="20"/>
        <v>12755.796522112016</v>
      </c>
      <c r="P64" s="5">
        <f t="shared" si="21"/>
        <v>0.50626734437089405</v>
      </c>
      <c r="R64" s="4">
        <v>12640.588250000001</v>
      </c>
      <c r="S64" s="4">
        <f t="shared" si="8"/>
        <v>12640.588250000001</v>
      </c>
      <c r="U64">
        <v>12767.57375</v>
      </c>
      <c r="V64" s="3">
        <f t="shared" si="9"/>
        <v>0.57999999999999996</v>
      </c>
      <c r="X64" s="4">
        <v>12633.762306502564</v>
      </c>
      <c r="Y64" s="4">
        <f t="shared" si="10"/>
        <v>12633.762306502564</v>
      </c>
      <c r="AA64">
        <v>12701.421198404059</v>
      </c>
      <c r="AB64" s="3">
        <f t="shared" si="11"/>
        <v>0.57999999999999996</v>
      </c>
      <c r="AD64" s="4">
        <v>12804.687690557899</v>
      </c>
      <c r="AE64" s="4">
        <f t="shared" si="12"/>
        <v>12804.687690557899</v>
      </c>
      <c r="AG64">
        <v>12844.181230425316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12692.827792390355</v>
      </c>
      <c r="D65" s="4">
        <f t="shared" si="14"/>
        <v>12692.827792390355</v>
      </c>
      <c r="F65">
        <v>12761.294752739317</v>
      </c>
      <c r="G65" s="3">
        <f t="shared" si="15"/>
        <v>0.59</v>
      </c>
      <c r="I65" s="3">
        <f t="shared" si="16"/>
        <v>0.65318653718228947</v>
      </c>
      <c r="J65" s="3">
        <f t="shared" si="17"/>
        <v>0.52681346281771047</v>
      </c>
      <c r="L65" s="3">
        <f t="shared" si="18"/>
        <v>0.65100985473460393</v>
      </c>
      <c r="M65" s="3">
        <f t="shared" si="19"/>
        <v>0.52899014526539601</v>
      </c>
      <c r="N65" s="3"/>
      <c r="O65" s="3">
        <f t="shared" si="20"/>
        <v>12761.294752739317</v>
      </c>
      <c r="P65" s="5">
        <f t="shared" si="21"/>
        <v>0.51961516726029511</v>
      </c>
      <c r="R65" s="4">
        <v>12634.16425</v>
      </c>
      <c r="S65" s="4">
        <f t="shared" si="8"/>
        <v>12634.16425</v>
      </c>
      <c r="U65">
        <v>12775.93325</v>
      </c>
      <c r="V65" s="3">
        <f t="shared" si="9"/>
        <v>0.59</v>
      </c>
      <c r="X65" s="4">
        <v>12633.716793139103</v>
      </c>
      <c r="Y65" s="4">
        <f t="shared" si="10"/>
        <v>12633.716793139103</v>
      </c>
      <c r="AA65">
        <v>12705.198259524841</v>
      </c>
      <c r="AB65" s="3">
        <f t="shared" si="11"/>
        <v>0.59</v>
      </c>
      <c r="AD65" s="4">
        <v>12796.716366554196</v>
      </c>
      <c r="AE65" s="4">
        <f t="shared" si="12"/>
        <v>12796.716366554196</v>
      </c>
      <c r="AG65">
        <v>12846.100763890225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12690.331238613315</v>
      </c>
      <c r="D66" s="4">
        <f t="shared" si="14"/>
        <v>12690.331238613315</v>
      </c>
      <c r="F66">
        <v>12772.185970460969</v>
      </c>
      <c r="G66" s="3">
        <f t="shared" si="15"/>
        <v>0.6</v>
      </c>
      <c r="I66" s="3">
        <f t="shared" si="16"/>
        <v>0.66318653718228948</v>
      </c>
      <c r="J66" s="3">
        <f t="shared" si="17"/>
        <v>0.53681346281771047</v>
      </c>
      <c r="L66" s="3">
        <f t="shared" si="18"/>
        <v>0.66100985473460394</v>
      </c>
      <c r="M66" s="3">
        <f t="shared" si="19"/>
        <v>0.53899014526539601</v>
      </c>
      <c r="N66" s="3"/>
      <c r="O66" s="3">
        <f t="shared" si="20"/>
        <v>12772.185970460969</v>
      </c>
      <c r="P66" s="5">
        <f t="shared" si="21"/>
        <v>0.54595927100067732</v>
      </c>
      <c r="R66" s="4">
        <v>12624.036250000001</v>
      </c>
      <c r="S66" s="4">
        <f t="shared" si="8"/>
        <v>12624.036250000001</v>
      </c>
      <c r="U66">
        <v>12786.478999999999</v>
      </c>
      <c r="V66" s="3">
        <f t="shared" si="9"/>
        <v>0.6</v>
      </c>
      <c r="X66" s="4">
        <v>12631.752440655255</v>
      </c>
      <c r="Y66" s="4">
        <f t="shared" si="10"/>
        <v>12631.752440655255</v>
      </c>
      <c r="AA66">
        <v>12706.536380183941</v>
      </c>
      <c r="AB66" s="3">
        <f t="shared" si="11"/>
        <v>0.6</v>
      </c>
      <c r="AD66" s="4">
        <v>12791.077609589351</v>
      </c>
      <c r="AE66" s="4">
        <f t="shared" si="12"/>
        <v>12791.077609589351</v>
      </c>
      <c r="AG66">
        <v>12847.889860471445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12685.719463523383</v>
      </c>
      <c r="D67" s="4">
        <f t="shared" si="14"/>
        <v>12685.719463523383</v>
      </c>
      <c r="F67">
        <v>12772.231132512636</v>
      </c>
      <c r="G67" s="3">
        <f t="shared" si="15"/>
        <v>0.61</v>
      </c>
      <c r="I67" s="3">
        <f t="shared" si="16"/>
        <v>0.67318653718228949</v>
      </c>
      <c r="J67" s="3">
        <f t="shared" si="17"/>
        <v>0.54681346281771048</v>
      </c>
      <c r="L67" s="3">
        <f t="shared" si="18"/>
        <v>0.67100985473460395</v>
      </c>
      <c r="M67" s="3">
        <f t="shared" si="19"/>
        <v>0.54899014526539602</v>
      </c>
      <c r="N67" s="3"/>
      <c r="O67" s="3">
        <f t="shared" si="20"/>
        <v>12772.231132512636</v>
      </c>
      <c r="P67" s="5">
        <f t="shared" si="21"/>
        <v>0.54606812479879208</v>
      </c>
      <c r="R67" s="4">
        <v>12620.241</v>
      </c>
      <c r="S67" s="4">
        <f t="shared" si="8"/>
        <v>12620.241</v>
      </c>
      <c r="U67">
        <v>12787.944500000001</v>
      </c>
      <c r="V67" s="3">
        <f t="shared" si="9"/>
        <v>0.61</v>
      </c>
      <c r="X67" s="4">
        <v>12629.148648358287</v>
      </c>
      <c r="Y67" s="4">
        <f t="shared" si="10"/>
        <v>12629.148648358287</v>
      </c>
      <c r="AA67">
        <v>12721.22578191347</v>
      </c>
      <c r="AB67" s="3">
        <f t="shared" si="11"/>
        <v>0.61</v>
      </c>
      <c r="AD67" s="4">
        <v>12790.058013677733</v>
      </c>
      <c r="AE67" s="4">
        <f t="shared" si="12"/>
        <v>12790.058013677733</v>
      </c>
      <c r="AG67">
        <v>12848.862108190358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12679.405096298959</v>
      </c>
      <c r="D68" s="4">
        <f t="shared" si="14"/>
        <v>12679.405096298959</v>
      </c>
      <c r="F68">
        <v>12780.068604307608</v>
      </c>
      <c r="G68" s="3">
        <f t="shared" si="15"/>
        <v>0.62</v>
      </c>
      <c r="I68" s="3">
        <f t="shared" si="16"/>
        <v>0.6831865371822895</v>
      </c>
      <c r="J68" s="3">
        <f t="shared" si="17"/>
        <v>0.55681346281771049</v>
      </c>
      <c r="L68" s="3">
        <f t="shared" si="18"/>
        <v>0.68100985473460396</v>
      </c>
      <c r="M68" s="3">
        <f t="shared" si="19"/>
        <v>0.55899014526539603</v>
      </c>
      <c r="N68" s="3"/>
      <c r="O68" s="3">
        <f t="shared" si="20"/>
        <v>12780.068604307608</v>
      </c>
      <c r="P68" s="5">
        <f t="shared" si="21"/>
        <v>0.56489350887320389</v>
      </c>
      <c r="R68" s="4">
        <v>12610.942000000001</v>
      </c>
      <c r="S68" s="4">
        <f t="shared" si="8"/>
        <v>12610.942000000001</v>
      </c>
      <c r="U68">
        <v>12820.009750000001</v>
      </c>
      <c r="V68" s="3">
        <f t="shared" si="9"/>
        <v>0.62</v>
      </c>
      <c r="X68" s="4">
        <v>12615.357444299467</v>
      </c>
      <c r="Y68" s="4">
        <f t="shared" si="10"/>
        <v>12615.357444299467</v>
      </c>
      <c r="AA68">
        <v>12730.289338843992</v>
      </c>
      <c r="AB68" s="3">
        <f t="shared" si="11"/>
        <v>0.62</v>
      </c>
      <c r="AD68" s="4">
        <v>12781.328667982722</v>
      </c>
      <c r="AE68" s="4">
        <f t="shared" si="12"/>
        <v>12781.328667982722</v>
      </c>
      <c r="AG68">
        <v>12850.35699191715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12678.041584834504</v>
      </c>
      <c r="D69" s="4">
        <f t="shared" si="14"/>
        <v>12678.041584834504</v>
      </c>
      <c r="F69">
        <v>12786.087303176409</v>
      </c>
      <c r="G69" s="3">
        <f t="shared" si="15"/>
        <v>0.63</v>
      </c>
      <c r="I69" s="3">
        <f t="shared" si="16"/>
        <v>0.69318653718228951</v>
      </c>
      <c r="J69" s="3">
        <f t="shared" si="17"/>
        <v>0.5668134628177105</v>
      </c>
      <c r="L69" s="3">
        <f t="shared" si="18"/>
        <v>0.69100985473460397</v>
      </c>
      <c r="M69" s="3">
        <f t="shared" si="19"/>
        <v>0.56899014526539604</v>
      </c>
      <c r="N69" s="3"/>
      <c r="O69" s="3">
        <f t="shared" si="20"/>
        <v>12786.087303176409</v>
      </c>
      <c r="P69" s="5">
        <f t="shared" si="21"/>
        <v>0.57924556543639816</v>
      </c>
      <c r="R69" s="4">
        <v>12607.760750000001</v>
      </c>
      <c r="S69" s="4">
        <f t="shared" si="8"/>
        <v>12607.760750000001</v>
      </c>
      <c r="U69">
        <v>12840.823</v>
      </c>
      <c r="V69" s="3">
        <f t="shared" si="9"/>
        <v>0.63</v>
      </c>
      <c r="X69" s="4">
        <v>12608.111132312246</v>
      </c>
      <c r="Y69" s="4">
        <f t="shared" si="10"/>
        <v>12608.111132312246</v>
      </c>
      <c r="AA69">
        <v>12730.624007490678</v>
      </c>
      <c r="AB69" s="3">
        <f t="shared" si="11"/>
        <v>0.63</v>
      </c>
      <c r="AD69" s="4">
        <v>12780.672690357304</v>
      </c>
      <c r="AE69" s="4">
        <f t="shared" si="12"/>
        <v>12780.672690357304</v>
      </c>
      <c r="AG69">
        <v>12850.723832911397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12676.457377918958</v>
      </c>
      <c r="D70" s="4">
        <f t="shared" si="14"/>
        <v>12676.457377918958</v>
      </c>
      <c r="F70">
        <v>12788.457534891415</v>
      </c>
      <c r="G70" s="3">
        <f t="shared" si="15"/>
        <v>0.64</v>
      </c>
      <c r="I70" s="3">
        <f t="shared" si="16"/>
        <v>0.70318653718228952</v>
      </c>
      <c r="J70" s="3">
        <f t="shared" si="17"/>
        <v>0.57681346281771051</v>
      </c>
      <c r="L70" s="3">
        <f t="shared" si="18"/>
        <v>0.70100985473460398</v>
      </c>
      <c r="M70" s="3">
        <f t="shared" si="19"/>
        <v>0.57899014526539605</v>
      </c>
      <c r="N70" s="3"/>
      <c r="O70" s="3">
        <f t="shared" si="20"/>
        <v>12788.457534891415</v>
      </c>
      <c r="P70" s="5">
        <f t="shared" si="21"/>
        <v>0.58486804137130255</v>
      </c>
      <c r="R70" s="4">
        <v>12606.2965</v>
      </c>
      <c r="S70" s="4">
        <f t="shared" si="8"/>
        <v>12606.2965</v>
      </c>
      <c r="U70">
        <v>12840.975750000001</v>
      </c>
      <c r="V70" s="3">
        <f t="shared" si="9"/>
        <v>0.64</v>
      </c>
      <c r="X70" s="4">
        <v>12606.493550357609</v>
      </c>
      <c r="Y70" s="4">
        <f t="shared" si="10"/>
        <v>12606.493550357609</v>
      </c>
      <c r="AA70">
        <v>12740.497654701247</v>
      </c>
      <c r="AB70" s="3">
        <f t="shared" si="11"/>
        <v>0.64</v>
      </c>
      <c r="AD70" s="4">
        <v>12779.221893464759</v>
      </c>
      <c r="AE70" s="4">
        <f t="shared" si="12"/>
        <v>12779.221893464759</v>
      </c>
      <c r="AG70">
        <v>12852.786687753127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12672.791214042783</v>
      </c>
      <c r="D71" s="4">
        <f t="shared" si="14"/>
        <v>12672.791214042783</v>
      </c>
      <c r="F71">
        <v>12791.235883461144</v>
      </c>
      <c r="G71" s="3">
        <f t="shared" si="15"/>
        <v>0.65</v>
      </c>
      <c r="I71" s="3">
        <f t="shared" si="16"/>
        <v>0.71318653718228953</v>
      </c>
      <c r="J71" s="3">
        <f t="shared" si="17"/>
        <v>0.58681346281771052</v>
      </c>
      <c r="L71" s="3">
        <f t="shared" si="18"/>
        <v>0.71100985473460399</v>
      </c>
      <c r="M71" s="3">
        <f t="shared" si="19"/>
        <v>0.58899014526539606</v>
      </c>
      <c r="N71" s="3"/>
      <c r="O71" s="3">
        <f t="shared" si="20"/>
        <v>12791.235883461144</v>
      </c>
      <c r="P71" s="5">
        <f t="shared" si="21"/>
        <v>0.59143515945019209</v>
      </c>
      <c r="R71" s="4">
        <v>12601.096750000001</v>
      </c>
      <c r="S71" s="4">
        <f t="shared" si="8"/>
        <v>12601.096750000001</v>
      </c>
      <c r="U71">
        <v>12844.523499999999</v>
      </c>
      <c r="V71" s="3">
        <f t="shared" si="9"/>
        <v>0.65</v>
      </c>
      <c r="X71" s="4">
        <v>12603.571816567595</v>
      </c>
      <c r="Y71" s="4">
        <f t="shared" si="10"/>
        <v>12603.571816567595</v>
      </c>
      <c r="AA71">
        <v>12741.379616636848</v>
      </c>
      <c r="AB71" s="3">
        <f t="shared" si="11"/>
        <v>0.65</v>
      </c>
      <c r="AD71" s="4">
        <v>12767.67437893315</v>
      </c>
      <c r="AE71" s="4">
        <f t="shared" si="12"/>
        <v>12767.67437893315</v>
      </c>
      <c r="AG71">
        <v>12854.08584544642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12670.089244785768</v>
      </c>
      <c r="D72" s="4">
        <f t="shared" si="14"/>
        <v>12670.089244785768</v>
      </c>
      <c r="F72">
        <v>12795.289840444411</v>
      </c>
      <c r="G72" s="3">
        <f t="shared" si="15"/>
        <v>0.66</v>
      </c>
      <c r="I72" s="3">
        <f t="shared" si="16"/>
        <v>0.72318653718228953</v>
      </c>
      <c r="J72" s="3">
        <f t="shared" si="17"/>
        <v>0.59681346281771053</v>
      </c>
      <c r="L72" s="3">
        <f t="shared" si="18"/>
        <v>0.72100985473460399</v>
      </c>
      <c r="M72" s="3">
        <f t="shared" si="19"/>
        <v>0.59899014526539607</v>
      </c>
      <c r="N72" s="3"/>
      <c r="O72" s="3">
        <f t="shared" si="20"/>
        <v>12795.289840444411</v>
      </c>
      <c r="P72" s="5">
        <f t="shared" si="21"/>
        <v>0.60096849729405655</v>
      </c>
      <c r="R72" s="4">
        <v>12594.48725</v>
      </c>
      <c r="S72" s="4">
        <f t="shared" ref="S72:S106" si="22">R72</f>
        <v>12594.48725</v>
      </c>
      <c r="U72">
        <v>12847.766750000001</v>
      </c>
      <c r="V72" s="3">
        <f t="shared" ref="V72:V106" si="23">$G72</f>
        <v>0.66</v>
      </c>
      <c r="X72" s="4">
        <v>12602.822486588509</v>
      </c>
      <c r="Y72" s="4">
        <f t="shared" ref="Y72:Y106" si="24">X72</f>
        <v>12602.822486588509</v>
      </c>
      <c r="AA72">
        <v>12748.941677520532</v>
      </c>
      <c r="AB72" s="3">
        <f t="shared" ref="AB72:AB106" si="25">$G72</f>
        <v>0.66</v>
      </c>
      <c r="AD72" s="4">
        <v>12766.308950995039</v>
      </c>
      <c r="AE72" s="4">
        <f t="shared" ref="AE72:AE106" si="26">AD72</f>
        <v>12766.308950995039</v>
      </c>
      <c r="AG72">
        <v>12854.088410218012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12669.656085688357</v>
      </c>
      <c r="D73" s="4">
        <f t="shared" si="14"/>
        <v>12669.656085688357</v>
      </c>
      <c r="F73">
        <v>12799.263942237303</v>
      </c>
      <c r="G73" s="3">
        <f t="shared" si="15"/>
        <v>0.67</v>
      </c>
      <c r="I73" s="3">
        <f t="shared" si="16"/>
        <v>0.73318653718228954</v>
      </c>
      <c r="J73" s="3">
        <f t="shared" si="17"/>
        <v>0.60681346281771054</v>
      </c>
      <c r="L73" s="3">
        <f t="shared" si="18"/>
        <v>0.731009854734604</v>
      </c>
      <c r="M73" s="3">
        <f t="shared" si="19"/>
        <v>0.60899014526539608</v>
      </c>
      <c r="N73" s="3"/>
      <c r="O73" s="3">
        <f t="shared" si="20"/>
        <v>12799.263942237303</v>
      </c>
      <c r="P73" s="5">
        <f t="shared" si="21"/>
        <v>0.61025308250828525</v>
      </c>
      <c r="R73" s="4">
        <v>12588.81775</v>
      </c>
      <c r="S73" s="4">
        <f t="shared" si="22"/>
        <v>12588.81775</v>
      </c>
      <c r="U73">
        <v>12853.89675</v>
      </c>
      <c r="V73" s="3">
        <f t="shared" si="23"/>
        <v>0.67</v>
      </c>
      <c r="X73" s="4">
        <v>12595.500755507579</v>
      </c>
      <c r="Y73" s="4">
        <f t="shared" si="24"/>
        <v>12595.500755507579</v>
      </c>
      <c r="AA73">
        <v>12751.56739017855</v>
      </c>
      <c r="AB73" s="3">
        <f t="shared" si="25"/>
        <v>0.67</v>
      </c>
      <c r="AD73" s="4">
        <v>12758.138367748839</v>
      </c>
      <c r="AE73" s="4">
        <f t="shared" si="26"/>
        <v>12758.138367748839</v>
      </c>
      <c r="AG73">
        <v>12857.204250717843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12662.865577273771</v>
      </c>
      <c r="D74" s="4">
        <f t="shared" si="14"/>
        <v>12662.865577273771</v>
      </c>
      <c r="F74">
        <v>12801.91353627488</v>
      </c>
      <c r="G74" s="3">
        <f t="shared" si="15"/>
        <v>0.68</v>
      </c>
      <c r="I74" s="3">
        <f t="shared" si="16"/>
        <v>0.74318653718228955</v>
      </c>
      <c r="J74" s="3">
        <f t="shared" si="17"/>
        <v>0.61681346281771054</v>
      </c>
      <c r="L74" s="3">
        <f t="shared" si="18"/>
        <v>0.74100985473460401</v>
      </c>
      <c r="M74" s="3">
        <f t="shared" si="19"/>
        <v>0.61899014526539609</v>
      </c>
      <c r="N74" s="3"/>
      <c r="O74" s="3">
        <f t="shared" si="20"/>
        <v>12801.91353627488</v>
      </c>
      <c r="P74" s="5">
        <f t="shared" si="21"/>
        <v>0.61640724946727632</v>
      </c>
      <c r="R74" s="4">
        <v>12584.996500000001</v>
      </c>
      <c r="S74" s="4">
        <f t="shared" si="22"/>
        <v>12584.996500000001</v>
      </c>
      <c r="U74">
        <v>12854.18325</v>
      </c>
      <c r="V74" s="3">
        <f t="shared" si="23"/>
        <v>0.68</v>
      </c>
      <c r="X74" s="4">
        <v>12585.111248949888</v>
      </c>
      <c r="Y74" s="4">
        <f t="shared" si="24"/>
        <v>12585.111248949888</v>
      </c>
      <c r="AA74">
        <v>12752.863382811251</v>
      </c>
      <c r="AB74" s="3">
        <f t="shared" si="25"/>
        <v>0.68</v>
      </c>
      <c r="AD74" s="4">
        <v>12752.622534956565</v>
      </c>
      <c r="AE74" s="4">
        <f t="shared" si="26"/>
        <v>12752.622534956565</v>
      </c>
      <c r="AG74">
        <v>12858.163539459474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12661.876759682549</v>
      </c>
      <c r="D75" s="4">
        <f t="shared" si="14"/>
        <v>12661.876759682549</v>
      </c>
      <c r="F75">
        <v>12805.910956754657</v>
      </c>
      <c r="G75" s="3">
        <f t="shared" si="15"/>
        <v>0.69</v>
      </c>
      <c r="I75" s="3">
        <f t="shared" si="16"/>
        <v>0.75318653718228945</v>
      </c>
      <c r="J75" s="3">
        <f t="shared" si="17"/>
        <v>0.62681346281771044</v>
      </c>
      <c r="L75" s="3">
        <f t="shared" si="18"/>
        <v>0.75100985473460391</v>
      </c>
      <c r="M75" s="3">
        <f t="shared" si="19"/>
        <v>0.62899014526539598</v>
      </c>
      <c r="N75" s="3"/>
      <c r="O75" s="3">
        <f t="shared" si="20"/>
        <v>12805.910956754657</v>
      </c>
      <c r="P75" s="5">
        <f t="shared" si="21"/>
        <v>0.6256338321013093</v>
      </c>
      <c r="R75" s="4">
        <v>12583.75425</v>
      </c>
      <c r="S75" s="4">
        <f t="shared" si="22"/>
        <v>12583.75425</v>
      </c>
      <c r="U75">
        <v>12866.15825</v>
      </c>
      <c r="V75" s="3">
        <f t="shared" si="23"/>
        <v>0.69</v>
      </c>
      <c r="X75" s="4">
        <v>12581.016381442836</v>
      </c>
      <c r="Y75" s="4">
        <f t="shared" si="24"/>
        <v>12581.016381442836</v>
      </c>
      <c r="AA75">
        <v>12754.265055161939</v>
      </c>
      <c r="AB75" s="3">
        <f t="shared" si="25"/>
        <v>0.69</v>
      </c>
      <c r="AD75" s="4">
        <v>12750.511766328518</v>
      </c>
      <c r="AE75" s="4">
        <f t="shared" si="26"/>
        <v>12750.511766328518</v>
      </c>
      <c r="AG75">
        <v>12860.256899008084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12658.532069439843</v>
      </c>
      <c r="D76" s="4">
        <f t="shared" si="14"/>
        <v>12658.532069439843</v>
      </c>
      <c r="F76">
        <v>12812.667671609999</v>
      </c>
      <c r="G76" s="3">
        <f t="shared" si="15"/>
        <v>0.7</v>
      </c>
      <c r="I76" s="3">
        <f t="shared" si="16"/>
        <v>0.76318653718228946</v>
      </c>
      <c r="J76" s="3">
        <f t="shared" si="17"/>
        <v>0.63681346281771045</v>
      </c>
      <c r="L76" s="3">
        <f t="shared" si="18"/>
        <v>0.76100985473460392</v>
      </c>
      <c r="M76" s="3">
        <f t="shared" si="19"/>
        <v>0.63899014526539599</v>
      </c>
      <c r="N76" s="3"/>
      <c r="O76" s="3">
        <f t="shared" si="20"/>
        <v>12812.667671609999</v>
      </c>
      <c r="P76" s="5">
        <f t="shared" si="21"/>
        <v>0.64105796697985185</v>
      </c>
      <c r="R76" s="4">
        <v>12578.286</v>
      </c>
      <c r="S76" s="4">
        <f t="shared" si="22"/>
        <v>12578.286</v>
      </c>
      <c r="U76">
        <v>12870.39675</v>
      </c>
      <c r="V76" s="3">
        <f t="shared" si="23"/>
        <v>0.7</v>
      </c>
      <c r="X76" s="4">
        <v>12579.956937981664</v>
      </c>
      <c r="Y76" s="4">
        <f t="shared" si="24"/>
        <v>12579.956937981664</v>
      </c>
      <c r="AA76">
        <v>12770.340971860462</v>
      </c>
      <c r="AB76" s="3">
        <f t="shared" si="25"/>
        <v>0.7</v>
      </c>
      <c r="AD76" s="4">
        <v>12741.595281169466</v>
      </c>
      <c r="AE76" s="4">
        <f t="shared" si="26"/>
        <v>12741.595281169466</v>
      </c>
      <c r="AG76">
        <v>12864.418325303091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12652.269254215229</v>
      </c>
      <c r="D77" s="4">
        <f t="shared" si="14"/>
        <v>12652.269254215229</v>
      </c>
      <c r="F77">
        <v>12813.180838438284</v>
      </c>
      <c r="G77" s="3">
        <f t="shared" si="15"/>
        <v>0.71</v>
      </c>
      <c r="I77" s="3">
        <f t="shared" si="16"/>
        <v>0.77318653718228947</v>
      </c>
      <c r="J77" s="3">
        <f t="shared" si="17"/>
        <v>0.64681346281771046</v>
      </c>
      <c r="L77" s="3">
        <f t="shared" si="18"/>
        <v>0.77100985473460393</v>
      </c>
      <c r="M77" s="3">
        <f t="shared" si="19"/>
        <v>0.648990145265396</v>
      </c>
      <c r="N77" s="3"/>
      <c r="O77" s="3">
        <f t="shared" si="20"/>
        <v>12813.180838438284</v>
      </c>
      <c r="P77" s="5">
        <f t="shared" si="21"/>
        <v>0.64222010862714951</v>
      </c>
      <c r="R77" s="4">
        <v>12578.245000000001</v>
      </c>
      <c r="S77" s="4">
        <f t="shared" si="22"/>
        <v>12578.245000000001</v>
      </c>
      <c r="U77">
        <v>12871.41525</v>
      </c>
      <c r="V77" s="3">
        <f t="shared" si="23"/>
        <v>0.71</v>
      </c>
      <c r="X77" s="4">
        <v>12579.748160574798</v>
      </c>
      <c r="Y77" s="4">
        <f t="shared" si="24"/>
        <v>12579.748160574798</v>
      </c>
      <c r="AA77">
        <v>12771.532362925642</v>
      </c>
      <c r="AB77" s="3">
        <f t="shared" si="25"/>
        <v>0.71</v>
      </c>
      <c r="AD77" s="4">
        <v>12736.351233407666</v>
      </c>
      <c r="AE77" s="4">
        <f t="shared" si="26"/>
        <v>12736.351233407666</v>
      </c>
      <c r="AG77">
        <v>12878.76600828779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12647.140128532616</v>
      </c>
      <c r="D78" s="4">
        <f t="shared" si="14"/>
        <v>12647.140128532616</v>
      </c>
      <c r="F78">
        <v>12813.327721650219</v>
      </c>
      <c r="G78" s="3">
        <f t="shared" si="15"/>
        <v>0.72</v>
      </c>
      <c r="I78" s="3">
        <f t="shared" si="16"/>
        <v>0.78318653718228948</v>
      </c>
      <c r="J78" s="3">
        <f t="shared" si="17"/>
        <v>0.65681346281771047</v>
      </c>
      <c r="L78" s="3">
        <f t="shared" si="18"/>
        <v>0.78100985473460394</v>
      </c>
      <c r="M78" s="3">
        <f t="shared" si="19"/>
        <v>0.65899014526539601</v>
      </c>
      <c r="N78" s="3"/>
      <c r="O78" s="3">
        <f t="shared" si="20"/>
        <v>12813.327721650219</v>
      </c>
      <c r="P78" s="5">
        <f t="shared" si="21"/>
        <v>0.6425524967004963</v>
      </c>
      <c r="R78" s="4">
        <v>12577.79025</v>
      </c>
      <c r="S78" s="4">
        <f t="shared" si="22"/>
        <v>12577.79025</v>
      </c>
      <c r="U78">
        <v>12871.89975</v>
      </c>
      <c r="V78" s="3">
        <f t="shared" si="23"/>
        <v>0.72</v>
      </c>
      <c r="X78" s="4">
        <v>12573.973155810776</v>
      </c>
      <c r="Y78" s="4">
        <f t="shared" si="24"/>
        <v>12573.973155810776</v>
      </c>
      <c r="AA78">
        <v>12772.840835685889</v>
      </c>
      <c r="AB78" s="3">
        <f t="shared" si="25"/>
        <v>0.72</v>
      </c>
      <c r="AD78" s="4">
        <v>12728.852492843847</v>
      </c>
      <c r="AE78" s="4">
        <f t="shared" si="26"/>
        <v>12728.852492843847</v>
      </c>
      <c r="AG78">
        <v>12881.993297372461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12645.3608160924</v>
      </c>
      <c r="D79" s="4">
        <f t="shared" si="14"/>
        <v>12645.3608160924</v>
      </c>
      <c r="F79">
        <v>12827.252056899482</v>
      </c>
      <c r="G79" s="3">
        <f t="shared" si="15"/>
        <v>0.73</v>
      </c>
      <c r="I79" s="3">
        <f t="shared" si="16"/>
        <v>0.79318653718228949</v>
      </c>
      <c r="J79" s="3">
        <f t="shared" si="17"/>
        <v>0.66681346281771048</v>
      </c>
      <c r="L79" s="3">
        <f t="shared" si="18"/>
        <v>0.79100985473460395</v>
      </c>
      <c r="M79" s="3">
        <f t="shared" si="19"/>
        <v>0.66899014526539602</v>
      </c>
      <c r="N79" s="3"/>
      <c r="O79" s="3">
        <f t="shared" si="20"/>
        <v>12827.252056899482</v>
      </c>
      <c r="P79" s="5">
        <f t="shared" si="21"/>
        <v>0.67352328819045038</v>
      </c>
      <c r="R79" s="4">
        <v>12562.7775</v>
      </c>
      <c r="S79" s="4">
        <f t="shared" si="22"/>
        <v>12562.7775</v>
      </c>
      <c r="U79">
        <v>12887.36975</v>
      </c>
      <c r="V79" s="3">
        <f t="shared" si="23"/>
        <v>0.73</v>
      </c>
      <c r="X79" s="4">
        <v>12573.949947246052</v>
      </c>
      <c r="Y79" s="4">
        <f t="shared" si="24"/>
        <v>12573.949947246052</v>
      </c>
      <c r="AA79">
        <v>12798.061975676512</v>
      </c>
      <c r="AB79" s="3">
        <f t="shared" si="25"/>
        <v>0.73</v>
      </c>
      <c r="AD79" s="4">
        <v>12716.458808887402</v>
      </c>
      <c r="AE79" s="4">
        <f t="shared" si="26"/>
        <v>12716.458808887402</v>
      </c>
      <c r="AG79">
        <v>12883.974105589703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12641.355524945415</v>
      </c>
      <c r="D80" s="4">
        <f t="shared" si="14"/>
        <v>12641.355524945415</v>
      </c>
      <c r="F80">
        <v>12831.314563442827</v>
      </c>
      <c r="G80" s="3">
        <f t="shared" si="15"/>
        <v>0.74</v>
      </c>
      <c r="I80" s="3">
        <f t="shared" si="16"/>
        <v>0.8031865371822895</v>
      </c>
      <c r="J80" s="3">
        <f t="shared" si="17"/>
        <v>0.67681346281771049</v>
      </c>
      <c r="L80" s="3">
        <f t="shared" si="18"/>
        <v>0.80100985473460395</v>
      </c>
      <c r="M80" s="3">
        <f t="shared" si="19"/>
        <v>0.67899014526539603</v>
      </c>
      <c r="N80" s="3"/>
      <c r="O80" s="3">
        <f t="shared" si="20"/>
        <v>12831.314563442827</v>
      </c>
      <c r="P80" s="5">
        <f t="shared" si="21"/>
        <v>0.68234350678903188</v>
      </c>
      <c r="R80" s="4">
        <v>12546.447250000001</v>
      </c>
      <c r="S80" s="4">
        <f t="shared" si="22"/>
        <v>12546.447250000001</v>
      </c>
      <c r="U80">
        <v>12888.454750000001</v>
      </c>
      <c r="V80" s="3">
        <f t="shared" si="23"/>
        <v>0.74</v>
      </c>
      <c r="X80" s="4">
        <v>12569.366334725391</v>
      </c>
      <c r="Y80" s="4">
        <f t="shared" si="24"/>
        <v>12569.366334725391</v>
      </c>
      <c r="AA80">
        <v>12798.584732194924</v>
      </c>
      <c r="AB80" s="3">
        <f t="shared" si="25"/>
        <v>0.74</v>
      </c>
      <c r="AD80" s="4">
        <v>12713.793198413525</v>
      </c>
      <c r="AE80" s="4">
        <f t="shared" si="26"/>
        <v>12713.793198413525</v>
      </c>
      <c r="AG80">
        <v>12887.769847624722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12638.996499914263</v>
      </c>
      <c r="D81" s="4">
        <f t="shared" si="14"/>
        <v>12638.996499914263</v>
      </c>
      <c r="F81">
        <v>12837.396722554187</v>
      </c>
      <c r="G81" s="3">
        <f t="shared" si="15"/>
        <v>0.75</v>
      </c>
      <c r="I81" s="3">
        <f t="shared" si="16"/>
        <v>0.8131865371822895</v>
      </c>
      <c r="J81" s="3">
        <f t="shared" si="17"/>
        <v>0.6868134628177105</v>
      </c>
      <c r="L81" s="3">
        <f t="shared" si="18"/>
        <v>0.81100985473460396</v>
      </c>
      <c r="M81" s="3">
        <f t="shared" si="19"/>
        <v>0.68899014526539604</v>
      </c>
      <c r="N81" s="3"/>
      <c r="O81" s="3">
        <f t="shared" si="20"/>
        <v>12837.396722554187</v>
      </c>
      <c r="P81" s="5">
        <f t="shared" si="21"/>
        <v>0.69535107486591774</v>
      </c>
      <c r="R81" s="4">
        <v>12533.1685</v>
      </c>
      <c r="S81" s="4">
        <f t="shared" si="22"/>
        <v>12533.1685</v>
      </c>
      <c r="U81">
        <v>12898.89725</v>
      </c>
      <c r="V81" s="3">
        <f t="shared" si="23"/>
        <v>0.75</v>
      </c>
      <c r="X81" s="4">
        <v>12567.703900259427</v>
      </c>
      <c r="Y81" s="4">
        <f t="shared" si="24"/>
        <v>12567.703900259427</v>
      </c>
      <c r="AA81">
        <v>12804.218506328059</v>
      </c>
      <c r="AB81" s="3">
        <f t="shared" si="25"/>
        <v>0.75</v>
      </c>
      <c r="AD81" s="4">
        <v>12707.288721759376</v>
      </c>
      <c r="AE81" s="4">
        <f t="shared" si="26"/>
        <v>12707.288721759376</v>
      </c>
      <c r="AG81">
        <v>12900.767381319996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12637.240999576015</v>
      </c>
      <c r="D82" s="4">
        <f t="shared" si="14"/>
        <v>12637.240999576015</v>
      </c>
      <c r="F82">
        <v>12847.291646690363</v>
      </c>
      <c r="G82" s="3">
        <f t="shared" si="15"/>
        <v>0.76</v>
      </c>
      <c r="I82" s="3">
        <f t="shared" si="16"/>
        <v>0.82318653718228951</v>
      </c>
      <c r="J82" s="3">
        <f t="shared" si="17"/>
        <v>0.6968134628177105</v>
      </c>
      <c r="L82" s="3">
        <f t="shared" si="18"/>
        <v>0.82100985473460397</v>
      </c>
      <c r="M82" s="3">
        <f t="shared" si="19"/>
        <v>0.69899014526539605</v>
      </c>
      <c r="N82" s="3"/>
      <c r="O82" s="3">
        <f t="shared" si="20"/>
        <v>12847.291646690363</v>
      </c>
      <c r="P82" s="5">
        <f t="shared" si="21"/>
        <v>0.71597656461248471</v>
      </c>
      <c r="R82" s="4">
        <v>12517.430250000001</v>
      </c>
      <c r="S82" s="4">
        <f t="shared" si="22"/>
        <v>12517.430250000001</v>
      </c>
      <c r="U82">
        <v>12901.722750000001</v>
      </c>
      <c r="V82" s="3">
        <f t="shared" si="23"/>
        <v>0.76</v>
      </c>
      <c r="X82" s="4">
        <v>12565.01744640675</v>
      </c>
      <c r="Y82" s="4">
        <f t="shared" si="24"/>
        <v>12565.01744640675</v>
      </c>
      <c r="AA82">
        <v>12812.695788775522</v>
      </c>
      <c r="AB82" s="3">
        <f t="shared" si="25"/>
        <v>0.76</v>
      </c>
      <c r="AD82" s="4">
        <v>12704.818989778407</v>
      </c>
      <c r="AE82" s="4">
        <f t="shared" si="26"/>
        <v>12704.818989778407</v>
      </c>
      <c r="AG82">
        <v>12919.08480039604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12635.156617828883</v>
      </c>
      <c r="D83" s="4">
        <f t="shared" si="14"/>
        <v>12635.156617828883</v>
      </c>
      <c r="F83">
        <v>12867.764402526687</v>
      </c>
      <c r="G83" s="3">
        <f t="shared" si="15"/>
        <v>0.77</v>
      </c>
      <c r="I83" s="3">
        <f t="shared" si="16"/>
        <v>0.83318653718228952</v>
      </c>
      <c r="J83" s="3">
        <f t="shared" si="17"/>
        <v>0.70681346281771051</v>
      </c>
      <c r="L83" s="3">
        <f t="shared" si="18"/>
        <v>0.83100985473460398</v>
      </c>
      <c r="M83" s="3">
        <f t="shared" si="19"/>
        <v>0.70899014526539605</v>
      </c>
      <c r="N83" s="3"/>
      <c r="O83" s="3">
        <f t="shared" si="20"/>
        <v>12867.764402526687</v>
      </c>
      <c r="P83" s="5">
        <f t="shared" si="21"/>
        <v>0.75635442036492906</v>
      </c>
      <c r="R83" s="4">
        <v>12513.159750000001</v>
      </c>
      <c r="S83" s="4">
        <f t="shared" si="22"/>
        <v>12513.159750000001</v>
      </c>
      <c r="U83">
        <v>12904.36275</v>
      </c>
      <c r="V83" s="3">
        <f t="shared" si="23"/>
        <v>0.77</v>
      </c>
      <c r="X83" s="4">
        <v>12564.484622227248</v>
      </c>
      <c r="Y83" s="4">
        <f t="shared" si="24"/>
        <v>12564.484622227248</v>
      </c>
      <c r="AA83">
        <v>12822.753016923043</v>
      </c>
      <c r="AB83" s="3">
        <f t="shared" si="25"/>
        <v>0.77</v>
      </c>
      <c r="AD83" s="4">
        <v>12703.94134048548</v>
      </c>
      <c r="AE83" s="4">
        <f t="shared" si="26"/>
        <v>12703.94134048548</v>
      </c>
      <c r="AG83">
        <v>12920.411665300491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12630.537516797178</v>
      </c>
      <c r="D84" s="4">
        <f t="shared" si="14"/>
        <v>12630.537516797178</v>
      </c>
      <c r="F84">
        <v>12872.454887437751</v>
      </c>
      <c r="G84" s="3">
        <f t="shared" si="15"/>
        <v>0.78</v>
      </c>
      <c r="I84" s="3">
        <f t="shared" si="16"/>
        <v>0.84318653718228953</v>
      </c>
      <c r="J84" s="3">
        <f t="shared" si="17"/>
        <v>0.71681346281771052</v>
      </c>
      <c r="L84" s="3">
        <f t="shared" si="18"/>
        <v>0.84100985473460399</v>
      </c>
      <c r="M84" s="3">
        <f t="shared" si="19"/>
        <v>0.71899014526539606</v>
      </c>
      <c r="N84" s="3"/>
      <c r="O84" s="3">
        <f t="shared" si="20"/>
        <v>12872.454887437751</v>
      </c>
      <c r="P84" s="5">
        <f t="shared" si="21"/>
        <v>0.76514015218228759</v>
      </c>
      <c r="R84" s="4">
        <v>12512.581</v>
      </c>
      <c r="S84" s="4">
        <f t="shared" si="22"/>
        <v>12512.581</v>
      </c>
      <c r="U84">
        <v>12909.945250000001</v>
      </c>
      <c r="V84" s="3">
        <f t="shared" si="23"/>
        <v>0.78</v>
      </c>
      <c r="X84" s="4">
        <v>12557.998605375979</v>
      </c>
      <c r="Y84" s="4">
        <f t="shared" si="24"/>
        <v>12557.998605375979</v>
      </c>
      <c r="AA84">
        <v>12825.348807391245</v>
      </c>
      <c r="AB84" s="3">
        <f t="shared" si="25"/>
        <v>0.78</v>
      </c>
      <c r="AD84" s="4">
        <v>12702.150209914698</v>
      </c>
      <c r="AE84" s="4">
        <f t="shared" si="26"/>
        <v>12702.150209914698</v>
      </c>
      <c r="AG84">
        <v>12922.774129917461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12629.771694199069</v>
      </c>
      <c r="D85" s="4">
        <f t="shared" si="14"/>
        <v>12629.771694199069</v>
      </c>
      <c r="F85">
        <v>12877.154292673362</v>
      </c>
      <c r="G85" s="3">
        <f t="shared" si="15"/>
        <v>0.79</v>
      </c>
      <c r="I85" s="3">
        <f t="shared" si="16"/>
        <v>0.85318653718228954</v>
      </c>
      <c r="J85" s="3">
        <f t="shared" si="17"/>
        <v>0.72681346281771053</v>
      </c>
      <c r="L85" s="3">
        <f t="shared" si="18"/>
        <v>0.851009854734604</v>
      </c>
      <c r="M85" s="3">
        <f t="shared" si="19"/>
        <v>0.72899014526539607</v>
      </c>
      <c r="N85" s="3"/>
      <c r="O85" s="3">
        <f t="shared" si="20"/>
        <v>12877.154292673362</v>
      </c>
      <c r="P85" s="5">
        <f t="shared" si="21"/>
        <v>0.77376098921462488</v>
      </c>
      <c r="R85" s="4">
        <v>12506.501749999999</v>
      </c>
      <c r="S85" s="4">
        <f t="shared" si="22"/>
        <v>12506.501749999999</v>
      </c>
      <c r="U85">
        <v>12948.653250000001</v>
      </c>
      <c r="V85" s="3">
        <f t="shared" si="23"/>
        <v>0.79</v>
      </c>
      <c r="X85" s="4">
        <v>12554.139635343636</v>
      </c>
      <c r="Y85" s="4">
        <f t="shared" si="24"/>
        <v>12554.139635343636</v>
      </c>
      <c r="AA85">
        <v>12826.486634655532</v>
      </c>
      <c r="AB85" s="3">
        <f t="shared" si="25"/>
        <v>0.79</v>
      </c>
      <c r="AD85" s="4">
        <v>12700.423013938787</v>
      </c>
      <c r="AE85" s="4">
        <f t="shared" si="26"/>
        <v>12700.423013938787</v>
      </c>
      <c r="AG85">
        <v>12926.49041891147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12629.044799553134</v>
      </c>
      <c r="D86" s="4">
        <f t="shared" si="14"/>
        <v>12629.044799553134</v>
      </c>
      <c r="F86">
        <v>12883.627368039834</v>
      </c>
      <c r="G86" s="3">
        <f t="shared" si="15"/>
        <v>0.8</v>
      </c>
      <c r="I86" s="3">
        <f t="shared" si="16"/>
        <v>0.86318653718228955</v>
      </c>
      <c r="J86" s="3">
        <f t="shared" si="17"/>
        <v>0.73681346281771054</v>
      </c>
      <c r="L86" s="3">
        <f t="shared" si="18"/>
        <v>0.86100985473460401</v>
      </c>
      <c r="M86" s="3">
        <f t="shared" si="19"/>
        <v>0.73899014526539608</v>
      </c>
      <c r="N86" s="3"/>
      <c r="O86" s="3">
        <f t="shared" si="20"/>
        <v>12883.627368039834</v>
      </c>
      <c r="P86" s="5">
        <f t="shared" si="21"/>
        <v>0.7853325067732374</v>
      </c>
      <c r="R86" s="4">
        <v>12487.288</v>
      </c>
      <c r="S86" s="4">
        <f t="shared" si="22"/>
        <v>12487.288</v>
      </c>
      <c r="U86">
        <v>12973.0805</v>
      </c>
      <c r="V86" s="3">
        <f t="shared" si="23"/>
        <v>0.8</v>
      </c>
      <c r="X86" s="4">
        <v>12549.421022046276</v>
      </c>
      <c r="Y86" s="4">
        <f t="shared" si="24"/>
        <v>12549.421022046276</v>
      </c>
      <c r="AA86">
        <v>12826.796664090883</v>
      </c>
      <c r="AB86" s="3">
        <f t="shared" si="25"/>
        <v>0.8</v>
      </c>
      <c r="AD86" s="4">
        <v>12695.382262085219</v>
      </c>
      <c r="AE86" s="4">
        <f t="shared" si="26"/>
        <v>12695.382262085219</v>
      </c>
      <c r="AG86">
        <v>12942.916971708697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12626.607858379781</v>
      </c>
      <c r="D87" s="4">
        <f t="shared" si="14"/>
        <v>12626.607858379781</v>
      </c>
      <c r="F87">
        <v>12889.875604480168</v>
      </c>
      <c r="G87" s="3">
        <f t="shared" si="15"/>
        <v>0.81</v>
      </c>
      <c r="I87" s="3">
        <f t="shared" si="16"/>
        <v>0.87318653718228956</v>
      </c>
      <c r="J87" s="3">
        <f t="shared" si="17"/>
        <v>0.74681346281771055</v>
      </c>
      <c r="L87" s="3">
        <f t="shared" si="18"/>
        <v>0.87100985473460402</v>
      </c>
      <c r="M87" s="3">
        <f t="shared" si="19"/>
        <v>0.74899014526539609</v>
      </c>
      <c r="N87" s="3"/>
      <c r="O87" s="3">
        <f t="shared" si="20"/>
        <v>12889.875604480168</v>
      </c>
      <c r="P87" s="5">
        <f t="shared" si="21"/>
        <v>0.79616346174188624</v>
      </c>
      <c r="R87" s="4">
        <v>12466.443500000001</v>
      </c>
      <c r="S87" s="4">
        <f t="shared" si="22"/>
        <v>12466.443500000001</v>
      </c>
      <c r="U87">
        <v>12976.605</v>
      </c>
      <c r="V87" s="3">
        <f t="shared" si="23"/>
        <v>0.81</v>
      </c>
      <c r="X87" s="4">
        <v>12545.29221927656</v>
      </c>
      <c r="Y87" s="4">
        <f t="shared" si="24"/>
        <v>12545.29221927656</v>
      </c>
      <c r="AA87">
        <v>12835.626170226757</v>
      </c>
      <c r="AB87" s="3">
        <f t="shared" si="25"/>
        <v>0.81</v>
      </c>
      <c r="AD87" s="4">
        <v>12691.21918818996</v>
      </c>
      <c r="AE87" s="4">
        <f t="shared" si="26"/>
        <v>12691.21918818996</v>
      </c>
      <c r="AG87">
        <v>12959.550050696977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12617.93802376145</v>
      </c>
      <c r="D88" s="4">
        <f t="shared" si="14"/>
        <v>12617.93802376145</v>
      </c>
      <c r="F88">
        <v>12892.078232428237</v>
      </c>
      <c r="G88" s="3">
        <f t="shared" si="15"/>
        <v>0.82</v>
      </c>
      <c r="I88" s="3">
        <f t="shared" si="16"/>
        <v>0.88318653718228946</v>
      </c>
      <c r="J88" s="3">
        <f t="shared" si="17"/>
        <v>0.75681346281771045</v>
      </c>
      <c r="L88" s="3">
        <f t="shared" si="18"/>
        <v>0.88100985473460391</v>
      </c>
      <c r="M88" s="3">
        <f t="shared" si="19"/>
        <v>0.75899014526539599</v>
      </c>
      <c r="N88" s="3"/>
      <c r="O88" s="3">
        <f t="shared" si="20"/>
        <v>12892.078232428237</v>
      </c>
      <c r="P88" s="5">
        <f t="shared" si="21"/>
        <v>0.79990133676613617</v>
      </c>
      <c r="R88" s="4">
        <v>12454.538500000001</v>
      </c>
      <c r="S88" s="4">
        <f t="shared" si="22"/>
        <v>12454.538500000001</v>
      </c>
      <c r="U88">
        <v>12979.12275</v>
      </c>
      <c r="V88" s="3">
        <f t="shared" si="23"/>
        <v>0.82</v>
      </c>
      <c r="X88" s="4">
        <v>12541.540565130943</v>
      </c>
      <c r="Y88" s="4">
        <f t="shared" si="24"/>
        <v>12541.540565130943</v>
      </c>
      <c r="AA88">
        <v>12845.62381472714</v>
      </c>
      <c r="AB88" s="3">
        <f t="shared" si="25"/>
        <v>0.82</v>
      </c>
      <c r="AD88" s="4">
        <v>12686.714122252224</v>
      </c>
      <c r="AE88" s="4">
        <f t="shared" si="26"/>
        <v>12686.714122252224</v>
      </c>
      <c r="AG88">
        <v>12971.133584617499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12617.222370319705</v>
      </c>
      <c r="D89" s="4">
        <f t="shared" si="14"/>
        <v>12617.222370319705</v>
      </c>
      <c r="F89">
        <v>12906.114593444148</v>
      </c>
      <c r="G89" s="3">
        <f t="shared" si="15"/>
        <v>0.83</v>
      </c>
      <c r="I89" s="3">
        <f t="shared" si="16"/>
        <v>0.89318653718228946</v>
      </c>
      <c r="J89" s="3">
        <f t="shared" si="17"/>
        <v>0.76681346281771046</v>
      </c>
      <c r="L89" s="3">
        <f t="shared" si="18"/>
        <v>0.89100985473460392</v>
      </c>
      <c r="M89" s="3">
        <f t="shared" si="19"/>
        <v>0.768990145265396</v>
      </c>
      <c r="N89" s="3"/>
      <c r="O89" s="3">
        <f t="shared" si="20"/>
        <v>12906.114593444148</v>
      </c>
      <c r="P89" s="5">
        <f t="shared" si="21"/>
        <v>0.82272534445870094</v>
      </c>
      <c r="R89" s="4">
        <v>12444.237500000001</v>
      </c>
      <c r="S89" s="4">
        <f t="shared" si="22"/>
        <v>12444.237500000001</v>
      </c>
      <c r="U89">
        <v>12980.472750000001</v>
      </c>
      <c r="V89" s="3">
        <f t="shared" si="23"/>
        <v>0.83</v>
      </c>
      <c r="X89" s="4">
        <v>12540.565184618315</v>
      </c>
      <c r="Y89" s="4">
        <f t="shared" si="24"/>
        <v>12540.565184618315</v>
      </c>
      <c r="AA89">
        <v>12846.856015161999</v>
      </c>
      <c r="AB89" s="3">
        <f t="shared" si="25"/>
        <v>0.83</v>
      </c>
      <c r="AD89" s="4">
        <v>12685.909951616597</v>
      </c>
      <c r="AE89" s="4">
        <f t="shared" si="26"/>
        <v>12685.909951616597</v>
      </c>
      <c r="AG89">
        <v>12971.477292535534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12614.860326761689</v>
      </c>
      <c r="D90" s="4">
        <f t="shared" si="14"/>
        <v>12614.860326761689</v>
      </c>
      <c r="F90">
        <v>12921.022744168591</v>
      </c>
      <c r="G90" s="3">
        <f t="shared" si="15"/>
        <v>0.84</v>
      </c>
      <c r="I90" s="3">
        <f t="shared" si="16"/>
        <v>0.90318653718228947</v>
      </c>
      <c r="J90" s="3">
        <f t="shared" si="17"/>
        <v>0.77681346281771047</v>
      </c>
      <c r="L90" s="3">
        <f t="shared" si="18"/>
        <v>0.90100985473460393</v>
      </c>
      <c r="M90" s="3">
        <f t="shared" si="19"/>
        <v>0.77899014526539601</v>
      </c>
      <c r="N90" s="3"/>
      <c r="O90" s="3">
        <f t="shared" si="20"/>
        <v>12921.022744168591</v>
      </c>
      <c r="P90" s="5">
        <f t="shared" si="21"/>
        <v>0.84506220863071024</v>
      </c>
      <c r="R90" s="4">
        <v>12441.731250000001</v>
      </c>
      <c r="S90" s="4">
        <f t="shared" si="22"/>
        <v>12441.731250000001</v>
      </c>
      <c r="U90">
        <v>12987.92375</v>
      </c>
      <c r="V90" s="3">
        <f t="shared" si="23"/>
        <v>0.84</v>
      </c>
      <c r="X90" s="4">
        <v>12535.544605384204</v>
      </c>
      <c r="Y90" s="4">
        <f t="shared" si="24"/>
        <v>12535.544605384204</v>
      </c>
      <c r="AA90">
        <v>12847.085714436756</v>
      </c>
      <c r="AB90" s="3">
        <f t="shared" si="25"/>
        <v>0.84</v>
      </c>
      <c r="AD90" s="4">
        <v>12675.688724315851</v>
      </c>
      <c r="AE90" s="4">
        <f t="shared" si="26"/>
        <v>12675.688724315851</v>
      </c>
      <c r="AG90">
        <v>12990.979300665713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12610.928382887756</v>
      </c>
      <c r="D91" s="4">
        <f t="shared" si="14"/>
        <v>12610.928382887756</v>
      </c>
      <c r="F91">
        <v>12927.064508485173</v>
      </c>
      <c r="G91" s="3">
        <f t="shared" si="15"/>
        <v>0.85</v>
      </c>
      <c r="I91" s="3">
        <f t="shared" si="16"/>
        <v>0.91318653718228948</v>
      </c>
      <c r="J91" s="3">
        <f t="shared" si="17"/>
        <v>0.78681346281771047</v>
      </c>
      <c r="L91" s="3">
        <f t="shared" si="18"/>
        <v>0.91100985473460394</v>
      </c>
      <c r="M91" s="3">
        <f t="shared" si="19"/>
        <v>0.78899014526539601</v>
      </c>
      <c r="N91" s="3"/>
      <c r="O91" s="3">
        <f t="shared" si="20"/>
        <v>12927.064508485173</v>
      </c>
      <c r="P91" s="5">
        <f t="shared" si="21"/>
        <v>0.85355404272825763</v>
      </c>
      <c r="R91" s="4">
        <v>12416.866</v>
      </c>
      <c r="S91" s="4">
        <f t="shared" si="22"/>
        <v>12416.866</v>
      </c>
      <c r="U91">
        <v>13003.644250000001</v>
      </c>
      <c r="V91" s="3">
        <f t="shared" si="23"/>
        <v>0.85</v>
      </c>
      <c r="X91" s="4">
        <v>12526.463120718234</v>
      </c>
      <c r="Y91" s="4">
        <f t="shared" si="24"/>
        <v>12526.463120718234</v>
      </c>
      <c r="AA91">
        <v>12857.882405543767</v>
      </c>
      <c r="AB91" s="3">
        <f t="shared" si="25"/>
        <v>0.85</v>
      </c>
      <c r="AD91" s="4">
        <v>12671.0075208361</v>
      </c>
      <c r="AE91" s="4">
        <f t="shared" si="26"/>
        <v>12671.0075208361</v>
      </c>
      <c r="AG91">
        <v>13002.101348716868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12602.825563247196</v>
      </c>
      <c r="D92" s="4">
        <f t="shared" si="14"/>
        <v>12602.825563247196</v>
      </c>
      <c r="F92">
        <v>12931.694796432097</v>
      </c>
      <c r="G92" s="3">
        <f t="shared" si="15"/>
        <v>0.86</v>
      </c>
      <c r="I92" s="3">
        <f t="shared" si="16"/>
        <v>0.92318653718228949</v>
      </c>
      <c r="J92" s="3">
        <f t="shared" si="17"/>
        <v>0.79681346281771048</v>
      </c>
      <c r="L92" s="3">
        <f t="shared" si="18"/>
        <v>0.92100985473460395</v>
      </c>
      <c r="M92" s="3">
        <f t="shared" si="19"/>
        <v>0.79899014526539602</v>
      </c>
      <c r="N92" s="3"/>
      <c r="O92" s="3">
        <f t="shared" si="20"/>
        <v>12931.694796432097</v>
      </c>
      <c r="P92" s="5">
        <f t="shared" si="21"/>
        <v>0.85984400481031686</v>
      </c>
      <c r="R92" s="4">
        <v>12415.67625</v>
      </c>
      <c r="S92" s="4">
        <f t="shared" si="22"/>
        <v>12415.67625</v>
      </c>
      <c r="U92">
        <v>13024.093500000001</v>
      </c>
      <c r="V92" s="3">
        <f t="shared" si="23"/>
        <v>0.86</v>
      </c>
      <c r="X92" s="4">
        <v>12524.114796924094</v>
      </c>
      <c r="Y92" s="4">
        <f t="shared" si="24"/>
        <v>12524.114796924094</v>
      </c>
      <c r="AA92">
        <v>12862.339720379494</v>
      </c>
      <c r="AB92" s="3">
        <f t="shared" si="25"/>
        <v>0.86</v>
      </c>
      <c r="AD92" s="4">
        <v>12667.426626710137</v>
      </c>
      <c r="AE92" s="4">
        <f t="shared" si="26"/>
        <v>12667.426626710137</v>
      </c>
      <c r="AG92">
        <v>13003.714794940137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12590.892852649371</v>
      </c>
      <c r="D93" s="4">
        <f t="shared" si="14"/>
        <v>12590.892852649371</v>
      </c>
      <c r="F93">
        <v>12933.736400253487</v>
      </c>
      <c r="G93" s="3">
        <f t="shared" si="15"/>
        <v>0.87</v>
      </c>
      <c r="I93" s="3">
        <f t="shared" si="16"/>
        <v>0.9331865371822895</v>
      </c>
      <c r="J93" s="3">
        <f t="shared" si="17"/>
        <v>0.80681346281771049</v>
      </c>
      <c r="L93" s="3">
        <f t="shared" si="18"/>
        <v>0.93100985473460396</v>
      </c>
      <c r="M93" s="3">
        <f t="shared" si="19"/>
        <v>0.80899014526539603</v>
      </c>
      <c r="N93" s="3"/>
      <c r="O93" s="3">
        <f t="shared" si="20"/>
        <v>12933.736400253487</v>
      </c>
      <c r="P93" s="5">
        <f t="shared" si="21"/>
        <v>0.8625575364631608</v>
      </c>
      <c r="R93" s="4">
        <v>12411.355500000001</v>
      </c>
      <c r="S93" s="4">
        <f t="shared" si="22"/>
        <v>12411.355500000001</v>
      </c>
      <c r="U93">
        <v>13028.70325</v>
      </c>
      <c r="V93" s="3">
        <f t="shared" si="23"/>
        <v>0.87</v>
      </c>
      <c r="X93" s="4">
        <v>12520.267688739326</v>
      </c>
      <c r="Y93" s="4">
        <f t="shared" si="24"/>
        <v>12520.267688739326</v>
      </c>
      <c r="AA93">
        <v>12866.369463688505</v>
      </c>
      <c r="AB93" s="3">
        <f t="shared" si="25"/>
        <v>0.87</v>
      </c>
      <c r="AD93" s="4">
        <v>12660.385996884337</v>
      </c>
      <c r="AE93" s="4">
        <f t="shared" si="26"/>
        <v>12660.385996884337</v>
      </c>
      <c r="AG93">
        <v>13036.249968105285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12586.491392309852</v>
      </c>
      <c r="D94" s="4">
        <f t="shared" si="14"/>
        <v>12586.491392309852</v>
      </c>
      <c r="F94">
        <v>12935.172471417611</v>
      </c>
      <c r="G94" s="3">
        <f t="shared" si="15"/>
        <v>0.88</v>
      </c>
      <c r="I94" s="3">
        <f t="shared" si="16"/>
        <v>0.94318653718228951</v>
      </c>
      <c r="J94" s="3">
        <f t="shared" si="17"/>
        <v>0.8168134628177105</v>
      </c>
      <c r="L94" s="3">
        <f t="shared" si="18"/>
        <v>0.94100985473460397</v>
      </c>
      <c r="M94" s="3">
        <f t="shared" si="19"/>
        <v>0.81899014526539604</v>
      </c>
      <c r="N94" s="3"/>
      <c r="O94" s="3">
        <f t="shared" si="20"/>
        <v>12935.172471417611</v>
      </c>
      <c r="P94" s="5">
        <f t="shared" si="21"/>
        <v>0.86444436446140083</v>
      </c>
      <c r="R94" s="4">
        <v>12397.202000000001</v>
      </c>
      <c r="S94" s="4">
        <f t="shared" si="22"/>
        <v>12397.202000000001</v>
      </c>
      <c r="U94">
        <v>13044.515500000001</v>
      </c>
      <c r="V94" s="3">
        <f t="shared" si="23"/>
        <v>0.88</v>
      </c>
      <c r="X94" s="4">
        <v>12519.009737808377</v>
      </c>
      <c r="Y94" s="4">
        <f t="shared" si="24"/>
        <v>12519.009737808377</v>
      </c>
      <c r="AA94">
        <v>12867.910758708345</v>
      </c>
      <c r="AB94" s="3">
        <f t="shared" si="25"/>
        <v>0.88</v>
      </c>
      <c r="AD94" s="4">
        <v>12659.329645930309</v>
      </c>
      <c r="AE94" s="4">
        <f t="shared" si="26"/>
        <v>12659.329645930309</v>
      </c>
      <c r="AG94">
        <v>13053.267888878785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12577.251629737237</v>
      </c>
      <c r="D95" s="4">
        <f t="shared" si="14"/>
        <v>12577.251629737237</v>
      </c>
      <c r="F95">
        <v>12937.401407025794</v>
      </c>
      <c r="G95" s="3">
        <f t="shared" si="15"/>
        <v>0.89</v>
      </c>
      <c r="I95" s="3">
        <f t="shared" si="16"/>
        <v>0.95318653718228952</v>
      </c>
      <c r="J95" s="3">
        <f t="shared" si="17"/>
        <v>0.82681346281771051</v>
      </c>
      <c r="L95" s="3">
        <f t="shared" si="18"/>
        <v>0.95100985473460398</v>
      </c>
      <c r="M95" s="3">
        <f t="shared" si="19"/>
        <v>0.82899014526539605</v>
      </c>
      <c r="N95" s="3"/>
      <c r="O95" s="3">
        <f t="shared" si="20"/>
        <v>12937.401407025794</v>
      </c>
      <c r="P95" s="5">
        <f t="shared" si="21"/>
        <v>0.86733722426339355</v>
      </c>
      <c r="R95" s="4">
        <v>12393.69275</v>
      </c>
      <c r="S95" s="4">
        <f t="shared" si="22"/>
        <v>12393.69275</v>
      </c>
      <c r="U95">
        <v>13050.83475</v>
      </c>
      <c r="V95" s="3">
        <f t="shared" si="23"/>
        <v>0.89</v>
      </c>
      <c r="X95" s="4">
        <v>12504.758352782712</v>
      </c>
      <c r="Y95" s="4">
        <f t="shared" si="24"/>
        <v>12504.758352782712</v>
      </c>
      <c r="AA95">
        <v>12868.549954736663</v>
      </c>
      <c r="AB95" s="3">
        <f t="shared" si="25"/>
        <v>0.89</v>
      </c>
      <c r="AD95" s="4">
        <v>12652.030186171902</v>
      </c>
      <c r="AE95" s="4">
        <f t="shared" si="26"/>
        <v>12652.030186171902</v>
      </c>
      <c r="AG95">
        <v>13054.050036884109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12576.327463847463</v>
      </c>
      <c r="D96" s="4">
        <f t="shared" si="14"/>
        <v>12576.327463847463</v>
      </c>
      <c r="F96">
        <v>12998.893504089685</v>
      </c>
      <c r="G96" s="3">
        <f t="shared" si="15"/>
        <v>0.9</v>
      </c>
      <c r="I96" s="3">
        <f t="shared" si="16"/>
        <v>0.96318653718228953</v>
      </c>
      <c r="J96" s="3">
        <f t="shared" si="17"/>
        <v>0.83681346281771052</v>
      </c>
      <c r="L96" s="3">
        <f t="shared" si="18"/>
        <v>0.96100985473460399</v>
      </c>
      <c r="M96" s="3">
        <f t="shared" si="19"/>
        <v>0.83899014526539606</v>
      </c>
      <c r="N96" s="3"/>
      <c r="O96" s="3">
        <f t="shared" si="20"/>
        <v>12998.893504089685</v>
      </c>
      <c r="P96" s="5">
        <f t="shared" si="21"/>
        <v>0.93086304727467584</v>
      </c>
      <c r="R96" s="4">
        <v>12393.325500000001</v>
      </c>
      <c r="S96" s="4">
        <f t="shared" si="22"/>
        <v>12393.325500000001</v>
      </c>
      <c r="U96">
        <v>13056.47075</v>
      </c>
      <c r="V96" s="3">
        <f t="shared" si="23"/>
        <v>0.9</v>
      </c>
      <c r="X96" s="4">
        <v>12498.476506474259</v>
      </c>
      <c r="Y96" s="4">
        <f t="shared" si="24"/>
        <v>12498.476506474259</v>
      </c>
      <c r="AA96">
        <v>12890.208580971605</v>
      </c>
      <c r="AB96" s="3">
        <f t="shared" si="25"/>
        <v>0.9</v>
      </c>
      <c r="AD96" s="4">
        <v>12649.955711432707</v>
      </c>
      <c r="AE96" s="4">
        <f t="shared" si="26"/>
        <v>12649.955711432707</v>
      </c>
      <c r="AG96">
        <v>13066.702025258746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12567.709127425611</v>
      </c>
      <c r="D97" s="4">
        <f t="shared" si="14"/>
        <v>12567.709127425611</v>
      </c>
      <c r="F97">
        <v>13005.452173475745</v>
      </c>
      <c r="G97" s="3">
        <f t="shared" si="15"/>
        <v>0.91</v>
      </c>
      <c r="I97" s="3">
        <f t="shared" si="16"/>
        <v>0.97318653718228953</v>
      </c>
      <c r="J97" s="3">
        <f t="shared" si="17"/>
        <v>0.84681346281771053</v>
      </c>
      <c r="L97" s="3">
        <f t="shared" si="18"/>
        <v>0.97100985473460399</v>
      </c>
      <c r="M97" s="3">
        <f t="shared" si="19"/>
        <v>0.84899014526539607</v>
      </c>
      <c r="N97" s="3"/>
      <c r="O97" s="3">
        <f t="shared" si="20"/>
        <v>13005.452173475745</v>
      </c>
      <c r="P97" s="5">
        <f t="shared" si="21"/>
        <v>0.93592467274557367</v>
      </c>
      <c r="R97" s="4">
        <v>12390.579000000002</v>
      </c>
      <c r="S97" s="4">
        <f t="shared" si="22"/>
        <v>12390.579000000002</v>
      </c>
      <c r="U97">
        <v>13089.92</v>
      </c>
      <c r="V97" s="3">
        <f t="shared" si="23"/>
        <v>0.91</v>
      </c>
      <c r="X97" s="4">
        <v>12494.605612767014</v>
      </c>
      <c r="Y97" s="4">
        <f t="shared" si="24"/>
        <v>12494.605612767014</v>
      </c>
      <c r="AA97">
        <v>12924.255546508666</v>
      </c>
      <c r="AB97" s="3">
        <f t="shared" si="25"/>
        <v>0.91</v>
      </c>
      <c r="AD97" s="4">
        <v>12646.175675407843</v>
      </c>
      <c r="AE97" s="4">
        <f t="shared" si="26"/>
        <v>12646.175675407843</v>
      </c>
      <c r="AG97">
        <v>13067.853004068304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12552.930333140546</v>
      </c>
      <c r="D98" s="4">
        <f t="shared" si="14"/>
        <v>12552.930333140546</v>
      </c>
      <c r="F98">
        <v>13006.684833014751</v>
      </c>
      <c r="G98" s="3">
        <f t="shared" si="15"/>
        <v>0.92</v>
      </c>
      <c r="I98" s="3">
        <f t="shared" si="16"/>
        <v>0.98318653718228954</v>
      </c>
      <c r="J98" s="3">
        <f t="shared" si="17"/>
        <v>0.85681346281771054</v>
      </c>
      <c r="L98" s="3">
        <f t="shared" si="18"/>
        <v>0.981009854734604</v>
      </c>
      <c r="M98" s="3">
        <f t="shared" si="19"/>
        <v>0.85899014526539608</v>
      </c>
      <c r="N98" s="3"/>
      <c r="O98" s="3">
        <f t="shared" si="20"/>
        <v>13006.684833014751</v>
      </c>
      <c r="P98" s="5">
        <f t="shared" si="21"/>
        <v>0.93684270039557194</v>
      </c>
      <c r="R98" s="4">
        <v>12377.598250000001</v>
      </c>
      <c r="S98" s="4">
        <f t="shared" si="22"/>
        <v>12377.598250000001</v>
      </c>
      <c r="U98">
        <v>13097.08425</v>
      </c>
      <c r="V98" s="3">
        <f t="shared" si="23"/>
        <v>0.92</v>
      </c>
      <c r="X98" s="4">
        <v>12493.122347701436</v>
      </c>
      <c r="Y98" s="4">
        <f t="shared" si="24"/>
        <v>12493.122347701436</v>
      </c>
      <c r="AA98">
        <v>12932.255458356056</v>
      </c>
      <c r="AB98" s="3">
        <f t="shared" si="25"/>
        <v>0.92</v>
      </c>
      <c r="AD98" s="4">
        <v>12638.144044052353</v>
      </c>
      <c r="AE98" s="4">
        <f t="shared" si="26"/>
        <v>12638.144044052353</v>
      </c>
      <c r="AG98">
        <v>13081.384339655531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12551.505394806234</v>
      </c>
      <c r="D99" s="4">
        <f t="shared" si="14"/>
        <v>12551.505394806234</v>
      </c>
      <c r="F99">
        <v>13008.750775374012</v>
      </c>
      <c r="G99" s="3">
        <f t="shared" si="15"/>
        <v>0.93</v>
      </c>
      <c r="I99" s="3">
        <f t="shared" si="16"/>
        <v>0.99318653718228955</v>
      </c>
      <c r="J99" s="3">
        <f t="shared" si="17"/>
        <v>0.86681346281771054</v>
      </c>
      <c r="L99" s="3">
        <f t="shared" si="18"/>
        <v>0.99100985473460401</v>
      </c>
      <c r="M99" s="3">
        <f t="shared" si="19"/>
        <v>0.86899014526539609</v>
      </c>
      <c r="N99" s="3"/>
      <c r="O99" s="3">
        <f t="shared" si="20"/>
        <v>13008.750775374012</v>
      </c>
      <c r="P99" s="5">
        <f t="shared" si="21"/>
        <v>0.93835811969619676</v>
      </c>
      <c r="R99" s="4">
        <v>12349.480250000001</v>
      </c>
      <c r="S99" s="4">
        <f t="shared" si="22"/>
        <v>12349.480250000001</v>
      </c>
      <c r="U99">
        <v>13189.778750000001</v>
      </c>
      <c r="V99" s="3">
        <f t="shared" si="23"/>
        <v>0.93</v>
      </c>
      <c r="X99" s="4">
        <v>12479.829439714029</v>
      </c>
      <c r="Y99" s="4">
        <f t="shared" si="24"/>
        <v>12479.829439714029</v>
      </c>
      <c r="AA99">
        <v>12949.253212217298</v>
      </c>
      <c r="AB99" s="3">
        <f t="shared" si="25"/>
        <v>0.93</v>
      </c>
      <c r="AD99" s="4">
        <v>12630.01072788143</v>
      </c>
      <c r="AE99" s="4">
        <f t="shared" si="26"/>
        <v>12630.01072788143</v>
      </c>
      <c r="AG99">
        <v>13084.116808005041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12534.550594786635</v>
      </c>
      <c r="D100" s="4">
        <f t="shared" si="14"/>
        <v>12534.550594786635</v>
      </c>
      <c r="F100">
        <v>13027.996818794247</v>
      </c>
      <c r="G100" s="3">
        <f t="shared" si="15"/>
        <v>0.94</v>
      </c>
      <c r="I100" s="3">
        <f t="shared" si="16"/>
        <v>1.0031865371822895</v>
      </c>
      <c r="J100" s="3">
        <f t="shared" si="17"/>
        <v>0.87681346281771044</v>
      </c>
      <c r="L100" s="3">
        <f t="shared" si="18"/>
        <v>1.001009854734604</v>
      </c>
      <c r="M100" s="3">
        <f t="shared" si="19"/>
        <v>0.87899014526539598</v>
      </c>
      <c r="N100" s="3"/>
      <c r="O100" s="3">
        <f t="shared" si="20"/>
        <v>13027.996818794247</v>
      </c>
      <c r="P100" s="5">
        <f t="shared" si="21"/>
        <v>0.95113714247273318</v>
      </c>
      <c r="R100" s="4">
        <v>12348.236000000001</v>
      </c>
      <c r="S100" s="4">
        <f t="shared" si="22"/>
        <v>12348.236000000001</v>
      </c>
      <c r="U100">
        <v>13218.598</v>
      </c>
      <c r="V100" s="3">
        <f t="shared" si="23"/>
        <v>0.94</v>
      </c>
      <c r="X100" s="4">
        <v>12474.636720879249</v>
      </c>
      <c r="Y100" s="4">
        <f t="shared" si="24"/>
        <v>12474.636720879249</v>
      </c>
      <c r="AA100">
        <v>12954.063307130662</v>
      </c>
      <c r="AB100" s="3">
        <f t="shared" si="25"/>
        <v>0.94</v>
      </c>
      <c r="AD100" s="4">
        <v>12628.10919545159</v>
      </c>
      <c r="AE100" s="4">
        <f t="shared" si="26"/>
        <v>12628.10919545159</v>
      </c>
      <c r="AG100">
        <v>13105.160275784878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12528.996938486696</v>
      </c>
      <c r="D101" s="4">
        <f t="shared" si="14"/>
        <v>12528.996938486696</v>
      </c>
      <c r="F101">
        <v>13048.886156153942</v>
      </c>
      <c r="G101" s="3">
        <f t="shared" si="15"/>
        <v>0.95</v>
      </c>
      <c r="I101" s="3">
        <f t="shared" si="16"/>
        <v>1.0131865371822895</v>
      </c>
      <c r="J101" s="3">
        <f t="shared" si="17"/>
        <v>0.88681346281771045</v>
      </c>
      <c r="L101" s="3">
        <f t="shared" si="18"/>
        <v>1.011009854734604</v>
      </c>
      <c r="M101" s="3">
        <f t="shared" si="19"/>
        <v>0.88899014526539599</v>
      </c>
      <c r="N101" s="3"/>
      <c r="O101" s="3">
        <f t="shared" si="20"/>
        <v>13048.886156153942</v>
      </c>
      <c r="P101" s="5">
        <f t="shared" si="21"/>
        <v>0.96249799611267184</v>
      </c>
      <c r="R101" s="4">
        <v>12334.84425</v>
      </c>
      <c r="S101" s="4">
        <f t="shared" si="22"/>
        <v>12334.84425</v>
      </c>
      <c r="U101">
        <v>13260.0625</v>
      </c>
      <c r="V101" s="3">
        <f t="shared" si="23"/>
        <v>0.95</v>
      </c>
      <c r="X101" s="4">
        <v>12473.65882210292</v>
      </c>
      <c r="Y101" s="4">
        <f t="shared" si="24"/>
        <v>12473.65882210292</v>
      </c>
      <c r="AA101">
        <v>13012.07111880941</v>
      </c>
      <c r="AB101" s="3">
        <f t="shared" si="25"/>
        <v>0.95</v>
      </c>
      <c r="AD101" s="4">
        <v>12598.363375693845</v>
      </c>
      <c r="AE101" s="4">
        <f t="shared" si="26"/>
        <v>12598.363375693845</v>
      </c>
      <c r="AG101">
        <v>13159.819660361991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12527.045599551755</v>
      </c>
      <c r="D102" s="4">
        <f t="shared" si="14"/>
        <v>12527.045599551755</v>
      </c>
      <c r="F102">
        <v>13053.091759505753</v>
      </c>
      <c r="G102" s="3">
        <f t="shared" si="15"/>
        <v>0.96</v>
      </c>
      <c r="I102" s="3">
        <f t="shared" si="16"/>
        <v>1.0231865371822895</v>
      </c>
      <c r="J102" s="3">
        <f t="shared" si="17"/>
        <v>0.89681346281771046</v>
      </c>
      <c r="L102" s="3">
        <f t="shared" si="18"/>
        <v>1.021009854734604</v>
      </c>
      <c r="M102" s="3">
        <f t="shared" si="19"/>
        <v>0.898990145265396</v>
      </c>
      <c r="N102" s="3"/>
      <c r="O102" s="3">
        <f t="shared" si="20"/>
        <v>13053.091759505753</v>
      </c>
      <c r="P102" s="5">
        <f t="shared" si="21"/>
        <v>0.96449963614739487</v>
      </c>
      <c r="R102" s="4">
        <v>12324.420750000001</v>
      </c>
      <c r="S102" s="4">
        <f t="shared" si="22"/>
        <v>12324.420750000001</v>
      </c>
      <c r="U102">
        <v>13277.367750000001</v>
      </c>
      <c r="V102" s="3">
        <f t="shared" si="23"/>
        <v>0.96</v>
      </c>
      <c r="X102" s="4">
        <v>12467.559462151847</v>
      </c>
      <c r="Y102" s="4">
        <f t="shared" si="24"/>
        <v>12467.559462151847</v>
      </c>
      <c r="AA102">
        <v>13050.802308374952</v>
      </c>
      <c r="AB102" s="3">
        <f t="shared" si="25"/>
        <v>0.96</v>
      </c>
      <c r="AD102" s="4">
        <v>12580.262159508482</v>
      </c>
      <c r="AE102" s="4">
        <f t="shared" si="26"/>
        <v>12580.262159508482</v>
      </c>
      <c r="AG102">
        <v>13179.175011904388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12511.112277671398</v>
      </c>
      <c r="D103" s="4">
        <f>C103</f>
        <v>12511.112277671398</v>
      </c>
      <c r="F103">
        <v>13129.68149871123</v>
      </c>
      <c r="G103" s="3">
        <f t="shared" si="15"/>
        <v>0.97</v>
      </c>
      <c r="I103" s="3">
        <f t="shared" si="16"/>
        <v>1.0331865371822895</v>
      </c>
      <c r="J103" s="3">
        <f t="shared" si="17"/>
        <v>0.90681346281771047</v>
      </c>
      <c r="L103" s="3">
        <f t="shared" si="18"/>
        <v>1.031009854734604</v>
      </c>
      <c r="M103" s="3">
        <f t="shared" si="19"/>
        <v>0.90899014526539601</v>
      </c>
      <c r="N103" s="3"/>
      <c r="O103" s="3">
        <f t="shared" si="20"/>
        <v>13129.68149871123</v>
      </c>
      <c r="P103" s="5">
        <f t="shared" si="21"/>
        <v>0.98808787379214424</v>
      </c>
      <c r="R103" s="4">
        <v>12298.544</v>
      </c>
      <c r="S103" s="4">
        <f t="shared" si="22"/>
        <v>12298.544</v>
      </c>
      <c r="U103">
        <v>13310.97725</v>
      </c>
      <c r="V103" s="3">
        <f t="shared" si="23"/>
        <v>0.97</v>
      </c>
      <c r="X103" s="4">
        <v>12442.713946369498</v>
      </c>
      <c r="Y103" s="4">
        <f t="shared" si="24"/>
        <v>12442.713946369498</v>
      </c>
      <c r="AA103">
        <v>13061.511271382496</v>
      </c>
      <c r="AB103" s="3">
        <f t="shared" si="25"/>
        <v>0.97</v>
      </c>
      <c r="AD103" s="4">
        <v>12579.78554420933</v>
      </c>
      <c r="AE103" s="4">
        <f t="shared" si="26"/>
        <v>12579.78554420933</v>
      </c>
      <c r="AG103">
        <v>13179.335911527562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12488.935639023888</v>
      </c>
      <c r="D104" s="4">
        <f>C104</f>
        <v>12488.935639023888</v>
      </c>
      <c r="F104">
        <v>13155.160719716236</v>
      </c>
      <c r="G104" s="3">
        <f t="shared" si="15"/>
        <v>0.98</v>
      </c>
      <c r="I104" s="3">
        <f t="shared" si="16"/>
        <v>1.0431865371822895</v>
      </c>
      <c r="J104" s="3">
        <f t="shared" si="17"/>
        <v>0.91681346281771048</v>
      </c>
      <c r="L104" s="3">
        <f t="shared" si="18"/>
        <v>1.0410098547346041</v>
      </c>
      <c r="M104" s="3">
        <f t="shared" si="19"/>
        <v>0.91899014526539602</v>
      </c>
      <c r="N104" s="3"/>
      <c r="O104" s="3">
        <f t="shared" si="20"/>
        <v>13155.160719716236</v>
      </c>
      <c r="P104" s="5">
        <f t="shared" si="21"/>
        <v>0.99203589345476473</v>
      </c>
      <c r="R104" s="4">
        <v>12287.043000000001</v>
      </c>
      <c r="S104" s="4">
        <f t="shared" si="22"/>
        <v>12287.043000000001</v>
      </c>
      <c r="U104">
        <v>13389.039000000001</v>
      </c>
      <c r="V104" s="3">
        <f t="shared" si="23"/>
        <v>0.98</v>
      </c>
      <c r="X104" s="4">
        <v>12413.079834261802</v>
      </c>
      <c r="Y104" s="4">
        <f t="shared" si="24"/>
        <v>12413.079834261802</v>
      </c>
      <c r="AA104">
        <v>13072.548020298185</v>
      </c>
      <c r="AB104" s="3">
        <f t="shared" si="25"/>
        <v>0.98</v>
      </c>
      <c r="AD104" s="4">
        <v>12570.340958895307</v>
      </c>
      <c r="AE104" s="4">
        <f t="shared" si="26"/>
        <v>12570.340958895307</v>
      </c>
      <c r="AG104">
        <v>13185.221866037333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12485.911289653832</v>
      </c>
      <c r="D105" s="4">
        <f>C105</f>
        <v>12485.911289653832</v>
      </c>
      <c r="F105">
        <v>13237.624108646723</v>
      </c>
      <c r="G105" s="3">
        <f t="shared" si="15"/>
        <v>0.99</v>
      </c>
      <c r="I105" s="3">
        <f t="shared" si="16"/>
        <v>1.0531865371822895</v>
      </c>
      <c r="J105" s="3">
        <f t="shared" si="17"/>
        <v>0.92681346281771049</v>
      </c>
      <c r="L105" s="3">
        <f t="shared" si="18"/>
        <v>1.0510098547346041</v>
      </c>
      <c r="M105" s="3">
        <f t="shared" si="19"/>
        <v>0.92899014526539603</v>
      </c>
      <c r="N105" s="3"/>
      <c r="O105" s="3">
        <f t="shared" si="20"/>
        <v>13237.624108646723</v>
      </c>
      <c r="P105" s="5">
        <f t="shared" si="21"/>
        <v>0.99811021093358754</v>
      </c>
      <c r="R105" s="4">
        <v>12282.20325</v>
      </c>
      <c r="S105" s="4">
        <f t="shared" si="22"/>
        <v>12282.20325</v>
      </c>
      <c r="U105">
        <v>13406.9375</v>
      </c>
      <c r="V105" s="3">
        <f t="shared" si="23"/>
        <v>0.99</v>
      </c>
      <c r="X105" s="4">
        <v>12410.700315894586</v>
      </c>
      <c r="Y105" s="4">
        <f t="shared" si="24"/>
        <v>12410.700315894586</v>
      </c>
      <c r="AA105">
        <v>13102.571434525553</v>
      </c>
      <c r="AB105" s="3">
        <f t="shared" si="25"/>
        <v>0.99</v>
      </c>
      <c r="AD105" s="4">
        <v>12564.281247215258</v>
      </c>
      <c r="AE105" s="4">
        <f t="shared" si="26"/>
        <v>12564.281247215258</v>
      </c>
      <c r="AG105">
        <v>13251.962539571337</v>
      </c>
      <c r="AH105" s="3">
        <f t="shared" si="27"/>
        <v>0.99</v>
      </c>
    </row>
    <row r="106" spans="1:49" x14ac:dyDescent="0.3">
      <c r="A106">
        <v>100</v>
      </c>
      <c r="C106" s="4">
        <v>12452.129422485015</v>
      </c>
      <c r="D106" s="4">
        <f>C106</f>
        <v>12452.129422485015</v>
      </c>
      <c r="F106">
        <v>13275.450384251413</v>
      </c>
      <c r="G106" s="3">
        <f t="shared" si="15"/>
        <v>1</v>
      </c>
      <c r="I106" s="3">
        <f t="shared" si="16"/>
        <v>1.0631865371822895</v>
      </c>
      <c r="J106" s="3">
        <f t="shared" si="17"/>
        <v>0.9368134628177105</v>
      </c>
      <c r="L106" s="3">
        <f t="shared" si="18"/>
        <v>1.0610098547346041</v>
      </c>
      <c r="M106" s="3">
        <f t="shared" si="19"/>
        <v>0.93899014526539604</v>
      </c>
      <c r="N106" s="3"/>
      <c r="O106" s="3">
        <f t="shared" si="20"/>
        <v>13275.450384251413</v>
      </c>
      <c r="P106" s="5">
        <f t="shared" si="21"/>
        <v>0.99908852747219856</v>
      </c>
      <c r="R106" s="4">
        <v>12267.177</v>
      </c>
      <c r="S106" s="4">
        <f t="shared" si="22"/>
        <v>12267.177</v>
      </c>
      <c r="U106">
        <v>13746.27075</v>
      </c>
      <c r="V106" s="3">
        <f t="shared" si="23"/>
        <v>1</v>
      </c>
      <c r="X106" s="4">
        <v>12371.913701785388</v>
      </c>
      <c r="Y106" s="4">
        <f t="shared" si="24"/>
        <v>12371.913701785388</v>
      </c>
      <c r="AA106">
        <v>13156.120055666412</v>
      </c>
      <c r="AB106" s="3">
        <f t="shared" si="25"/>
        <v>1</v>
      </c>
      <c r="AD106" s="4">
        <v>12553.314465162141</v>
      </c>
      <c r="AE106" s="4">
        <f t="shared" si="26"/>
        <v>12553.314465162141</v>
      </c>
      <c r="AG106">
        <v>13275.816512697817</v>
      </c>
      <c r="AH106" s="3">
        <f t="shared" si="27"/>
        <v>1</v>
      </c>
    </row>
  </sheetData>
  <mergeCells count="22">
    <mergeCell ref="AD1:AH1"/>
    <mergeCell ref="AD2:AE2"/>
    <mergeCell ref="AG2:AH2"/>
    <mergeCell ref="AG5:AH5"/>
    <mergeCell ref="AJ2:AM2"/>
    <mergeCell ref="F5:G5"/>
    <mergeCell ref="I5:J5"/>
    <mergeCell ref="L5:M5"/>
    <mergeCell ref="U5:V5"/>
    <mergeCell ref="AA5:AB5"/>
    <mergeCell ref="R1:V1"/>
    <mergeCell ref="X1:AB1"/>
    <mergeCell ref="C2:D2"/>
    <mergeCell ref="F2:G2"/>
    <mergeCell ref="I2:J2"/>
    <mergeCell ref="L2:M2"/>
    <mergeCell ref="R2:S2"/>
    <mergeCell ref="U2:V2"/>
    <mergeCell ref="C1:P1"/>
    <mergeCell ref="X2:Y2"/>
    <mergeCell ref="AA2:AB2"/>
    <mergeCell ref="O2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0F9F-7213-41E3-8B13-BFFC69B60EDE}">
  <dimension ref="A1:AW106"/>
  <sheetViews>
    <sheetView topLeftCell="M1" zoomScale="80" zoomScaleNormal="80" workbookViewId="0">
      <selection activeCell="AP2" sqref="AP2:AW104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130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128.89790196483725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6.394451932446465</v>
      </c>
      <c r="U3" t="s">
        <v>111</v>
      </c>
      <c r="V3">
        <f>STDEVA(S7:S56)</f>
        <v>207.82347675979224</v>
      </c>
      <c r="AA3" t="s">
        <v>111</v>
      </c>
      <c r="AB3">
        <f>STDEVA(Y7:Y56)</f>
        <v>117.34897793051935</v>
      </c>
      <c r="AG3" t="s">
        <v>111</v>
      </c>
      <c r="AH3">
        <f>STDEVA(AE7:AE56)</f>
        <v>121.71945848837156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741.74703999999986</v>
      </c>
      <c r="I4" s="1">
        <v>0.9</v>
      </c>
      <c r="J4" s="5">
        <f>SQRT(1/(2*A4)*LN(2/I4))</f>
        <v>6.3186537182289532E-2</v>
      </c>
      <c r="L4" s="1">
        <v>0.95</v>
      </c>
      <c r="M4" s="5">
        <f>SQRT(1/(2*A4)*LN(2/L4))</f>
        <v>6.100985473460397E-2</v>
      </c>
      <c r="N4" s="5"/>
      <c r="O4" s="5" t="s">
        <v>257</v>
      </c>
      <c r="P4" s="5" cm="1">
        <f t="array" ref="P4">STDEVA(LN(_xlfn.ANCHORARRAY(F7)))</f>
        <v>0.25242882480132389</v>
      </c>
      <c r="U4" t="s">
        <v>110</v>
      </c>
      <c r="V4">
        <f>AVERAGE(S7:S56)</f>
        <v>1184.9049099999997</v>
      </c>
      <c r="AA4" t="s">
        <v>110</v>
      </c>
      <c r="AB4">
        <f>AVERAGE(Y7:Y56)</f>
        <v>739.63235999999927</v>
      </c>
      <c r="AG4" t="s">
        <v>110</v>
      </c>
      <c r="AH4">
        <f>AVERAGE(AE7:AE56)</f>
        <v>751.04345999999964</v>
      </c>
      <c r="AJ4" t="s">
        <v>125</v>
      </c>
      <c r="AK4">
        <f>G4</f>
        <v>741.74703999999986</v>
      </c>
      <c r="AL4">
        <f>G3</f>
        <v>128.89790196483725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739.63235999999927</v>
      </c>
      <c r="AL5">
        <f>AB3</f>
        <v>117.34897793051935</v>
      </c>
      <c r="AM5" s="9">
        <f>ABS((AK5-AK4)/AK4)</f>
        <v>2.8509449798419014E-3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751.04345999999964</v>
      </c>
      <c r="AL6">
        <f>AH3</f>
        <v>121.71945848837156</v>
      </c>
      <c r="AM6" s="9">
        <f>ABS((AK6-AK4)/AK4)</f>
        <v>1.2533140678255738E-2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_xlfn._xlws.SORT(Data_UNI!T5:T104,1,-1)</f>
        <v>1123.9979999999996</v>
      </c>
      <c r="D7" s="4">
        <f t="shared" ref="D7:D56" si="0">C7</f>
        <v>1123.9979999999996</v>
      </c>
      <c r="F7" s="4" cm="1">
        <f t="array" ref="F7:F106">_xlfn._xlws.SORT(D7:D106,1,1)</f>
        <v>323.02700000000004</v>
      </c>
      <c r="G7" s="3">
        <f>A7/$A$4</f>
        <v>0.01</v>
      </c>
      <c r="I7" s="3">
        <f>G7+$J$4</f>
        <v>7.3186537182289527E-2</v>
      </c>
      <c r="J7" s="3">
        <f>G7-$J$4</f>
        <v>-5.318653718228953E-2</v>
      </c>
      <c r="L7" s="3">
        <f>G7+$M$4</f>
        <v>7.1009854734603972E-2</v>
      </c>
      <c r="M7" s="3">
        <f>G7-$M$4</f>
        <v>-5.1009854734603968E-2</v>
      </c>
      <c r="N7" s="3"/>
      <c r="O7" s="3">
        <f>F7</f>
        <v>323.02700000000004</v>
      </c>
      <c r="P7" s="5">
        <f>_xlfn.LOGNORM.DIST(O7,$P$3,$P$4,TRUE)</f>
        <v>7.2802786909863422E-3</v>
      </c>
      <c r="R7" s="4" cm="1">
        <f t="array" ref="R7:R106">_xlfn._xlws.SORT(Data_UNI!D5:D104,1,-1)</f>
        <v>1968.2767499999995</v>
      </c>
      <c r="S7" s="4">
        <f>R7</f>
        <v>1968.2767499999995</v>
      </c>
      <c r="U7" s="4" cm="1">
        <f t="array" ref="U7:U106">_xlfn._xlws.SORT(S7:S106,1,1)</f>
        <v>489.18299999999999</v>
      </c>
      <c r="V7" s="3">
        <f>$G7</f>
        <v>0.01</v>
      </c>
      <c r="X7" s="4" cm="1">
        <f t="array" ref="X7:X106">_xlfn._xlws.SORT(Data_UNI!L5:L104,1,-1)</f>
        <v>1063.3009999999995</v>
      </c>
      <c r="Y7" s="4">
        <f>X7</f>
        <v>1063.3009999999995</v>
      </c>
      <c r="AA7" s="4" cm="1">
        <f t="array" ref="AA7:AA106">_xlfn._xlws.SORT(Y7:Y106,1,1)</f>
        <v>301.6309999999994</v>
      </c>
      <c r="AB7" s="3">
        <f>$G7</f>
        <v>0.01</v>
      </c>
      <c r="AD7" s="4" cm="1">
        <f t="array" ref="AD7:AD106">_xlfn._xlws.SORT(Data_UNI!AB5:AB104,1,-1)</f>
        <v>1063.021999999999</v>
      </c>
      <c r="AE7" s="4">
        <f>AD7</f>
        <v>1063.021999999999</v>
      </c>
      <c r="AG7" s="4" cm="1">
        <f t="array" ref="AG7:AG106">_xlfn._xlws.SORT(AE7:AE106,1,1)</f>
        <v>360.85800000000017</v>
      </c>
      <c r="AH7" s="3">
        <f>$G7</f>
        <v>0.01</v>
      </c>
      <c r="AJ7" t="s">
        <v>124</v>
      </c>
      <c r="AK7">
        <f>V4</f>
        <v>1184.9049099999997</v>
      </c>
      <c r="AL7">
        <f>V3</f>
        <v>207.82347675979224</v>
      </c>
      <c r="AM7" s="9">
        <f>ABS((AK7-AK4)/AK4)</f>
        <v>0.59745148426881489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1086.9499999999989</v>
      </c>
      <c r="D8" s="4">
        <f t="shared" si="0"/>
        <v>1086.9499999999989</v>
      </c>
      <c r="F8" s="4">
        <v>356.75699999999961</v>
      </c>
      <c r="G8" s="3">
        <f t="shared" ref="G8:G56" si="1">A8/$A$4</f>
        <v>0.02</v>
      </c>
      <c r="I8" s="3">
        <f t="shared" ref="I8:I56" si="2">G8+$J$4</f>
        <v>8.3186537182289536E-2</v>
      </c>
      <c r="J8" s="3">
        <f t="shared" ref="J8:J56" si="3">G8-$J$4</f>
        <v>-4.3186537182289528E-2</v>
      </c>
      <c r="L8" s="3">
        <f t="shared" ref="L8:L56" si="4">G8+$M$4</f>
        <v>8.1009854734603967E-2</v>
      </c>
      <c r="M8" s="3">
        <f t="shared" ref="M8:M56" si="5">G8-$M$4</f>
        <v>-4.1009854734603973E-2</v>
      </c>
      <c r="N8" s="3"/>
      <c r="O8" s="3">
        <f t="shared" ref="O8:O56" si="6">F8</f>
        <v>356.75699999999961</v>
      </c>
      <c r="P8" s="5">
        <f t="shared" ref="P8:P56" si="7">_xlfn.LOGNORM.DIST(O8,$P$3,$P$4,TRUE)</f>
        <v>2.0198077471624689E-2</v>
      </c>
      <c r="R8" s="4">
        <v>1628.9434999999999</v>
      </c>
      <c r="S8" s="4">
        <f t="shared" ref="S8:S56" si="8">R8</f>
        <v>1628.9434999999999</v>
      </c>
      <c r="U8" s="4">
        <v>504.20924999999988</v>
      </c>
      <c r="V8" s="3">
        <f t="shared" ref="V8:V71" si="9">$G8</f>
        <v>0.02</v>
      </c>
      <c r="X8" s="4">
        <v>1016.1219999999994</v>
      </c>
      <c r="Y8" s="4">
        <f t="shared" ref="Y8:Y56" si="10">X8</f>
        <v>1016.1219999999994</v>
      </c>
      <c r="AA8" s="4">
        <v>333.96199999999953</v>
      </c>
      <c r="AB8" s="3">
        <f t="shared" ref="AB8:AB71" si="11">$G8</f>
        <v>0.02</v>
      </c>
      <c r="AD8" s="4">
        <v>1044.2389999999996</v>
      </c>
      <c r="AE8" s="4">
        <f t="shared" ref="AE8:AE56" si="12">AD8</f>
        <v>1044.2389999999996</v>
      </c>
      <c r="AG8" s="4">
        <v>371.69399999999951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1006.6409999999996</v>
      </c>
      <c r="D9" s="4">
        <f t="shared" si="0"/>
        <v>1006.6409999999996</v>
      </c>
      <c r="F9" s="4">
        <v>359.05500000000029</v>
      </c>
      <c r="G9" s="3">
        <f t="shared" si="1"/>
        <v>0.03</v>
      </c>
      <c r="I9" s="3">
        <f t="shared" si="2"/>
        <v>9.3186537182289531E-2</v>
      </c>
      <c r="J9" s="3">
        <f t="shared" si="3"/>
        <v>-3.3186537182289533E-2</v>
      </c>
      <c r="L9" s="3">
        <f t="shared" si="4"/>
        <v>9.1009854734603962E-2</v>
      </c>
      <c r="M9" s="3">
        <f t="shared" si="5"/>
        <v>-3.1009854734603971E-2</v>
      </c>
      <c r="N9" s="3"/>
      <c r="O9" s="3">
        <f t="shared" si="6"/>
        <v>359.05500000000029</v>
      </c>
      <c r="P9" s="5">
        <f t="shared" si="7"/>
        <v>2.1472766911060984E-2</v>
      </c>
      <c r="R9" s="4">
        <v>1611.0449999999996</v>
      </c>
      <c r="S9" s="4">
        <f t="shared" si="8"/>
        <v>1611.0449999999996</v>
      </c>
      <c r="U9" s="4">
        <v>509.04899999999998</v>
      </c>
      <c r="V9" s="3">
        <f t="shared" si="9"/>
        <v>0.03</v>
      </c>
      <c r="X9" s="4">
        <v>980.04199999999946</v>
      </c>
      <c r="Y9" s="4">
        <f t="shared" si="10"/>
        <v>980.04199999999946</v>
      </c>
      <c r="AA9" s="4">
        <v>338.43399999999929</v>
      </c>
      <c r="AB9" s="3">
        <f t="shared" si="11"/>
        <v>0.03</v>
      </c>
      <c r="AD9" s="4">
        <v>975.93299999999908</v>
      </c>
      <c r="AE9" s="4">
        <f t="shared" si="12"/>
        <v>975.93299999999908</v>
      </c>
      <c r="AG9" s="4">
        <v>377.23699999999917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992.15799999999945</v>
      </c>
      <c r="D10" s="4">
        <f t="shared" si="0"/>
        <v>992.15799999999945</v>
      </c>
      <c r="F10" s="4">
        <v>379.29799999999886</v>
      </c>
      <c r="G10" s="3">
        <f t="shared" si="1"/>
        <v>0.04</v>
      </c>
      <c r="I10" s="3">
        <f t="shared" si="2"/>
        <v>0.10318653718228954</v>
      </c>
      <c r="J10" s="3">
        <f t="shared" si="3"/>
        <v>-2.3186537182289531E-2</v>
      </c>
      <c r="L10" s="3">
        <f t="shared" si="4"/>
        <v>0.10100985473460397</v>
      </c>
      <c r="M10" s="3">
        <f t="shared" si="5"/>
        <v>-2.1009854734603969E-2</v>
      </c>
      <c r="N10" s="3"/>
      <c r="O10" s="3">
        <f t="shared" si="6"/>
        <v>379.29799999999886</v>
      </c>
      <c r="P10" s="5">
        <f t="shared" si="7"/>
        <v>3.5383959319147278E-2</v>
      </c>
      <c r="R10" s="4">
        <v>1532.9832499999998</v>
      </c>
      <c r="S10" s="4">
        <f t="shared" si="8"/>
        <v>1532.9832499999998</v>
      </c>
      <c r="U10" s="4">
        <v>520.54999999999973</v>
      </c>
      <c r="V10" s="3">
        <f t="shared" si="9"/>
        <v>0.04</v>
      </c>
      <c r="X10" s="4">
        <v>976.95899999999892</v>
      </c>
      <c r="Y10" s="4">
        <f t="shared" si="10"/>
        <v>976.95899999999892</v>
      </c>
      <c r="AA10" s="4">
        <v>368.35599999999977</v>
      </c>
      <c r="AB10" s="3">
        <f t="shared" si="11"/>
        <v>0.04</v>
      </c>
      <c r="AD10" s="4">
        <v>969.40200000000004</v>
      </c>
      <c r="AE10" s="4">
        <f t="shared" si="12"/>
        <v>969.40200000000004</v>
      </c>
      <c r="AG10" s="4">
        <v>390.89099999999962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905.36399999999958</v>
      </c>
      <c r="D11" s="4">
        <f t="shared" si="0"/>
        <v>905.36399999999958</v>
      </c>
      <c r="F11" s="4">
        <v>396.95800000000054</v>
      </c>
      <c r="G11" s="3">
        <f t="shared" si="1"/>
        <v>0.05</v>
      </c>
      <c r="I11" s="3">
        <f t="shared" si="2"/>
        <v>0.11318653718228953</v>
      </c>
      <c r="J11" s="3">
        <f t="shared" si="3"/>
        <v>-1.3186537182289529E-2</v>
      </c>
      <c r="L11" s="3">
        <f t="shared" si="4"/>
        <v>0.11100985473460398</v>
      </c>
      <c r="M11" s="3">
        <f t="shared" si="5"/>
        <v>-1.1009854734603967E-2</v>
      </c>
      <c r="N11" s="3"/>
      <c r="O11" s="3">
        <f t="shared" si="6"/>
        <v>396.95800000000054</v>
      </c>
      <c r="P11" s="5">
        <f t="shared" si="7"/>
        <v>5.1902316189571043E-2</v>
      </c>
      <c r="R11" s="4">
        <v>1499.3737500000002</v>
      </c>
      <c r="S11" s="4">
        <f t="shared" si="8"/>
        <v>1499.3737500000002</v>
      </c>
      <c r="U11" s="4">
        <v>546.42674999999963</v>
      </c>
      <c r="V11" s="3">
        <f t="shared" si="9"/>
        <v>0.05</v>
      </c>
      <c r="X11" s="4">
        <v>958.36099999999897</v>
      </c>
      <c r="Y11" s="4">
        <f t="shared" si="10"/>
        <v>958.36099999999897</v>
      </c>
      <c r="AA11" s="4">
        <v>390.35699999999997</v>
      </c>
      <c r="AB11" s="3">
        <f t="shared" si="11"/>
        <v>0.05</v>
      </c>
      <c r="AD11" s="4">
        <v>968.80500000000029</v>
      </c>
      <c r="AE11" s="4">
        <f t="shared" si="12"/>
        <v>968.80500000000029</v>
      </c>
      <c r="AG11" s="4">
        <v>393.74699999999939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905.03899999999885</v>
      </c>
      <c r="D12" s="4">
        <f t="shared" si="0"/>
        <v>905.03899999999885</v>
      </c>
      <c r="F12" s="4">
        <v>399.25200000000041</v>
      </c>
      <c r="G12" s="3">
        <f t="shared" si="1"/>
        <v>0.06</v>
      </c>
      <c r="I12" s="3">
        <f t="shared" si="2"/>
        <v>0.12318653718228953</v>
      </c>
      <c r="J12" s="3">
        <f t="shared" si="3"/>
        <v>-3.1865371822895339E-3</v>
      </c>
      <c r="L12" s="3">
        <f t="shared" si="4"/>
        <v>0.12100985473460396</v>
      </c>
      <c r="M12" s="3">
        <f t="shared" si="5"/>
        <v>-1.0098547346039724E-3</v>
      </c>
      <c r="N12" s="3"/>
      <c r="O12" s="3">
        <f t="shared" si="6"/>
        <v>399.25200000000041</v>
      </c>
      <c r="P12" s="5">
        <f t="shared" si="7"/>
        <v>5.4373051233553946E-2</v>
      </c>
      <c r="R12" s="4">
        <v>1482.0684999999999</v>
      </c>
      <c r="S12" s="4">
        <f t="shared" si="8"/>
        <v>1482.0684999999999</v>
      </c>
      <c r="U12" s="4">
        <v>556.85024999999996</v>
      </c>
      <c r="V12" s="3">
        <f t="shared" si="9"/>
        <v>0.06</v>
      </c>
      <c r="X12" s="4">
        <v>919.22799999999916</v>
      </c>
      <c r="Y12" s="4">
        <f t="shared" si="10"/>
        <v>919.22799999999916</v>
      </c>
      <c r="AA12" s="4">
        <v>397.67799999999988</v>
      </c>
      <c r="AB12" s="3">
        <f t="shared" si="11"/>
        <v>0.06</v>
      </c>
      <c r="AD12" s="4">
        <v>950.76299999999901</v>
      </c>
      <c r="AE12" s="4">
        <f t="shared" si="12"/>
        <v>950.76299999999901</v>
      </c>
      <c r="AG12" s="4">
        <v>405.94800000000032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881.10999999999876</v>
      </c>
      <c r="D13" s="4">
        <f t="shared" si="0"/>
        <v>881.10999999999876</v>
      </c>
      <c r="F13" s="4">
        <v>404.99699999999939</v>
      </c>
      <c r="G13" s="3">
        <f t="shared" si="1"/>
        <v>7.0000000000000007E-2</v>
      </c>
      <c r="I13" s="3">
        <f t="shared" si="2"/>
        <v>0.13318653718228954</v>
      </c>
      <c r="J13" s="3">
        <f t="shared" si="3"/>
        <v>6.813462817710475E-3</v>
      </c>
      <c r="L13" s="3">
        <f t="shared" si="4"/>
        <v>0.13100985473460397</v>
      </c>
      <c r="M13" s="3">
        <f t="shared" si="5"/>
        <v>8.9901452653960365E-3</v>
      </c>
      <c r="N13" s="3"/>
      <c r="O13" s="3">
        <f t="shared" si="6"/>
        <v>404.99699999999939</v>
      </c>
      <c r="P13" s="5">
        <f t="shared" si="7"/>
        <v>6.0900639907997954E-2</v>
      </c>
      <c r="R13" s="4">
        <v>1440.6039999999998</v>
      </c>
      <c r="S13" s="4">
        <f t="shared" si="8"/>
        <v>1440.6039999999998</v>
      </c>
      <c r="U13" s="4">
        <v>570.24199999999973</v>
      </c>
      <c r="V13" s="3">
        <f t="shared" si="9"/>
        <v>7.0000000000000007E-2</v>
      </c>
      <c r="X13" s="4">
        <v>868.0049999999992</v>
      </c>
      <c r="Y13" s="4">
        <f t="shared" si="10"/>
        <v>868.0049999999992</v>
      </c>
      <c r="AA13" s="4">
        <v>400.82499999999891</v>
      </c>
      <c r="AB13" s="3">
        <f t="shared" si="11"/>
        <v>7.0000000000000007E-2</v>
      </c>
      <c r="AD13" s="4">
        <v>904.35699999999997</v>
      </c>
      <c r="AE13" s="4">
        <f t="shared" si="12"/>
        <v>904.35699999999997</v>
      </c>
      <c r="AG13" s="4">
        <v>433.97799999999916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865.78099999999904</v>
      </c>
      <c r="D14" s="4">
        <f t="shared" si="0"/>
        <v>865.78099999999904</v>
      </c>
      <c r="F14" s="4">
        <v>417.76499999999942</v>
      </c>
      <c r="G14" s="3">
        <f t="shared" si="1"/>
        <v>0.08</v>
      </c>
      <c r="I14" s="3">
        <f t="shared" si="2"/>
        <v>0.14318653718228952</v>
      </c>
      <c r="J14" s="3">
        <f t="shared" si="3"/>
        <v>1.681346281771047E-2</v>
      </c>
      <c r="L14" s="3">
        <f t="shared" si="4"/>
        <v>0.14100985473460398</v>
      </c>
      <c r="M14" s="3">
        <f t="shared" si="5"/>
        <v>1.8990145265396031E-2</v>
      </c>
      <c r="N14" s="3"/>
      <c r="O14" s="3">
        <f t="shared" si="6"/>
        <v>417.76499999999942</v>
      </c>
      <c r="P14" s="5">
        <f t="shared" si="7"/>
        <v>7.718069274689332E-2</v>
      </c>
      <c r="R14" s="4">
        <v>1411.7847500000003</v>
      </c>
      <c r="S14" s="4">
        <f t="shared" si="8"/>
        <v>1411.7847500000003</v>
      </c>
      <c r="U14" s="4">
        <v>571.48624999999993</v>
      </c>
      <c r="V14" s="3">
        <f t="shared" si="9"/>
        <v>0.08</v>
      </c>
      <c r="X14" s="4">
        <v>864.58899999999994</v>
      </c>
      <c r="Y14" s="4">
        <f t="shared" si="10"/>
        <v>864.58899999999994</v>
      </c>
      <c r="AA14" s="4">
        <v>406.86899999999878</v>
      </c>
      <c r="AB14" s="3">
        <f t="shared" si="11"/>
        <v>0.08</v>
      </c>
      <c r="AD14" s="4">
        <v>878.84199999999873</v>
      </c>
      <c r="AE14" s="4">
        <f t="shared" si="12"/>
        <v>878.84199999999873</v>
      </c>
      <c r="AG14" s="4">
        <v>435.17799999999988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865.67699999999968</v>
      </c>
      <c r="D15" s="4">
        <f t="shared" si="0"/>
        <v>865.67699999999968</v>
      </c>
      <c r="F15" s="4">
        <v>421.15200000000004</v>
      </c>
      <c r="G15" s="3">
        <f t="shared" si="1"/>
        <v>0.09</v>
      </c>
      <c r="I15" s="3">
        <f t="shared" si="2"/>
        <v>0.15318653718228953</v>
      </c>
      <c r="J15" s="3">
        <f t="shared" si="3"/>
        <v>2.6813462817710465E-2</v>
      </c>
      <c r="L15" s="3">
        <f t="shared" si="4"/>
        <v>0.15100985473460396</v>
      </c>
      <c r="M15" s="3">
        <f t="shared" si="5"/>
        <v>2.8990145265396026E-2</v>
      </c>
      <c r="N15" s="3"/>
      <c r="O15" s="3">
        <f t="shared" si="6"/>
        <v>421.15200000000004</v>
      </c>
      <c r="P15" s="5">
        <f t="shared" si="7"/>
        <v>8.1914906799999701E-2</v>
      </c>
      <c r="R15" s="4">
        <v>1319.0902499999997</v>
      </c>
      <c r="S15" s="4">
        <f t="shared" si="8"/>
        <v>1319.0902499999997</v>
      </c>
      <c r="U15" s="4">
        <v>599.60424999999987</v>
      </c>
      <c r="V15" s="3">
        <f t="shared" si="9"/>
        <v>0.09</v>
      </c>
      <c r="X15" s="4">
        <v>843.70700000000033</v>
      </c>
      <c r="Y15" s="4">
        <f t="shared" si="10"/>
        <v>843.70700000000033</v>
      </c>
      <c r="AA15" s="4">
        <v>417.33299999999872</v>
      </c>
      <c r="AB15" s="3">
        <f t="shared" si="11"/>
        <v>0.09</v>
      </c>
      <c r="AD15" s="4">
        <v>878.42499999999927</v>
      </c>
      <c r="AE15" s="4">
        <f t="shared" si="12"/>
        <v>878.42499999999927</v>
      </c>
      <c r="AG15" s="4">
        <v>442.78799999999865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862.41799999999967</v>
      </c>
      <c r="D16" s="4">
        <f t="shared" si="0"/>
        <v>862.41799999999967</v>
      </c>
      <c r="F16" s="4">
        <v>440.60900000000038</v>
      </c>
      <c r="G16" s="3">
        <f t="shared" si="1"/>
        <v>0.1</v>
      </c>
      <c r="I16" s="3">
        <f t="shared" si="2"/>
        <v>0.16318653718228954</v>
      </c>
      <c r="J16" s="3">
        <f t="shared" si="3"/>
        <v>3.6813462817710474E-2</v>
      </c>
      <c r="L16" s="3">
        <f t="shared" si="4"/>
        <v>0.16100985473460397</v>
      </c>
      <c r="M16" s="3">
        <f t="shared" si="5"/>
        <v>3.8990145265396035E-2</v>
      </c>
      <c r="N16" s="3"/>
      <c r="O16" s="3">
        <f t="shared" si="6"/>
        <v>440.60900000000038</v>
      </c>
      <c r="P16" s="5">
        <f t="shared" si="7"/>
        <v>0.11249078273616267</v>
      </c>
      <c r="R16" s="4">
        <v>1311.9259999999999</v>
      </c>
      <c r="S16" s="4">
        <f t="shared" si="8"/>
        <v>1311.9259999999999</v>
      </c>
      <c r="U16" s="4">
        <v>612.58500000000004</v>
      </c>
      <c r="V16" s="3">
        <f t="shared" si="9"/>
        <v>0.1</v>
      </c>
      <c r="X16" s="4">
        <v>832.34900000000016</v>
      </c>
      <c r="Y16" s="4">
        <f t="shared" si="10"/>
        <v>832.34900000000016</v>
      </c>
      <c r="AA16" s="4">
        <v>418.13199999999961</v>
      </c>
      <c r="AB16" s="3">
        <f t="shared" si="11"/>
        <v>0.1</v>
      </c>
      <c r="AD16" s="4">
        <v>864.26299999999901</v>
      </c>
      <c r="AE16" s="4">
        <f t="shared" si="12"/>
        <v>864.26299999999901</v>
      </c>
      <c r="AG16" s="4">
        <v>453.2489999999998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851.25</v>
      </c>
      <c r="D17" s="4">
        <f t="shared" si="0"/>
        <v>851.25</v>
      </c>
      <c r="F17" s="4">
        <v>443.88999999999942</v>
      </c>
      <c r="G17" s="3">
        <f t="shared" si="1"/>
        <v>0.11</v>
      </c>
      <c r="I17" s="3">
        <f t="shared" si="2"/>
        <v>0.17318653718228955</v>
      </c>
      <c r="J17" s="3">
        <f t="shared" si="3"/>
        <v>4.6813462817710469E-2</v>
      </c>
      <c r="L17" s="3">
        <f t="shared" si="4"/>
        <v>0.17100985473460398</v>
      </c>
      <c r="M17" s="3">
        <f t="shared" si="5"/>
        <v>4.899014526539603E-2</v>
      </c>
      <c r="N17" s="3"/>
      <c r="O17" s="3">
        <f t="shared" si="6"/>
        <v>443.88999999999942</v>
      </c>
      <c r="P17" s="5">
        <f t="shared" si="7"/>
        <v>0.11820698626265948</v>
      </c>
      <c r="R17" s="4">
        <v>1278.4767500000003</v>
      </c>
      <c r="S17" s="4">
        <f t="shared" si="8"/>
        <v>1278.4767500000003</v>
      </c>
      <c r="U17" s="4">
        <v>615.33149999999978</v>
      </c>
      <c r="V17" s="3">
        <f t="shared" si="9"/>
        <v>0.11</v>
      </c>
      <c r="X17" s="4">
        <v>802.64999999999964</v>
      </c>
      <c r="Y17" s="4">
        <f t="shared" si="10"/>
        <v>802.64999999999964</v>
      </c>
      <c r="AA17" s="4">
        <v>424.89799999999923</v>
      </c>
      <c r="AB17" s="3">
        <f t="shared" si="11"/>
        <v>0.11</v>
      </c>
      <c r="AD17" s="4">
        <v>852.77399999999943</v>
      </c>
      <c r="AE17" s="4">
        <f t="shared" si="12"/>
        <v>852.77399999999943</v>
      </c>
      <c r="AG17" s="4">
        <v>457.53099999999904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802.63199999999961</v>
      </c>
      <c r="D18" s="4">
        <f t="shared" si="0"/>
        <v>802.63199999999961</v>
      </c>
      <c r="F18" s="4">
        <v>447.94999999999891</v>
      </c>
      <c r="G18" s="3">
        <f t="shared" si="1"/>
        <v>0.12</v>
      </c>
      <c r="I18" s="3">
        <f t="shared" si="2"/>
        <v>0.18318653718228953</v>
      </c>
      <c r="J18" s="3">
        <f t="shared" si="3"/>
        <v>5.6813462817710464E-2</v>
      </c>
      <c r="L18" s="3">
        <f t="shared" si="4"/>
        <v>0.18100985473460396</v>
      </c>
      <c r="M18" s="3">
        <f t="shared" si="5"/>
        <v>5.8990145265396025E-2</v>
      </c>
      <c r="N18" s="3"/>
      <c r="O18" s="3">
        <f t="shared" si="6"/>
        <v>447.94999999999891</v>
      </c>
      <c r="P18" s="5">
        <f t="shared" si="7"/>
        <v>0.12549898262275583</v>
      </c>
      <c r="R18" s="4">
        <v>1272.8407499999998</v>
      </c>
      <c r="S18" s="4">
        <f t="shared" si="8"/>
        <v>1272.8407499999998</v>
      </c>
      <c r="U18" s="4">
        <v>615.69875000000002</v>
      </c>
      <c r="V18" s="3">
        <f t="shared" si="9"/>
        <v>0.12</v>
      </c>
      <c r="X18" s="4">
        <v>783.64199999999983</v>
      </c>
      <c r="Y18" s="4">
        <f t="shared" si="10"/>
        <v>783.64199999999983</v>
      </c>
      <c r="AA18" s="4">
        <v>426.6880000000001</v>
      </c>
      <c r="AB18" s="3">
        <f t="shared" si="11"/>
        <v>0.12</v>
      </c>
      <c r="AD18" s="4">
        <v>848.68499999999949</v>
      </c>
      <c r="AE18" s="4">
        <f t="shared" si="12"/>
        <v>848.68499999999949</v>
      </c>
      <c r="AG18" s="4">
        <v>457.87799999999879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797.61700000000019</v>
      </c>
      <c r="D19" s="4">
        <f t="shared" si="0"/>
        <v>797.61700000000019</v>
      </c>
      <c r="F19" s="4">
        <v>456.36499999999978</v>
      </c>
      <c r="G19" s="3">
        <f t="shared" si="1"/>
        <v>0.13</v>
      </c>
      <c r="I19" s="3">
        <f t="shared" si="2"/>
        <v>0.19318653718228954</v>
      </c>
      <c r="J19" s="3">
        <f t="shared" si="3"/>
        <v>6.6813462817710473E-2</v>
      </c>
      <c r="L19" s="3">
        <f t="shared" si="4"/>
        <v>0.19100985473460397</v>
      </c>
      <c r="M19" s="3">
        <f t="shared" si="5"/>
        <v>6.8990145265396041E-2</v>
      </c>
      <c r="N19" s="3"/>
      <c r="O19" s="3">
        <f t="shared" si="6"/>
        <v>456.36499999999978</v>
      </c>
      <c r="P19" s="5">
        <f t="shared" si="7"/>
        <v>0.1413665608914364</v>
      </c>
      <c r="R19" s="4">
        <v>1266.5215000000003</v>
      </c>
      <c r="S19" s="4">
        <f t="shared" si="8"/>
        <v>1266.5215000000003</v>
      </c>
      <c r="U19" s="4">
        <v>619.20799999999963</v>
      </c>
      <c r="V19" s="3">
        <f t="shared" si="9"/>
        <v>0.13</v>
      </c>
      <c r="X19" s="4">
        <v>779.85099999999875</v>
      </c>
      <c r="Y19" s="4">
        <f t="shared" si="10"/>
        <v>779.85099999999875</v>
      </c>
      <c r="AA19" s="4">
        <v>444.53199999999924</v>
      </c>
      <c r="AB19" s="3">
        <f t="shared" si="11"/>
        <v>0.13</v>
      </c>
      <c r="AD19" s="4">
        <v>846.09299999999894</v>
      </c>
      <c r="AE19" s="4">
        <f t="shared" si="12"/>
        <v>846.09299999999894</v>
      </c>
      <c r="AG19" s="4">
        <v>459.32499999999891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795.38600000000042</v>
      </c>
      <c r="D20" s="4">
        <f t="shared" si="0"/>
        <v>795.38600000000042</v>
      </c>
      <c r="F20" s="4">
        <v>459.88199999999961</v>
      </c>
      <c r="G20" s="3">
        <f t="shared" si="1"/>
        <v>0.14000000000000001</v>
      </c>
      <c r="I20" s="3">
        <f t="shared" si="2"/>
        <v>0.20318653718228954</v>
      </c>
      <c r="J20" s="3">
        <f t="shared" si="3"/>
        <v>7.6813462817710482E-2</v>
      </c>
      <c r="L20" s="3">
        <f t="shared" si="4"/>
        <v>0.20100985473460398</v>
      </c>
      <c r="M20" s="3">
        <f t="shared" si="5"/>
        <v>7.899014526539605E-2</v>
      </c>
      <c r="N20" s="3"/>
      <c r="O20" s="3">
        <f t="shared" si="6"/>
        <v>459.88199999999961</v>
      </c>
      <c r="P20" s="5">
        <f t="shared" si="7"/>
        <v>0.14829190789042646</v>
      </c>
      <c r="R20" s="4">
        <v>1250.7092499999994</v>
      </c>
      <c r="S20" s="4">
        <f t="shared" si="8"/>
        <v>1250.7092499999994</v>
      </c>
      <c r="U20" s="4">
        <v>633.36149999999998</v>
      </c>
      <c r="V20" s="3">
        <f t="shared" si="9"/>
        <v>0.14000000000000001</v>
      </c>
      <c r="X20" s="4">
        <v>778.1989999999987</v>
      </c>
      <c r="Y20" s="4">
        <f t="shared" si="10"/>
        <v>778.1989999999987</v>
      </c>
      <c r="AA20" s="4">
        <v>445.77299999999923</v>
      </c>
      <c r="AB20" s="3">
        <f t="shared" si="11"/>
        <v>0.14000000000000001</v>
      </c>
      <c r="AD20" s="4">
        <v>830.94800000000032</v>
      </c>
      <c r="AE20" s="4">
        <f t="shared" si="12"/>
        <v>830.94800000000032</v>
      </c>
      <c r="AG20" s="4">
        <v>463.92599999999948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787.97299999999996</v>
      </c>
      <c r="D21" s="4">
        <f t="shared" si="0"/>
        <v>787.97299999999996</v>
      </c>
      <c r="F21" s="4">
        <v>469.24399999999878</v>
      </c>
      <c r="G21" s="3">
        <f t="shared" si="1"/>
        <v>0.15</v>
      </c>
      <c r="I21" s="3">
        <f t="shared" si="2"/>
        <v>0.21318653718228953</v>
      </c>
      <c r="J21" s="3">
        <f t="shared" si="3"/>
        <v>8.6813462817710463E-2</v>
      </c>
      <c r="L21" s="3">
        <f t="shared" si="4"/>
        <v>0.21100985473460396</v>
      </c>
      <c r="M21" s="3">
        <f t="shared" si="5"/>
        <v>8.8990145265396031E-2</v>
      </c>
      <c r="N21" s="3"/>
      <c r="O21" s="3">
        <f t="shared" si="6"/>
        <v>469.24399999999878</v>
      </c>
      <c r="P21" s="5">
        <f t="shared" si="7"/>
        <v>0.16753522128976295</v>
      </c>
      <c r="R21" s="4">
        <v>1246.0994999999998</v>
      </c>
      <c r="S21" s="4">
        <f t="shared" si="8"/>
        <v>1246.0994999999998</v>
      </c>
      <c r="U21" s="4">
        <v>637.68224999999984</v>
      </c>
      <c r="V21" s="3">
        <f t="shared" si="9"/>
        <v>0.15</v>
      </c>
      <c r="X21" s="4">
        <v>772.93900000000031</v>
      </c>
      <c r="Y21" s="4">
        <f t="shared" si="10"/>
        <v>772.93900000000031</v>
      </c>
      <c r="AA21" s="4">
        <v>448.75799999999981</v>
      </c>
      <c r="AB21" s="3">
        <f t="shared" si="11"/>
        <v>0.15</v>
      </c>
      <c r="AD21" s="4">
        <v>798.84699999999975</v>
      </c>
      <c r="AE21" s="4">
        <f t="shared" si="12"/>
        <v>798.84699999999975</v>
      </c>
      <c r="AG21" s="4">
        <v>473.31400000000031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784.74200000000019</v>
      </c>
      <c r="D22" s="4">
        <f t="shared" si="0"/>
        <v>784.74200000000019</v>
      </c>
      <c r="F22" s="4">
        <v>472</v>
      </c>
      <c r="G22" s="3">
        <f t="shared" si="1"/>
        <v>0.16</v>
      </c>
      <c r="I22" s="3">
        <f t="shared" si="2"/>
        <v>0.22318653718228953</v>
      </c>
      <c r="J22" s="3">
        <f t="shared" si="3"/>
        <v>9.6813462817710472E-2</v>
      </c>
      <c r="L22" s="3">
        <f t="shared" si="4"/>
        <v>0.22100985473460397</v>
      </c>
      <c r="M22" s="3">
        <f t="shared" si="5"/>
        <v>9.899014526539604E-2</v>
      </c>
      <c r="N22" s="3"/>
      <c r="O22" s="3">
        <f t="shared" si="6"/>
        <v>472</v>
      </c>
      <c r="P22" s="5">
        <f t="shared" si="7"/>
        <v>0.17341595663912307</v>
      </c>
      <c r="R22" s="4">
        <v>1225.6502500000001</v>
      </c>
      <c r="S22" s="4">
        <f t="shared" si="8"/>
        <v>1225.6502500000001</v>
      </c>
      <c r="U22" s="4">
        <v>638.87199999999984</v>
      </c>
      <c r="V22" s="3">
        <f t="shared" si="9"/>
        <v>0.16</v>
      </c>
      <c r="X22" s="4">
        <v>770.55699999999888</v>
      </c>
      <c r="Y22" s="4">
        <f t="shared" si="10"/>
        <v>770.55699999999888</v>
      </c>
      <c r="AA22" s="4">
        <v>449.90999999999985</v>
      </c>
      <c r="AB22" s="3">
        <f t="shared" si="11"/>
        <v>0.16</v>
      </c>
      <c r="AD22" s="4">
        <v>796.41499999999905</v>
      </c>
      <c r="AE22" s="4">
        <f t="shared" si="12"/>
        <v>796.41499999999905</v>
      </c>
      <c r="AG22" s="4">
        <v>476.18399999999929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778.45700000000033</v>
      </c>
      <c r="D23" s="4">
        <f t="shared" si="0"/>
        <v>778.45700000000033</v>
      </c>
      <c r="F23" s="4">
        <v>482.04899999999907</v>
      </c>
      <c r="G23" s="3">
        <f t="shared" si="1"/>
        <v>0.17</v>
      </c>
      <c r="I23" s="3">
        <f t="shared" si="2"/>
        <v>0.23318653718228954</v>
      </c>
      <c r="J23" s="3">
        <f t="shared" si="3"/>
        <v>0.10681346281771048</v>
      </c>
      <c r="L23" s="3">
        <f t="shared" si="4"/>
        <v>0.23100985473460398</v>
      </c>
      <c r="M23" s="3">
        <f t="shared" si="5"/>
        <v>0.10899014526539605</v>
      </c>
      <c r="N23" s="3"/>
      <c r="O23" s="3">
        <f t="shared" si="6"/>
        <v>482.04899999999907</v>
      </c>
      <c r="P23" s="5">
        <f t="shared" si="7"/>
        <v>0.19564072274486333</v>
      </c>
      <c r="R23" s="4">
        <v>1209.9297499999998</v>
      </c>
      <c r="S23" s="4">
        <f t="shared" si="8"/>
        <v>1209.9297499999998</v>
      </c>
      <c r="U23" s="4">
        <v>663.73724999999968</v>
      </c>
      <c r="V23" s="3">
        <f t="shared" si="9"/>
        <v>0.17</v>
      </c>
      <c r="X23" s="4">
        <v>761.84499999999935</v>
      </c>
      <c r="Y23" s="4">
        <f t="shared" si="10"/>
        <v>761.84499999999935</v>
      </c>
      <c r="AA23" s="4">
        <v>452.67900000000009</v>
      </c>
      <c r="AB23" s="3">
        <f t="shared" si="11"/>
        <v>0.17</v>
      </c>
      <c r="AD23" s="4">
        <v>796.41499999999905</v>
      </c>
      <c r="AE23" s="4">
        <f t="shared" si="12"/>
        <v>796.41499999999905</v>
      </c>
      <c r="AG23" s="4">
        <v>481.67599999999948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764.49200000000019</v>
      </c>
      <c r="D24" s="4">
        <f t="shared" si="0"/>
        <v>764.49200000000019</v>
      </c>
      <c r="F24" s="4">
        <v>483.18199999999888</v>
      </c>
      <c r="G24" s="3">
        <f t="shared" si="1"/>
        <v>0.18</v>
      </c>
      <c r="I24" s="3">
        <f t="shared" si="2"/>
        <v>0.24318653718228952</v>
      </c>
      <c r="J24" s="3">
        <f t="shared" si="3"/>
        <v>0.11681346281771046</v>
      </c>
      <c r="L24" s="3">
        <f t="shared" si="4"/>
        <v>0.24100985473460396</v>
      </c>
      <c r="M24" s="3">
        <f t="shared" si="5"/>
        <v>0.11899014526539603</v>
      </c>
      <c r="N24" s="3"/>
      <c r="O24" s="3">
        <f t="shared" si="6"/>
        <v>483.18199999999888</v>
      </c>
      <c r="P24" s="5">
        <f t="shared" si="7"/>
        <v>0.19822020458983061</v>
      </c>
      <c r="R24" s="4">
        <v>1202.4787499999998</v>
      </c>
      <c r="S24" s="4">
        <f t="shared" si="8"/>
        <v>1202.4787499999998</v>
      </c>
      <c r="U24" s="4">
        <v>666.24350000000004</v>
      </c>
      <c r="V24" s="3">
        <f t="shared" si="9"/>
        <v>0.18</v>
      </c>
      <c r="X24" s="4">
        <v>761.60900000000038</v>
      </c>
      <c r="Y24" s="4">
        <f t="shared" si="10"/>
        <v>761.60900000000038</v>
      </c>
      <c r="AA24" s="4">
        <v>463.41899999999987</v>
      </c>
      <c r="AB24" s="3">
        <f t="shared" si="11"/>
        <v>0.18</v>
      </c>
      <c r="AD24" s="4">
        <v>768.65200000000004</v>
      </c>
      <c r="AE24" s="4">
        <f t="shared" si="12"/>
        <v>768.65200000000004</v>
      </c>
      <c r="AG24" s="4">
        <v>489.64400000000023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755.01299999999901</v>
      </c>
      <c r="D25" s="4">
        <f t="shared" si="0"/>
        <v>755.01299999999901</v>
      </c>
      <c r="F25" s="4">
        <v>483.21299999999974</v>
      </c>
      <c r="G25" s="3">
        <f t="shared" si="1"/>
        <v>0.19</v>
      </c>
      <c r="I25" s="3">
        <f t="shared" si="2"/>
        <v>0.25318653718228956</v>
      </c>
      <c r="J25" s="3">
        <f t="shared" si="3"/>
        <v>0.12681346281771047</v>
      </c>
      <c r="L25" s="3">
        <f t="shared" si="4"/>
        <v>0.25100985473460397</v>
      </c>
      <c r="M25" s="3">
        <f t="shared" si="5"/>
        <v>0.12899014526539604</v>
      </c>
      <c r="N25" s="3"/>
      <c r="O25" s="3">
        <f t="shared" si="6"/>
        <v>483.21299999999974</v>
      </c>
      <c r="P25" s="5">
        <f t="shared" si="7"/>
        <v>0.19829098369942724</v>
      </c>
      <c r="R25" s="4">
        <v>1201.1287499999994</v>
      </c>
      <c r="S25" s="4">
        <f t="shared" si="8"/>
        <v>1201.1287499999994</v>
      </c>
      <c r="U25" s="4">
        <v>676.54449999999997</v>
      </c>
      <c r="V25" s="3">
        <f t="shared" si="9"/>
        <v>0.19</v>
      </c>
      <c r="X25" s="4">
        <v>761.30299999999988</v>
      </c>
      <c r="Y25" s="4">
        <f t="shared" si="10"/>
        <v>761.30299999999988</v>
      </c>
      <c r="AA25" s="4">
        <v>463.95299999999952</v>
      </c>
      <c r="AB25" s="3">
        <f t="shared" si="11"/>
        <v>0.19</v>
      </c>
      <c r="AD25" s="4">
        <v>766.89899999999943</v>
      </c>
      <c r="AE25" s="4">
        <f t="shared" si="12"/>
        <v>766.89899999999943</v>
      </c>
      <c r="AG25" s="4">
        <v>493.5630000000001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750.0010000000002</v>
      </c>
      <c r="D26" s="4">
        <f t="shared" si="0"/>
        <v>750.0010000000002</v>
      </c>
      <c r="F26" s="4">
        <v>492.27499999999964</v>
      </c>
      <c r="G26" s="3">
        <f t="shared" si="1"/>
        <v>0.2</v>
      </c>
      <c r="I26" s="3">
        <f t="shared" si="2"/>
        <v>0.26318653718228957</v>
      </c>
      <c r="J26" s="3">
        <f t="shared" si="3"/>
        <v>0.13681346281771048</v>
      </c>
      <c r="L26" s="3">
        <f t="shared" si="4"/>
        <v>0.26100985473460397</v>
      </c>
      <c r="M26" s="3">
        <f t="shared" si="5"/>
        <v>0.13899014526539605</v>
      </c>
      <c r="N26" s="3"/>
      <c r="O26" s="3">
        <f t="shared" si="6"/>
        <v>492.27499999999964</v>
      </c>
      <c r="P26" s="5">
        <f t="shared" si="7"/>
        <v>0.2194249646875526</v>
      </c>
      <c r="R26" s="4">
        <v>1198.6109999999994</v>
      </c>
      <c r="S26" s="4">
        <f t="shared" si="8"/>
        <v>1198.6109999999994</v>
      </c>
      <c r="U26" s="4">
        <v>688.44949999999972</v>
      </c>
      <c r="V26" s="3">
        <f t="shared" si="9"/>
        <v>0.2</v>
      </c>
      <c r="X26" s="4">
        <v>749.60199999999895</v>
      </c>
      <c r="Y26" s="4">
        <f t="shared" si="10"/>
        <v>749.60199999999895</v>
      </c>
      <c r="AA26" s="4">
        <v>465.70299999999952</v>
      </c>
      <c r="AB26" s="3">
        <f t="shared" si="11"/>
        <v>0.2</v>
      </c>
      <c r="AD26" s="4">
        <v>751.15200000000004</v>
      </c>
      <c r="AE26" s="4">
        <f t="shared" si="12"/>
        <v>751.15200000000004</v>
      </c>
      <c r="AG26" s="4">
        <v>493.85999999999876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744.05099999999948</v>
      </c>
      <c r="D27" s="4">
        <f t="shared" si="0"/>
        <v>744.05099999999948</v>
      </c>
      <c r="F27" s="4">
        <v>493.22400000000016</v>
      </c>
      <c r="G27" s="3">
        <f t="shared" si="1"/>
        <v>0.21</v>
      </c>
      <c r="I27" s="3">
        <f t="shared" si="2"/>
        <v>0.27318653718228952</v>
      </c>
      <c r="J27" s="3">
        <f t="shared" si="3"/>
        <v>0.14681346281771046</v>
      </c>
      <c r="L27" s="3">
        <f t="shared" si="4"/>
        <v>0.27100985473460398</v>
      </c>
      <c r="M27" s="3">
        <f t="shared" si="5"/>
        <v>0.14899014526539603</v>
      </c>
      <c r="N27" s="3"/>
      <c r="O27" s="3">
        <f t="shared" si="6"/>
        <v>493.22400000000016</v>
      </c>
      <c r="P27" s="5">
        <f t="shared" si="7"/>
        <v>0.22168729785328439</v>
      </c>
      <c r="R27" s="4">
        <v>1195.0864999999999</v>
      </c>
      <c r="S27" s="4">
        <f t="shared" si="8"/>
        <v>1195.0864999999999</v>
      </c>
      <c r="U27" s="4">
        <v>709.29399999999987</v>
      </c>
      <c r="V27" s="3">
        <f t="shared" si="9"/>
        <v>0.21</v>
      </c>
      <c r="X27" s="4">
        <v>744.77399999999943</v>
      </c>
      <c r="Y27" s="4">
        <f t="shared" si="10"/>
        <v>744.77399999999943</v>
      </c>
      <c r="AA27" s="4">
        <v>474.54399999999987</v>
      </c>
      <c r="AB27" s="3">
        <f t="shared" si="11"/>
        <v>0.21</v>
      </c>
      <c r="AD27" s="4">
        <v>741.29399999999987</v>
      </c>
      <c r="AE27" s="4">
        <f t="shared" si="12"/>
        <v>741.29399999999987</v>
      </c>
      <c r="AG27" s="4">
        <v>497.90599999999904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735.61399999999958</v>
      </c>
      <c r="D28" s="4">
        <f t="shared" si="0"/>
        <v>735.61399999999958</v>
      </c>
      <c r="F28" s="4">
        <v>495.57400000000052</v>
      </c>
      <c r="G28" s="3">
        <f t="shared" si="1"/>
        <v>0.22</v>
      </c>
      <c r="I28" s="3">
        <f t="shared" si="2"/>
        <v>0.28318653718228953</v>
      </c>
      <c r="J28" s="3">
        <f t="shared" si="3"/>
        <v>0.15681346281771047</v>
      </c>
      <c r="L28" s="3">
        <f t="shared" si="4"/>
        <v>0.28100985473460399</v>
      </c>
      <c r="M28" s="3">
        <f t="shared" si="5"/>
        <v>0.15899014526539604</v>
      </c>
      <c r="N28" s="3"/>
      <c r="O28" s="3">
        <f t="shared" si="6"/>
        <v>495.57400000000052</v>
      </c>
      <c r="P28" s="5">
        <f t="shared" si="7"/>
        <v>0.22732748069317477</v>
      </c>
      <c r="R28" s="4">
        <v>1170.6592500000002</v>
      </c>
      <c r="S28" s="4">
        <f t="shared" si="8"/>
        <v>1170.6592500000002</v>
      </c>
      <c r="U28" s="4">
        <v>728.50774999999976</v>
      </c>
      <c r="V28" s="3">
        <f t="shared" si="9"/>
        <v>0.22</v>
      </c>
      <c r="X28" s="4">
        <v>739.72099999999955</v>
      </c>
      <c r="Y28" s="4">
        <f t="shared" si="10"/>
        <v>739.72099999999955</v>
      </c>
      <c r="AA28" s="4">
        <v>477.09900000000016</v>
      </c>
      <c r="AB28" s="3">
        <f t="shared" si="11"/>
        <v>0.22</v>
      </c>
      <c r="AD28" s="4">
        <v>730.65899999999965</v>
      </c>
      <c r="AE28" s="4">
        <f t="shared" si="12"/>
        <v>730.65899999999965</v>
      </c>
      <c r="AG28" s="4">
        <v>505.25900000000001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730.89400000000023</v>
      </c>
      <c r="D29" s="4">
        <f t="shared" si="0"/>
        <v>730.89400000000023</v>
      </c>
      <c r="F29" s="4">
        <v>500.77700000000004</v>
      </c>
      <c r="G29" s="3">
        <f t="shared" si="1"/>
        <v>0.23</v>
      </c>
      <c r="I29" s="3">
        <f t="shared" si="2"/>
        <v>0.29318653718228954</v>
      </c>
      <c r="J29" s="3">
        <f t="shared" si="3"/>
        <v>0.16681346281771048</v>
      </c>
      <c r="L29" s="3">
        <f t="shared" si="4"/>
        <v>0.291009854734604</v>
      </c>
      <c r="M29" s="3">
        <f t="shared" si="5"/>
        <v>0.16899014526539605</v>
      </c>
      <c r="N29" s="3"/>
      <c r="O29" s="3">
        <f t="shared" si="6"/>
        <v>500.77700000000004</v>
      </c>
      <c r="P29" s="5">
        <f t="shared" si="7"/>
        <v>0.24000010549158224</v>
      </c>
      <c r="R29" s="4">
        <v>1131.9512500000001</v>
      </c>
      <c r="S29" s="4">
        <f t="shared" si="8"/>
        <v>1131.9512500000001</v>
      </c>
      <c r="U29" s="4">
        <v>734.58699999999999</v>
      </c>
      <c r="V29" s="3">
        <f t="shared" si="9"/>
        <v>0.23</v>
      </c>
      <c r="X29" s="4">
        <v>738.70700000000033</v>
      </c>
      <c r="Y29" s="4">
        <f t="shared" si="10"/>
        <v>738.70700000000033</v>
      </c>
      <c r="AA29" s="4">
        <v>480.81400000000031</v>
      </c>
      <c r="AB29" s="3">
        <f t="shared" si="11"/>
        <v>0.23</v>
      </c>
      <c r="AD29" s="4">
        <v>722.73799999999937</v>
      </c>
      <c r="AE29" s="4">
        <f t="shared" si="12"/>
        <v>722.73799999999937</v>
      </c>
      <c r="AG29" s="4">
        <v>505.88400000000001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724.89999999999964</v>
      </c>
      <c r="D30" s="4">
        <f t="shared" si="0"/>
        <v>724.89999999999964</v>
      </c>
      <c r="F30" s="4">
        <v>502.40400000000045</v>
      </c>
      <c r="G30" s="3">
        <f t="shared" si="1"/>
        <v>0.24</v>
      </c>
      <c r="I30" s="3">
        <f t="shared" si="2"/>
        <v>0.3031865371822895</v>
      </c>
      <c r="J30" s="3">
        <f t="shared" si="3"/>
        <v>0.17681346281771046</v>
      </c>
      <c r="L30" s="3">
        <f t="shared" si="4"/>
        <v>0.30100985473460395</v>
      </c>
      <c r="M30" s="3">
        <f t="shared" si="5"/>
        <v>0.17899014526539603</v>
      </c>
      <c r="N30" s="3"/>
      <c r="O30" s="3">
        <f t="shared" si="6"/>
        <v>502.40400000000045</v>
      </c>
      <c r="P30" s="5">
        <f t="shared" si="7"/>
        <v>0.24401286733571548</v>
      </c>
      <c r="R30" s="4">
        <v>1126.3687499999996</v>
      </c>
      <c r="S30" s="4">
        <f t="shared" si="8"/>
        <v>1126.3687499999996</v>
      </c>
      <c r="U30" s="4">
        <v>735.16574999999966</v>
      </c>
      <c r="V30" s="3">
        <f t="shared" si="9"/>
        <v>0.24</v>
      </c>
      <c r="X30" s="4">
        <v>733.96299999999974</v>
      </c>
      <c r="Y30" s="4">
        <f t="shared" si="10"/>
        <v>733.96299999999974</v>
      </c>
      <c r="AA30" s="4">
        <v>481.3179999999993</v>
      </c>
      <c r="AB30" s="3">
        <f t="shared" si="11"/>
        <v>0.24</v>
      </c>
      <c r="AD30" s="4">
        <v>720.71799999999894</v>
      </c>
      <c r="AE30" s="4">
        <f t="shared" si="12"/>
        <v>720.71799999999894</v>
      </c>
      <c r="AG30" s="4">
        <v>508.48099999999977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709.46199999999953</v>
      </c>
      <c r="D31" s="4">
        <f t="shared" si="0"/>
        <v>709.46199999999953</v>
      </c>
      <c r="F31" s="4">
        <v>504.45999999999913</v>
      </c>
      <c r="G31" s="3">
        <f t="shared" si="1"/>
        <v>0.25</v>
      </c>
      <c r="I31" s="3">
        <f t="shared" si="2"/>
        <v>0.3131865371822895</v>
      </c>
      <c r="J31" s="3">
        <f t="shared" si="3"/>
        <v>0.18681346281771047</v>
      </c>
      <c r="L31" s="3">
        <f t="shared" si="4"/>
        <v>0.31100985473460396</v>
      </c>
      <c r="M31" s="3">
        <f t="shared" si="5"/>
        <v>0.18899014526539604</v>
      </c>
      <c r="N31" s="3"/>
      <c r="O31" s="3">
        <f t="shared" si="6"/>
        <v>504.45999999999913</v>
      </c>
      <c r="P31" s="5">
        <f t="shared" si="7"/>
        <v>0.2491161847603931</v>
      </c>
      <c r="R31" s="4">
        <v>1123.7287499999998</v>
      </c>
      <c r="S31" s="4">
        <f t="shared" si="8"/>
        <v>1123.7287499999998</v>
      </c>
      <c r="U31" s="4">
        <v>739.43624999999975</v>
      </c>
      <c r="V31" s="3">
        <f t="shared" si="9"/>
        <v>0.25</v>
      </c>
      <c r="X31" s="4">
        <v>723.39799999999923</v>
      </c>
      <c r="Y31" s="4">
        <f t="shared" si="10"/>
        <v>723.39799999999923</v>
      </c>
      <c r="AA31" s="4">
        <v>486.09199999999873</v>
      </c>
      <c r="AB31" s="3">
        <f t="shared" si="11"/>
        <v>0.25</v>
      </c>
      <c r="AD31" s="4">
        <v>714.72500000000036</v>
      </c>
      <c r="AE31" s="4">
        <f t="shared" si="12"/>
        <v>714.72500000000036</v>
      </c>
      <c r="AG31" s="4">
        <v>511.24200000000019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696.23699999999917</v>
      </c>
      <c r="D32" s="4">
        <f t="shared" si="0"/>
        <v>696.23699999999917</v>
      </c>
      <c r="F32" s="4">
        <v>505.59599999999955</v>
      </c>
      <c r="G32" s="3">
        <f t="shared" si="1"/>
        <v>0.26</v>
      </c>
      <c r="I32" s="3">
        <f t="shared" si="2"/>
        <v>0.32318653718228951</v>
      </c>
      <c r="J32" s="3">
        <f t="shared" si="3"/>
        <v>0.19681346281771048</v>
      </c>
      <c r="L32" s="3">
        <f t="shared" si="4"/>
        <v>0.32100985473460397</v>
      </c>
      <c r="M32" s="3">
        <f t="shared" si="5"/>
        <v>0.19899014526539605</v>
      </c>
      <c r="N32" s="3"/>
      <c r="O32" s="3">
        <f t="shared" si="6"/>
        <v>505.59599999999955</v>
      </c>
      <c r="P32" s="5">
        <f t="shared" si="7"/>
        <v>0.25195106199529804</v>
      </c>
      <c r="R32" s="4">
        <v>1120.9032499999998</v>
      </c>
      <c r="S32" s="4">
        <f t="shared" si="8"/>
        <v>1120.9032499999998</v>
      </c>
      <c r="U32" s="4">
        <v>755.17449999999963</v>
      </c>
      <c r="V32" s="3">
        <f t="shared" si="9"/>
        <v>0.26</v>
      </c>
      <c r="X32" s="4">
        <v>721.23599999999897</v>
      </c>
      <c r="Y32" s="4">
        <f t="shared" si="10"/>
        <v>721.23599999999897</v>
      </c>
      <c r="AA32" s="4">
        <v>486.12299999999959</v>
      </c>
      <c r="AB32" s="3">
        <f t="shared" si="11"/>
        <v>0.26</v>
      </c>
      <c r="AD32" s="4">
        <v>701.02899999999863</v>
      </c>
      <c r="AE32" s="4">
        <f t="shared" si="12"/>
        <v>701.02899999999863</v>
      </c>
      <c r="AG32" s="4">
        <v>512.92100000000028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692.63600000000042</v>
      </c>
      <c r="D33" s="4">
        <f t="shared" si="0"/>
        <v>692.63600000000042</v>
      </c>
      <c r="F33" s="4">
        <v>507.41599999999926</v>
      </c>
      <c r="G33" s="3">
        <f t="shared" si="1"/>
        <v>0.27</v>
      </c>
      <c r="I33" s="3">
        <f t="shared" si="2"/>
        <v>0.33318653718228952</v>
      </c>
      <c r="J33" s="3">
        <f t="shared" si="3"/>
        <v>0.20681346281771049</v>
      </c>
      <c r="L33" s="3">
        <f t="shared" si="4"/>
        <v>0.33100985473460398</v>
      </c>
      <c r="M33" s="3">
        <f t="shared" si="5"/>
        <v>0.20899014526539605</v>
      </c>
      <c r="N33" s="3"/>
      <c r="O33" s="3">
        <f t="shared" si="6"/>
        <v>507.41599999999926</v>
      </c>
      <c r="P33" s="5">
        <f t="shared" si="7"/>
        <v>0.25651468430031898</v>
      </c>
      <c r="R33" s="4">
        <v>1110.4607499999997</v>
      </c>
      <c r="S33" s="4">
        <f t="shared" si="8"/>
        <v>1110.4607499999997</v>
      </c>
      <c r="U33" s="4">
        <v>768.45325000000003</v>
      </c>
      <c r="V33" s="3">
        <f t="shared" si="9"/>
        <v>0.27</v>
      </c>
      <c r="X33" s="4">
        <v>712.08699999999953</v>
      </c>
      <c r="Y33" s="4">
        <f t="shared" si="10"/>
        <v>712.08699999999953</v>
      </c>
      <c r="AA33" s="4">
        <v>493.39099999999962</v>
      </c>
      <c r="AB33" s="3">
        <f t="shared" si="11"/>
        <v>0.27</v>
      </c>
      <c r="AD33" s="4">
        <v>687.97099999999955</v>
      </c>
      <c r="AE33" s="4">
        <f t="shared" si="12"/>
        <v>687.97099999999955</v>
      </c>
      <c r="AG33" s="4">
        <v>516.20299999999952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681.64199999999983</v>
      </c>
      <c r="D34" s="4">
        <f t="shared" si="0"/>
        <v>681.64199999999983</v>
      </c>
      <c r="F34" s="4">
        <v>507.79999999999927</v>
      </c>
      <c r="G34" s="3">
        <f t="shared" si="1"/>
        <v>0.28000000000000003</v>
      </c>
      <c r="I34" s="3">
        <f t="shared" si="2"/>
        <v>0.34318653718228953</v>
      </c>
      <c r="J34" s="3">
        <f t="shared" si="3"/>
        <v>0.2168134628177105</v>
      </c>
      <c r="L34" s="3">
        <f t="shared" si="4"/>
        <v>0.34100985473460399</v>
      </c>
      <c r="M34" s="3">
        <f t="shared" si="5"/>
        <v>0.21899014526539606</v>
      </c>
      <c r="N34" s="3"/>
      <c r="O34" s="3">
        <f t="shared" si="6"/>
        <v>507.79999999999927</v>
      </c>
      <c r="P34" s="5">
        <f t="shared" si="7"/>
        <v>0.25748092495564523</v>
      </c>
      <c r="R34" s="4">
        <v>1109.3757499999997</v>
      </c>
      <c r="S34" s="4">
        <f t="shared" si="8"/>
        <v>1109.3757499999997</v>
      </c>
      <c r="U34" s="4">
        <v>784.7835</v>
      </c>
      <c r="V34" s="3">
        <f t="shared" si="9"/>
        <v>0.28000000000000003</v>
      </c>
      <c r="X34" s="4">
        <v>711.55999999999949</v>
      </c>
      <c r="Y34" s="4">
        <f t="shared" si="10"/>
        <v>711.55999999999949</v>
      </c>
      <c r="AA34" s="4">
        <v>494.04299999999967</v>
      </c>
      <c r="AB34" s="3">
        <f t="shared" si="11"/>
        <v>0.28000000000000003</v>
      </c>
      <c r="AD34" s="4">
        <v>685.70199999999932</v>
      </c>
      <c r="AE34" s="4">
        <f t="shared" si="12"/>
        <v>685.70199999999932</v>
      </c>
      <c r="AG34" s="4">
        <v>522.32699999999932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675.64500000000044</v>
      </c>
      <c r="D35" s="4">
        <f t="shared" si="0"/>
        <v>675.64500000000044</v>
      </c>
      <c r="F35" s="4">
        <v>513.66699999999946</v>
      </c>
      <c r="G35" s="3">
        <f t="shared" si="1"/>
        <v>0.28999999999999998</v>
      </c>
      <c r="I35" s="3">
        <f t="shared" si="2"/>
        <v>0.35318653718228954</v>
      </c>
      <c r="J35" s="3">
        <f t="shared" si="3"/>
        <v>0.22681346281771045</v>
      </c>
      <c r="L35" s="3">
        <f t="shared" si="4"/>
        <v>0.35100985473460394</v>
      </c>
      <c r="M35" s="3">
        <f t="shared" si="5"/>
        <v>0.22899014526539602</v>
      </c>
      <c r="N35" s="3"/>
      <c r="O35" s="3">
        <f t="shared" si="6"/>
        <v>513.66699999999946</v>
      </c>
      <c r="P35" s="5">
        <f t="shared" si="7"/>
        <v>0.27238251723170515</v>
      </c>
      <c r="R35" s="4">
        <v>1093.9057499999999</v>
      </c>
      <c r="S35" s="4">
        <f t="shared" si="8"/>
        <v>1093.9057499999999</v>
      </c>
      <c r="U35" s="4">
        <v>799.79624999999987</v>
      </c>
      <c r="V35" s="3">
        <f t="shared" si="9"/>
        <v>0.28999999999999998</v>
      </c>
      <c r="X35" s="4">
        <v>694.11999999999898</v>
      </c>
      <c r="Y35" s="4">
        <f t="shared" si="10"/>
        <v>694.11999999999898</v>
      </c>
      <c r="AA35" s="4">
        <v>494.66399999999885</v>
      </c>
      <c r="AB35" s="3">
        <f t="shared" si="11"/>
        <v>0.28999999999999998</v>
      </c>
      <c r="AD35" s="4">
        <v>680.01900000000023</v>
      </c>
      <c r="AE35" s="4">
        <f t="shared" si="12"/>
        <v>680.01900000000023</v>
      </c>
      <c r="AG35" s="4">
        <v>532.3739999999998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672.6869999999999</v>
      </c>
      <c r="D36" s="4">
        <f t="shared" si="0"/>
        <v>672.6869999999999</v>
      </c>
      <c r="F36" s="4">
        <v>516.21399999999994</v>
      </c>
      <c r="G36" s="3">
        <f t="shared" si="1"/>
        <v>0.3</v>
      </c>
      <c r="I36" s="3">
        <f t="shared" si="2"/>
        <v>0.36318653718228955</v>
      </c>
      <c r="J36" s="3">
        <f t="shared" si="3"/>
        <v>0.23681346281771046</v>
      </c>
      <c r="L36" s="3">
        <f t="shared" si="4"/>
        <v>0.36100985473460395</v>
      </c>
      <c r="M36" s="3">
        <f t="shared" si="5"/>
        <v>0.23899014526539603</v>
      </c>
      <c r="N36" s="3"/>
      <c r="O36" s="3">
        <f t="shared" si="6"/>
        <v>516.21399999999994</v>
      </c>
      <c r="P36" s="5">
        <f t="shared" si="7"/>
        <v>0.27892812991155491</v>
      </c>
      <c r="R36" s="4">
        <v>1093.4212499999999</v>
      </c>
      <c r="S36" s="4">
        <f t="shared" si="8"/>
        <v>1093.4212499999999</v>
      </c>
      <c r="U36" s="4">
        <v>800.25099999999975</v>
      </c>
      <c r="V36" s="3">
        <f t="shared" si="9"/>
        <v>0.3</v>
      </c>
      <c r="X36" s="4">
        <v>687.62700000000041</v>
      </c>
      <c r="Y36" s="4">
        <f t="shared" si="10"/>
        <v>687.62700000000041</v>
      </c>
      <c r="AA36" s="4">
        <v>498.47999999999956</v>
      </c>
      <c r="AB36" s="3">
        <f t="shared" si="11"/>
        <v>0.3</v>
      </c>
      <c r="AD36" s="4">
        <v>676.97999999999956</v>
      </c>
      <c r="AE36" s="4">
        <f t="shared" si="12"/>
        <v>676.97999999999956</v>
      </c>
      <c r="AG36" s="4">
        <v>539.15599999999904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670.08599999999933</v>
      </c>
      <c r="D37" s="4">
        <f t="shared" si="0"/>
        <v>670.08599999999933</v>
      </c>
      <c r="F37" s="4">
        <v>522.43199999999888</v>
      </c>
      <c r="G37" s="3">
        <f t="shared" si="1"/>
        <v>0.31</v>
      </c>
      <c r="I37" s="3">
        <f t="shared" si="2"/>
        <v>0.37318653718228956</v>
      </c>
      <c r="J37" s="3">
        <f t="shared" si="3"/>
        <v>0.24681346281771047</v>
      </c>
      <c r="L37" s="3">
        <f t="shared" si="4"/>
        <v>0.37100985473460396</v>
      </c>
      <c r="M37" s="3">
        <f t="shared" si="5"/>
        <v>0.24899014526539603</v>
      </c>
      <c r="N37" s="3"/>
      <c r="O37" s="3">
        <f t="shared" si="6"/>
        <v>522.43199999999888</v>
      </c>
      <c r="P37" s="5">
        <f t="shared" si="7"/>
        <v>0.29508289888271649</v>
      </c>
      <c r="R37" s="4">
        <v>1092.4027499999997</v>
      </c>
      <c r="S37" s="4">
        <f t="shared" si="8"/>
        <v>1092.4027499999997</v>
      </c>
      <c r="U37" s="4">
        <v>800.29199999999992</v>
      </c>
      <c r="V37" s="3">
        <f t="shared" si="9"/>
        <v>0.31</v>
      </c>
      <c r="X37" s="4">
        <v>686.56999999999971</v>
      </c>
      <c r="Y37" s="4">
        <f t="shared" si="10"/>
        <v>686.56999999999971</v>
      </c>
      <c r="AA37" s="4">
        <v>498.69700000000012</v>
      </c>
      <c r="AB37" s="3">
        <f t="shared" si="11"/>
        <v>0.31</v>
      </c>
      <c r="AD37" s="4">
        <v>667.56499999999869</v>
      </c>
      <c r="AE37" s="4">
        <f t="shared" si="12"/>
        <v>667.56499999999869</v>
      </c>
      <c r="AG37" s="4">
        <v>544.56599999999889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669.05799999999908</v>
      </c>
      <c r="D38" s="4">
        <f t="shared" si="0"/>
        <v>669.05799999999908</v>
      </c>
      <c r="F38" s="4">
        <v>532.85100000000057</v>
      </c>
      <c r="G38" s="3">
        <f t="shared" si="1"/>
        <v>0.32</v>
      </c>
      <c r="I38" s="3">
        <f t="shared" si="2"/>
        <v>0.38318653718228957</v>
      </c>
      <c r="J38" s="3">
        <f t="shared" si="3"/>
        <v>0.25681346281771045</v>
      </c>
      <c r="L38" s="3">
        <f t="shared" si="4"/>
        <v>0.38100985473460397</v>
      </c>
      <c r="M38" s="3">
        <f t="shared" si="5"/>
        <v>0.25899014526539604</v>
      </c>
      <c r="N38" s="3"/>
      <c r="O38" s="3">
        <f t="shared" si="6"/>
        <v>532.85100000000057</v>
      </c>
      <c r="P38" s="5">
        <f t="shared" si="7"/>
        <v>0.32262612960138282</v>
      </c>
      <c r="R38" s="4">
        <v>1088.1642499999998</v>
      </c>
      <c r="S38" s="4">
        <f t="shared" si="8"/>
        <v>1088.1642499999998</v>
      </c>
      <c r="U38" s="4">
        <v>805.76024999999981</v>
      </c>
      <c r="V38" s="3">
        <f t="shared" si="9"/>
        <v>0.32</v>
      </c>
      <c r="X38" s="4">
        <v>677.10800000000017</v>
      </c>
      <c r="Y38" s="4">
        <f t="shared" si="10"/>
        <v>677.10800000000017</v>
      </c>
      <c r="AA38" s="4">
        <v>501.18999999999869</v>
      </c>
      <c r="AB38" s="3">
        <f t="shared" si="11"/>
        <v>0.32</v>
      </c>
      <c r="AD38" s="4">
        <v>664.1239999999998</v>
      </c>
      <c r="AE38" s="4">
        <f t="shared" si="12"/>
        <v>664.1239999999998</v>
      </c>
      <c r="AG38" s="4">
        <v>554.88699999999881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668.74499999999898</v>
      </c>
      <c r="D39" s="4">
        <f t="shared" si="0"/>
        <v>668.74499999999898</v>
      </c>
      <c r="F39" s="4">
        <v>533.67000000000007</v>
      </c>
      <c r="G39" s="3">
        <f t="shared" si="1"/>
        <v>0.33</v>
      </c>
      <c r="I39" s="3">
        <f t="shared" si="2"/>
        <v>0.39318653718228957</v>
      </c>
      <c r="J39" s="3">
        <f t="shared" si="3"/>
        <v>0.26681346281771046</v>
      </c>
      <c r="L39" s="3">
        <f t="shared" si="4"/>
        <v>0.39100985473460398</v>
      </c>
      <c r="M39" s="3">
        <f t="shared" si="5"/>
        <v>0.26899014526539605</v>
      </c>
      <c r="N39" s="3"/>
      <c r="O39" s="3">
        <f t="shared" si="6"/>
        <v>533.67000000000007</v>
      </c>
      <c r="P39" s="5">
        <f t="shared" si="7"/>
        <v>0.32481237807855423</v>
      </c>
      <c r="R39" s="4">
        <v>1076.1892499999999</v>
      </c>
      <c r="S39" s="4">
        <f t="shared" si="8"/>
        <v>1076.1892499999999</v>
      </c>
      <c r="U39" s="4">
        <v>807.00250000000005</v>
      </c>
      <c r="V39" s="3">
        <f t="shared" si="9"/>
        <v>0.33</v>
      </c>
      <c r="X39" s="4">
        <v>669.88500000000022</v>
      </c>
      <c r="Y39" s="4">
        <f t="shared" si="10"/>
        <v>669.88500000000022</v>
      </c>
      <c r="AA39" s="4">
        <v>510.11399999999958</v>
      </c>
      <c r="AB39" s="3">
        <f t="shared" si="11"/>
        <v>0.33</v>
      </c>
      <c r="AD39" s="4">
        <v>663.32799999999952</v>
      </c>
      <c r="AE39" s="4">
        <f t="shared" si="12"/>
        <v>663.32799999999952</v>
      </c>
      <c r="AG39" s="4">
        <v>556.22299999999996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667.81099999999969</v>
      </c>
      <c r="D40" s="4">
        <f t="shared" si="0"/>
        <v>667.81099999999969</v>
      </c>
      <c r="F40" s="4">
        <v>535.02399999999943</v>
      </c>
      <c r="G40" s="3">
        <f t="shared" si="1"/>
        <v>0.34</v>
      </c>
      <c r="I40" s="3">
        <f t="shared" si="2"/>
        <v>0.40318653718228958</v>
      </c>
      <c r="J40" s="3">
        <f t="shared" si="3"/>
        <v>0.27681346281771047</v>
      </c>
      <c r="L40" s="3">
        <f t="shared" si="4"/>
        <v>0.40100985473460399</v>
      </c>
      <c r="M40" s="3">
        <f t="shared" si="5"/>
        <v>0.27899014526539606</v>
      </c>
      <c r="N40" s="3"/>
      <c r="O40" s="3">
        <f t="shared" si="6"/>
        <v>535.02399999999943</v>
      </c>
      <c r="P40" s="5">
        <f t="shared" si="7"/>
        <v>0.32843261093006343</v>
      </c>
      <c r="R40" s="4">
        <v>1075.9027499999997</v>
      </c>
      <c r="S40" s="4">
        <f t="shared" si="8"/>
        <v>1075.9027499999997</v>
      </c>
      <c r="U40" s="4">
        <v>810.82375000000002</v>
      </c>
      <c r="V40" s="3">
        <f t="shared" si="9"/>
        <v>0.34</v>
      </c>
      <c r="X40" s="4">
        <v>666.90099999999984</v>
      </c>
      <c r="Y40" s="4">
        <f t="shared" si="10"/>
        <v>666.90099999999984</v>
      </c>
      <c r="AA40" s="4">
        <v>520.72899999999936</v>
      </c>
      <c r="AB40" s="3">
        <f t="shared" si="11"/>
        <v>0.34</v>
      </c>
      <c r="AD40" s="4">
        <v>659.18399999999929</v>
      </c>
      <c r="AE40" s="4">
        <f t="shared" si="12"/>
        <v>659.18399999999929</v>
      </c>
      <c r="AG40" s="4">
        <v>562.39300000000003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660.33599999999933</v>
      </c>
      <c r="D41" s="4">
        <f t="shared" si="0"/>
        <v>660.33599999999933</v>
      </c>
      <c r="F41" s="4">
        <v>537.49200000000019</v>
      </c>
      <c r="G41" s="3">
        <f t="shared" si="1"/>
        <v>0.35</v>
      </c>
      <c r="I41" s="3">
        <f t="shared" si="2"/>
        <v>0.41318653718228948</v>
      </c>
      <c r="J41" s="3">
        <f t="shared" si="3"/>
        <v>0.28681346281771047</v>
      </c>
      <c r="L41" s="3">
        <f t="shared" si="4"/>
        <v>0.41100985473460394</v>
      </c>
      <c r="M41" s="3">
        <f t="shared" si="5"/>
        <v>0.28899014526539601</v>
      </c>
      <c r="N41" s="3"/>
      <c r="O41" s="3">
        <f t="shared" si="6"/>
        <v>537.49200000000019</v>
      </c>
      <c r="P41" s="5">
        <f t="shared" si="7"/>
        <v>0.3350490490389253</v>
      </c>
      <c r="R41" s="4">
        <v>1069.7727499999996</v>
      </c>
      <c r="S41" s="4">
        <f t="shared" si="8"/>
        <v>1069.7727499999996</v>
      </c>
      <c r="U41" s="4">
        <v>816.49324999999999</v>
      </c>
      <c r="V41" s="3">
        <f t="shared" si="9"/>
        <v>0.35</v>
      </c>
      <c r="X41" s="4">
        <v>666.59599999999955</v>
      </c>
      <c r="Y41" s="4">
        <f t="shared" si="10"/>
        <v>666.59599999999955</v>
      </c>
      <c r="AA41" s="4">
        <v>524.878999999999</v>
      </c>
      <c r="AB41" s="3">
        <f t="shared" si="11"/>
        <v>0.35</v>
      </c>
      <c r="AD41" s="4">
        <v>657.73300000000017</v>
      </c>
      <c r="AE41" s="4">
        <f t="shared" si="12"/>
        <v>657.73300000000017</v>
      </c>
      <c r="AG41" s="4">
        <v>567.34900000000016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651.02299999999923</v>
      </c>
      <c r="D42" s="4">
        <f t="shared" si="0"/>
        <v>651.02299999999923</v>
      </c>
      <c r="F42" s="4">
        <v>541.4419999999991</v>
      </c>
      <c r="G42" s="3">
        <f t="shared" si="1"/>
        <v>0.36</v>
      </c>
      <c r="I42" s="3">
        <f t="shared" si="2"/>
        <v>0.42318653718228949</v>
      </c>
      <c r="J42" s="3">
        <f t="shared" si="3"/>
        <v>0.29681346281771048</v>
      </c>
      <c r="L42" s="3">
        <f t="shared" si="4"/>
        <v>0.42100985473460395</v>
      </c>
      <c r="M42" s="3">
        <f t="shared" si="5"/>
        <v>0.29899014526539602</v>
      </c>
      <c r="N42" s="3"/>
      <c r="O42" s="3">
        <f t="shared" si="6"/>
        <v>541.4419999999991</v>
      </c>
      <c r="P42" s="5">
        <f t="shared" si="7"/>
        <v>0.34568119143666776</v>
      </c>
      <c r="R42" s="4">
        <v>1066.5294999999996</v>
      </c>
      <c r="S42" s="4">
        <f t="shared" si="8"/>
        <v>1066.5294999999996</v>
      </c>
      <c r="U42" s="4">
        <v>823.10275000000001</v>
      </c>
      <c r="V42" s="3">
        <f t="shared" si="9"/>
        <v>0.36</v>
      </c>
      <c r="X42" s="4">
        <v>659.92299999999886</v>
      </c>
      <c r="Y42" s="4">
        <f t="shared" si="10"/>
        <v>659.92299999999886</v>
      </c>
      <c r="AA42" s="4">
        <v>527.53299999999945</v>
      </c>
      <c r="AB42" s="3">
        <f t="shared" si="11"/>
        <v>0.36</v>
      </c>
      <c r="AD42" s="4">
        <v>656.17699999999968</v>
      </c>
      <c r="AE42" s="4">
        <f t="shared" si="12"/>
        <v>656.17699999999968</v>
      </c>
      <c r="AG42" s="4">
        <v>568.29399999999987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650.90699999999924</v>
      </c>
      <c r="D43" s="4">
        <f t="shared" si="0"/>
        <v>650.90699999999924</v>
      </c>
      <c r="F43" s="4">
        <v>545.38999999999942</v>
      </c>
      <c r="G43" s="3">
        <f t="shared" si="1"/>
        <v>0.37</v>
      </c>
      <c r="I43" s="3">
        <f t="shared" si="2"/>
        <v>0.4331865371822895</v>
      </c>
      <c r="J43" s="3">
        <f t="shared" si="3"/>
        <v>0.30681346281771049</v>
      </c>
      <c r="L43" s="3">
        <f t="shared" si="4"/>
        <v>0.43100985473460396</v>
      </c>
      <c r="M43" s="3">
        <f t="shared" si="5"/>
        <v>0.30899014526539603</v>
      </c>
      <c r="N43" s="3"/>
      <c r="O43" s="3">
        <f t="shared" si="6"/>
        <v>545.38999999999942</v>
      </c>
      <c r="P43" s="5">
        <f t="shared" si="7"/>
        <v>0.35635244975751051</v>
      </c>
      <c r="R43" s="4">
        <v>1062.9817499999999</v>
      </c>
      <c r="S43" s="4">
        <f t="shared" si="8"/>
        <v>1062.9817499999999</v>
      </c>
      <c r="U43" s="4">
        <v>828.30249999999978</v>
      </c>
      <c r="V43" s="3">
        <f t="shared" si="9"/>
        <v>0.37</v>
      </c>
      <c r="X43" s="4">
        <v>657.70099999999911</v>
      </c>
      <c r="Y43" s="4">
        <f t="shared" si="10"/>
        <v>657.70099999999911</v>
      </c>
      <c r="AA43" s="4">
        <v>527.62299999999959</v>
      </c>
      <c r="AB43" s="3">
        <f t="shared" si="11"/>
        <v>0.37</v>
      </c>
      <c r="AD43" s="4">
        <v>655.08699999999953</v>
      </c>
      <c r="AE43" s="4">
        <f t="shared" si="12"/>
        <v>655.08699999999953</v>
      </c>
      <c r="AG43" s="4">
        <v>581.86399999999958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650.8799999999992</v>
      </c>
      <c r="D44" s="4">
        <f t="shared" si="0"/>
        <v>650.8799999999992</v>
      </c>
      <c r="F44" s="4">
        <v>546.48199999999997</v>
      </c>
      <c r="G44" s="3">
        <f t="shared" si="1"/>
        <v>0.38</v>
      </c>
      <c r="I44" s="3">
        <f t="shared" si="2"/>
        <v>0.44318653718228951</v>
      </c>
      <c r="J44" s="3">
        <f t="shared" si="3"/>
        <v>0.3168134628177105</v>
      </c>
      <c r="L44" s="3">
        <f t="shared" si="4"/>
        <v>0.44100985473460397</v>
      </c>
      <c r="M44" s="3">
        <f t="shared" si="5"/>
        <v>0.31899014526539604</v>
      </c>
      <c r="N44" s="3"/>
      <c r="O44" s="3">
        <f t="shared" si="6"/>
        <v>546.48199999999997</v>
      </c>
      <c r="P44" s="5">
        <f t="shared" si="7"/>
        <v>0.35931072329321601</v>
      </c>
      <c r="R44" s="4">
        <v>1062.8289999999997</v>
      </c>
      <c r="S44" s="4">
        <f t="shared" si="8"/>
        <v>1062.8289999999997</v>
      </c>
      <c r="U44" s="4">
        <v>829.76674999999977</v>
      </c>
      <c r="V44" s="3">
        <f t="shared" si="9"/>
        <v>0.38</v>
      </c>
      <c r="X44" s="4">
        <v>646.71600000000035</v>
      </c>
      <c r="Y44" s="4">
        <f t="shared" si="10"/>
        <v>646.71600000000035</v>
      </c>
      <c r="AA44" s="4">
        <v>531.60099999999875</v>
      </c>
      <c r="AB44" s="3">
        <f t="shared" si="11"/>
        <v>0.38</v>
      </c>
      <c r="AD44" s="4">
        <v>653.68499999999949</v>
      </c>
      <c r="AE44" s="4">
        <f t="shared" si="12"/>
        <v>653.68499999999949</v>
      </c>
      <c r="AG44" s="4">
        <v>582.45899999999892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639.32099999999991</v>
      </c>
      <c r="D45" s="4">
        <f t="shared" si="0"/>
        <v>639.32099999999991</v>
      </c>
      <c r="F45" s="4">
        <v>551.33200000000033</v>
      </c>
      <c r="G45" s="3">
        <f t="shared" si="1"/>
        <v>0.39</v>
      </c>
      <c r="I45" s="3">
        <f t="shared" si="2"/>
        <v>0.45318653718228952</v>
      </c>
      <c r="J45" s="3">
        <f t="shared" si="3"/>
        <v>0.32681346281771051</v>
      </c>
      <c r="L45" s="3">
        <f t="shared" si="4"/>
        <v>0.45100985473460398</v>
      </c>
      <c r="M45" s="3">
        <f t="shared" si="5"/>
        <v>0.32899014526539605</v>
      </c>
      <c r="N45" s="3"/>
      <c r="O45" s="3">
        <f t="shared" si="6"/>
        <v>551.33200000000033</v>
      </c>
      <c r="P45" s="5">
        <f t="shared" si="7"/>
        <v>0.3724775142814476</v>
      </c>
      <c r="R45" s="4">
        <v>1042.01575</v>
      </c>
      <c r="S45" s="4">
        <f t="shared" si="8"/>
        <v>1042.01575</v>
      </c>
      <c r="U45" s="4">
        <v>832.94799999999987</v>
      </c>
      <c r="V45" s="3">
        <f t="shared" si="9"/>
        <v>0.39</v>
      </c>
      <c r="X45" s="4">
        <v>645.68199999999888</v>
      </c>
      <c r="Y45" s="4">
        <f t="shared" si="10"/>
        <v>645.68199999999888</v>
      </c>
      <c r="AA45" s="4">
        <v>533.74399999999878</v>
      </c>
      <c r="AB45" s="3">
        <f t="shared" si="11"/>
        <v>0.39</v>
      </c>
      <c r="AD45" s="4">
        <v>651.89499999999862</v>
      </c>
      <c r="AE45" s="4">
        <f t="shared" si="12"/>
        <v>651.89499999999862</v>
      </c>
      <c r="AG45" s="4">
        <v>583.73799999999937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636.53600000000006</v>
      </c>
      <c r="D46" s="4">
        <f t="shared" si="0"/>
        <v>636.53600000000006</v>
      </c>
      <c r="F46" s="4">
        <v>552.128999999999</v>
      </c>
      <c r="G46" s="3">
        <f t="shared" si="1"/>
        <v>0.4</v>
      </c>
      <c r="I46" s="3">
        <f t="shared" si="2"/>
        <v>0.46318653718228953</v>
      </c>
      <c r="J46" s="3">
        <f t="shared" si="3"/>
        <v>0.33681346281771052</v>
      </c>
      <c r="L46" s="3">
        <f t="shared" si="4"/>
        <v>0.46100985473460399</v>
      </c>
      <c r="M46" s="3">
        <f t="shared" si="5"/>
        <v>0.33899014526539606</v>
      </c>
      <c r="N46" s="3"/>
      <c r="O46" s="3">
        <f t="shared" si="6"/>
        <v>552.128999999999</v>
      </c>
      <c r="P46" s="5">
        <f t="shared" si="7"/>
        <v>0.37464484951914706</v>
      </c>
      <c r="R46" s="4">
        <v>1009.9504999999999</v>
      </c>
      <c r="S46" s="4">
        <f t="shared" si="8"/>
        <v>1009.9504999999999</v>
      </c>
      <c r="U46" s="4">
        <v>842.24699999999984</v>
      </c>
      <c r="V46" s="3">
        <f t="shared" si="9"/>
        <v>0.4</v>
      </c>
      <c r="X46" s="4">
        <v>639.19499999999971</v>
      </c>
      <c r="Y46" s="4">
        <f t="shared" si="10"/>
        <v>639.19499999999971</v>
      </c>
      <c r="AA46" s="4">
        <v>545.43999999999869</v>
      </c>
      <c r="AB46" s="3">
        <f t="shared" si="11"/>
        <v>0.4</v>
      </c>
      <c r="AD46" s="4">
        <v>648.79199999999946</v>
      </c>
      <c r="AE46" s="4">
        <f t="shared" si="12"/>
        <v>648.79199999999946</v>
      </c>
      <c r="AG46" s="4">
        <v>590.8809999999994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636.13999999999942</v>
      </c>
      <c r="D47" s="4">
        <f t="shared" si="0"/>
        <v>636.13999999999942</v>
      </c>
      <c r="F47" s="4">
        <v>554.57799999999952</v>
      </c>
      <c r="G47" s="3">
        <f t="shared" si="1"/>
        <v>0.41</v>
      </c>
      <c r="I47" s="3">
        <f t="shared" si="2"/>
        <v>0.47318653718228953</v>
      </c>
      <c r="J47" s="3">
        <f t="shared" si="3"/>
        <v>0.34681346281771042</v>
      </c>
      <c r="L47" s="3">
        <f t="shared" si="4"/>
        <v>0.47100985473460394</v>
      </c>
      <c r="M47" s="3">
        <f t="shared" si="5"/>
        <v>0.34899014526539601</v>
      </c>
      <c r="N47" s="3"/>
      <c r="O47" s="3">
        <f t="shared" si="6"/>
        <v>554.57799999999952</v>
      </c>
      <c r="P47" s="5">
        <f t="shared" si="7"/>
        <v>0.38130947756672268</v>
      </c>
      <c r="R47" s="4">
        <v>1008.4849999999997</v>
      </c>
      <c r="S47" s="4">
        <f t="shared" si="8"/>
        <v>1008.4849999999997</v>
      </c>
      <c r="U47" s="4">
        <v>846.04224999999997</v>
      </c>
      <c r="V47" s="3">
        <f t="shared" si="9"/>
        <v>0.41</v>
      </c>
      <c r="X47" s="4">
        <v>623.17499999999927</v>
      </c>
      <c r="Y47" s="4">
        <f t="shared" si="10"/>
        <v>623.17499999999927</v>
      </c>
      <c r="AA47" s="4">
        <v>550.86099999999897</v>
      </c>
      <c r="AB47" s="3">
        <f t="shared" si="11"/>
        <v>0.41</v>
      </c>
      <c r="AD47" s="4">
        <v>648.52399999999943</v>
      </c>
      <c r="AE47" s="4">
        <f t="shared" si="12"/>
        <v>648.52399999999943</v>
      </c>
      <c r="AG47" s="4">
        <v>595.00900000000001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624.32200000000012</v>
      </c>
      <c r="D48" s="4">
        <f t="shared" si="0"/>
        <v>624.32200000000012</v>
      </c>
      <c r="F48" s="4">
        <v>557.77700000000004</v>
      </c>
      <c r="G48" s="3">
        <f t="shared" si="1"/>
        <v>0.42</v>
      </c>
      <c r="I48" s="3">
        <f t="shared" si="2"/>
        <v>0.48318653718228954</v>
      </c>
      <c r="J48" s="3">
        <f t="shared" si="3"/>
        <v>0.35681346281771043</v>
      </c>
      <c r="L48" s="3">
        <f t="shared" si="4"/>
        <v>0.48100985473460395</v>
      </c>
      <c r="M48" s="3">
        <f t="shared" si="5"/>
        <v>0.35899014526539602</v>
      </c>
      <c r="N48" s="3"/>
      <c r="O48" s="3">
        <f t="shared" si="6"/>
        <v>557.77700000000004</v>
      </c>
      <c r="P48" s="5">
        <f t="shared" si="7"/>
        <v>0.39002353525406114</v>
      </c>
      <c r="R48" s="4">
        <v>997.9392499999999</v>
      </c>
      <c r="S48" s="4">
        <f t="shared" si="8"/>
        <v>997.9392499999999</v>
      </c>
      <c r="U48" s="4">
        <v>856.17024999999967</v>
      </c>
      <c r="V48" s="3">
        <f t="shared" si="9"/>
        <v>0.42</v>
      </c>
      <c r="X48" s="4">
        <v>621.86599999999999</v>
      </c>
      <c r="Y48" s="4">
        <f t="shared" si="10"/>
        <v>621.86599999999999</v>
      </c>
      <c r="AA48" s="4">
        <v>551.0669999999991</v>
      </c>
      <c r="AB48" s="3">
        <f t="shared" si="11"/>
        <v>0.42</v>
      </c>
      <c r="AD48" s="4">
        <v>648.42399999999907</v>
      </c>
      <c r="AE48" s="4">
        <f t="shared" si="12"/>
        <v>648.42399999999907</v>
      </c>
      <c r="AG48" s="4">
        <v>599.73799999999937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49" x14ac:dyDescent="0.3">
      <c r="A49">
        <v>43</v>
      </c>
      <c r="C49" s="4">
        <v>619.03700000000026</v>
      </c>
      <c r="D49" s="4">
        <f t="shared" si="0"/>
        <v>619.03700000000026</v>
      </c>
      <c r="F49" s="4">
        <v>557.85800000000017</v>
      </c>
      <c r="G49" s="3">
        <f t="shared" si="1"/>
        <v>0.43</v>
      </c>
      <c r="I49" s="3">
        <f t="shared" si="2"/>
        <v>0.49318653718228955</v>
      </c>
      <c r="J49" s="3">
        <f t="shared" si="3"/>
        <v>0.36681346281771043</v>
      </c>
      <c r="L49" s="3">
        <f t="shared" si="4"/>
        <v>0.49100985473460396</v>
      </c>
      <c r="M49" s="3">
        <f t="shared" si="5"/>
        <v>0.36899014526539603</v>
      </c>
      <c r="N49" s="3"/>
      <c r="O49" s="3">
        <f t="shared" si="6"/>
        <v>557.85800000000017</v>
      </c>
      <c r="P49" s="5">
        <f t="shared" si="7"/>
        <v>0.39024426693341702</v>
      </c>
      <c r="R49" s="4">
        <v>989.57974999999988</v>
      </c>
      <c r="S49" s="4">
        <f t="shared" si="8"/>
        <v>989.57974999999988</v>
      </c>
      <c r="U49" s="4">
        <v>862.59424999999965</v>
      </c>
      <c r="V49" s="3">
        <f t="shared" si="9"/>
        <v>0.43</v>
      </c>
      <c r="X49" s="4">
        <v>617.52000000000044</v>
      </c>
      <c r="Y49" s="4">
        <f t="shared" si="10"/>
        <v>617.52000000000044</v>
      </c>
      <c r="AA49" s="4">
        <v>555.29199999999946</v>
      </c>
      <c r="AB49" s="3">
        <f t="shared" si="11"/>
        <v>0.43</v>
      </c>
      <c r="AD49" s="4">
        <v>646.60499999999956</v>
      </c>
      <c r="AE49" s="4">
        <f t="shared" si="12"/>
        <v>646.60499999999956</v>
      </c>
      <c r="AG49" s="4">
        <v>605.86599999999999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49" x14ac:dyDescent="0.3">
      <c r="A50">
        <v>44</v>
      </c>
      <c r="C50" s="4">
        <v>618.43299999999908</v>
      </c>
      <c r="D50" s="4">
        <f t="shared" si="0"/>
        <v>618.43299999999908</v>
      </c>
      <c r="F50" s="4">
        <v>564.48400000000038</v>
      </c>
      <c r="G50" s="3">
        <f t="shared" si="1"/>
        <v>0.44</v>
      </c>
      <c r="I50" s="3">
        <f t="shared" si="2"/>
        <v>0.50318653718228956</v>
      </c>
      <c r="J50" s="3">
        <f t="shared" si="3"/>
        <v>0.37681346281771044</v>
      </c>
      <c r="L50" s="3">
        <f t="shared" si="4"/>
        <v>0.50100985473460402</v>
      </c>
      <c r="M50" s="3">
        <f t="shared" si="5"/>
        <v>0.37899014526539604</v>
      </c>
      <c r="N50" s="3"/>
      <c r="O50" s="3">
        <f t="shared" si="6"/>
        <v>564.48400000000038</v>
      </c>
      <c r="P50" s="5">
        <f t="shared" si="7"/>
        <v>0.40830530614312577</v>
      </c>
      <c r="R50" s="4">
        <v>980.43100000000004</v>
      </c>
      <c r="S50" s="4">
        <f t="shared" si="8"/>
        <v>980.43100000000004</v>
      </c>
      <c r="U50" s="4">
        <v>863.20624999999973</v>
      </c>
      <c r="V50" s="3">
        <f t="shared" si="9"/>
        <v>0.44</v>
      </c>
      <c r="X50" s="4">
        <v>616.85099999999875</v>
      </c>
      <c r="Y50" s="4">
        <f t="shared" si="10"/>
        <v>616.85099999999875</v>
      </c>
      <c r="AA50" s="4">
        <v>555.46999999999935</v>
      </c>
      <c r="AB50" s="3">
        <f t="shared" si="11"/>
        <v>0.44</v>
      </c>
      <c r="AD50" s="4">
        <v>639.42399999999907</v>
      </c>
      <c r="AE50" s="4">
        <f t="shared" si="12"/>
        <v>639.42399999999907</v>
      </c>
      <c r="AG50" s="4">
        <v>606.21799999999894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49" x14ac:dyDescent="0.3">
      <c r="A51">
        <v>45</v>
      </c>
      <c r="C51" s="4">
        <v>617.26399999999921</v>
      </c>
      <c r="D51" s="4">
        <f t="shared" si="0"/>
        <v>617.26399999999921</v>
      </c>
      <c r="F51" s="4">
        <v>565.1299999999992</v>
      </c>
      <c r="G51" s="3">
        <f t="shared" si="1"/>
        <v>0.45</v>
      </c>
      <c r="I51" s="3">
        <f t="shared" si="2"/>
        <v>0.51318653718228957</v>
      </c>
      <c r="J51" s="3">
        <f t="shared" si="3"/>
        <v>0.38681346281771045</v>
      </c>
      <c r="L51" s="3">
        <f t="shared" si="4"/>
        <v>0.51100985473460403</v>
      </c>
      <c r="M51" s="3">
        <f t="shared" si="5"/>
        <v>0.38899014526539605</v>
      </c>
      <c r="N51" s="3"/>
      <c r="O51" s="3">
        <f t="shared" si="6"/>
        <v>565.1299999999992</v>
      </c>
      <c r="P51" s="5">
        <f t="shared" si="7"/>
        <v>0.41006587089507301</v>
      </c>
      <c r="R51" s="4">
        <v>979.06974999999966</v>
      </c>
      <c r="S51" s="4">
        <f t="shared" si="8"/>
        <v>979.06974999999966</v>
      </c>
      <c r="U51" s="4">
        <v>878.77099999999973</v>
      </c>
      <c r="V51" s="3">
        <f t="shared" si="9"/>
        <v>0.45</v>
      </c>
      <c r="X51" s="4">
        <v>614.59100000000035</v>
      </c>
      <c r="Y51" s="4">
        <f t="shared" si="10"/>
        <v>614.59100000000035</v>
      </c>
      <c r="AA51" s="4">
        <v>556.24499999999898</v>
      </c>
      <c r="AB51" s="3">
        <f t="shared" si="11"/>
        <v>0.45</v>
      </c>
      <c r="AD51" s="4">
        <v>638.65099999999984</v>
      </c>
      <c r="AE51" s="4">
        <f t="shared" si="12"/>
        <v>638.65099999999984</v>
      </c>
      <c r="AG51" s="4">
        <v>608.46799999999894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49" x14ac:dyDescent="0.3">
      <c r="A52">
        <v>46</v>
      </c>
      <c r="C52" s="4">
        <v>609.34200000000055</v>
      </c>
      <c r="D52" s="4">
        <f t="shared" si="0"/>
        <v>609.34200000000055</v>
      </c>
      <c r="F52" s="4">
        <v>566.4989999999998</v>
      </c>
      <c r="G52" s="3">
        <f t="shared" si="1"/>
        <v>0.46</v>
      </c>
      <c r="I52" s="3">
        <f t="shared" si="2"/>
        <v>0.52318653718228958</v>
      </c>
      <c r="J52" s="3">
        <f t="shared" si="3"/>
        <v>0.39681346281771046</v>
      </c>
      <c r="L52" s="3">
        <f t="shared" si="4"/>
        <v>0.52100985473460404</v>
      </c>
      <c r="M52" s="3">
        <f t="shared" si="5"/>
        <v>0.39899014526539606</v>
      </c>
      <c r="N52" s="3"/>
      <c r="O52" s="3">
        <f t="shared" si="6"/>
        <v>566.4989999999998</v>
      </c>
      <c r="P52" s="5">
        <f t="shared" si="7"/>
        <v>0.41379614680006266</v>
      </c>
      <c r="R52" s="4">
        <v>978.37049999999999</v>
      </c>
      <c r="S52" s="4">
        <f t="shared" si="8"/>
        <v>978.37049999999999</v>
      </c>
      <c r="U52" s="4">
        <v>901.24424999999974</v>
      </c>
      <c r="V52" s="3">
        <f t="shared" si="9"/>
        <v>0.46</v>
      </c>
      <c r="X52" s="4">
        <v>612.6299999999992</v>
      </c>
      <c r="Y52" s="4">
        <f t="shared" si="10"/>
        <v>612.6299999999992</v>
      </c>
      <c r="AA52" s="4">
        <v>558.32799999999952</v>
      </c>
      <c r="AB52" s="3">
        <f t="shared" si="11"/>
        <v>0.46</v>
      </c>
      <c r="AD52" s="4">
        <v>632.05500000000029</v>
      </c>
      <c r="AE52" s="4">
        <f t="shared" si="12"/>
        <v>632.05500000000029</v>
      </c>
      <c r="AG52" s="4">
        <v>611.57699999999932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49" x14ac:dyDescent="0.3">
      <c r="A53">
        <v>47</v>
      </c>
      <c r="C53" s="4">
        <v>602.82999999999993</v>
      </c>
      <c r="D53" s="4">
        <f t="shared" si="0"/>
        <v>602.82999999999993</v>
      </c>
      <c r="F53" s="4">
        <v>567.09699999999975</v>
      </c>
      <c r="G53" s="3">
        <f t="shared" si="1"/>
        <v>0.47</v>
      </c>
      <c r="I53" s="3">
        <f t="shared" si="2"/>
        <v>0.53318653718228948</v>
      </c>
      <c r="J53" s="3">
        <f t="shared" si="3"/>
        <v>0.40681346281771047</v>
      </c>
      <c r="L53" s="3">
        <f t="shared" si="4"/>
        <v>0.53100985473460394</v>
      </c>
      <c r="M53" s="3">
        <f t="shared" si="5"/>
        <v>0.40899014526539601</v>
      </c>
      <c r="N53" s="3"/>
      <c r="O53" s="3">
        <f t="shared" si="6"/>
        <v>567.09699999999975</v>
      </c>
      <c r="P53" s="5">
        <f t="shared" si="7"/>
        <v>0.41542521986418829</v>
      </c>
      <c r="R53" s="4">
        <v>968.51849999999968</v>
      </c>
      <c r="S53" s="4">
        <f t="shared" si="8"/>
        <v>968.51849999999968</v>
      </c>
      <c r="U53" s="4">
        <v>904.46</v>
      </c>
      <c r="V53" s="3">
        <f t="shared" si="9"/>
        <v>0.47</v>
      </c>
      <c r="X53" s="4">
        <v>608.04199999999946</v>
      </c>
      <c r="Y53" s="4">
        <f t="shared" si="10"/>
        <v>608.04199999999946</v>
      </c>
      <c r="AA53" s="4">
        <v>565.10900000000038</v>
      </c>
      <c r="AB53" s="3">
        <f t="shared" si="11"/>
        <v>0.47</v>
      </c>
      <c r="AD53" s="4">
        <v>631.55799999999908</v>
      </c>
      <c r="AE53" s="4">
        <f t="shared" si="12"/>
        <v>631.55799999999908</v>
      </c>
      <c r="AG53" s="4">
        <v>612.15099999999984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49" x14ac:dyDescent="0.3">
      <c r="A54">
        <v>48</v>
      </c>
      <c r="C54" s="4">
        <v>600.33799999999974</v>
      </c>
      <c r="D54" s="4">
        <f t="shared" si="0"/>
        <v>600.33799999999974</v>
      </c>
      <c r="F54" s="4">
        <v>573.28199999999924</v>
      </c>
      <c r="G54" s="3">
        <f t="shared" si="1"/>
        <v>0.48</v>
      </c>
      <c r="I54" s="3">
        <f t="shared" si="2"/>
        <v>0.54318653718228949</v>
      </c>
      <c r="J54" s="3">
        <f t="shared" si="3"/>
        <v>0.41681346281771048</v>
      </c>
      <c r="L54" s="3">
        <f t="shared" si="4"/>
        <v>0.54100985473460395</v>
      </c>
      <c r="M54" s="3">
        <f t="shared" si="5"/>
        <v>0.41899014526539602</v>
      </c>
      <c r="N54" s="3"/>
      <c r="O54" s="3">
        <f t="shared" si="6"/>
        <v>573.28199999999924</v>
      </c>
      <c r="P54" s="5">
        <f t="shared" si="7"/>
        <v>0.43225383378570575</v>
      </c>
      <c r="R54" s="4">
        <v>968.47125000000005</v>
      </c>
      <c r="S54" s="4">
        <f t="shared" si="8"/>
        <v>968.47125000000005</v>
      </c>
      <c r="U54" s="4">
        <v>911.18724999999995</v>
      </c>
      <c r="V54" s="3">
        <f t="shared" si="9"/>
        <v>0.48</v>
      </c>
      <c r="X54" s="4">
        <v>601.35299999999916</v>
      </c>
      <c r="Y54" s="4">
        <f t="shared" si="10"/>
        <v>601.35299999999916</v>
      </c>
      <c r="AA54" s="4">
        <v>574.64400000000023</v>
      </c>
      <c r="AB54" s="3">
        <f t="shared" si="11"/>
        <v>0.48</v>
      </c>
      <c r="AD54" s="4">
        <v>630.07999999999993</v>
      </c>
      <c r="AE54" s="4">
        <f t="shared" si="12"/>
        <v>630.07999999999993</v>
      </c>
      <c r="AG54" s="4">
        <v>612.74099999999999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49" x14ac:dyDescent="0.3">
      <c r="A55">
        <v>49</v>
      </c>
      <c r="C55" s="4">
        <v>585.20099999999911</v>
      </c>
      <c r="D55" s="4">
        <f t="shared" si="0"/>
        <v>585.20099999999911</v>
      </c>
      <c r="F55" s="4">
        <v>580.35499999999956</v>
      </c>
      <c r="G55" s="3">
        <f t="shared" si="1"/>
        <v>0.49</v>
      </c>
      <c r="I55" s="3">
        <f t="shared" si="2"/>
        <v>0.5531865371822895</v>
      </c>
      <c r="J55" s="3">
        <f t="shared" si="3"/>
        <v>0.42681346281771049</v>
      </c>
      <c r="L55" s="3">
        <f t="shared" si="4"/>
        <v>0.55100985473460395</v>
      </c>
      <c r="M55" s="3">
        <f t="shared" si="5"/>
        <v>0.42899014526539603</v>
      </c>
      <c r="N55" s="3"/>
      <c r="O55" s="3">
        <f t="shared" si="6"/>
        <v>580.35499999999956</v>
      </c>
      <c r="P55" s="5">
        <f t="shared" si="7"/>
        <v>0.45142498962528038</v>
      </c>
      <c r="R55" s="4">
        <v>950.8444999999997</v>
      </c>
      <c r="S55" s="4">
        <f t="shared" si="8"/>
        <v>950.8444999999997</v>
      </c>
      <c r="U55" s="4">
        <v>928.23299999999972</v>
      </c>
      <c r="V55" s="3">
        <f t="shared" si="9"/>
        <v>0.49</v>
      </c>
      <c r="X55" s="4">
        <v>599.58200000000033</v>
      </c>
      <c r="Y55" s="4">
        <f t="shared" si="10"/>
        <v>599.58200000000033</v>
      </c>
      <c r="AA55" s="4">
        <v>578.83799999999974</v>
      </c>
      <c r="AB55" s="3">
        <f t="shared" si="11"/>
        <v>0.49</v>
      </c>
      <c r="AD55" s="4">
        <v>621.85599999999977</v>
      </c>
      <c r="AE55" s="4">
        <f t="shared" si="12"/>
        <v>621.85599999999977</v>
      </c>
      <c r="AG55" s="4">
        <v>614.27399999999943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49" x14ac:dyDescent="0.3">
      <c r="A56">
        <v>50</v>
      </c>
      <c r="C56" s="4">
        <v>583.27499999999964</v>
      </c>
      <c r="D56" s="4">
        <f t="shared" si="0"/>
        <v>583.27499999999964</v>
      </c>
      <c r="F56" s="4">
        <v>581.40699999999924</v>
      </c>
      <c r="G56" s="3">
        <f t="shared" si="1"/>
        <v>0.5</v>
      </c>
      <c r="I56" s="3">
        <f t="shared" si="2"/>
        <v>0.5631865371822895</v>
      </c>
      <c r="J56" s="3">
        <f t="shared" si="3"/>
        <v>0.4368134628177105</v>
      </c>
      <c r="L56" s="3">
        <f t="shared" si="4"/>
        <v>0.56100985473460396</v>
      </c>
      <c r="M56" s="3">
        <f t="shared" si="5"/>
        <v>0.43899014526539604</v>
      </c>
      <c r="N56" s="3"/>
      <c r="O56" s="3">
        <f t="shared" si="6"/>
        <v>581.40699999999924</v>
      </c>
      <c r="P56" s="5">
        <f t="shared" si="7"/>
        <v>0.45426716554731628</v>
      </c>
      <c r="R56" s="4">
        <v>942.39449999999988</v>
      </c>
      <c r="S56" s="4">
        <f t="shared" si="8"/>
        <v>942.39449999999988</v>
      </c>
      <c r="U56" s="4">
        <v>940.80974999999989</v>
      </c>
      <c r="V56" s="3">
        <f t="shared" si="9"/>
        <v>0.5</v>
      </c>
      <c r="X56" s="4">
        <v>597.67799999999988</v>
      </c>
      <c r="Y56" s="4">
        <f t="shared" si="10"/>
        <v>597.67799999999988</v>
      </c>
      <c r="AA56" s="4">
        <v>594.3739999999998</v>
      </c>
      <c r="AB56" s="3">
        <f t="shared" si="11"/>
        <v>0.5</v>
      </c>
      <c r="AD56" s="4">
        <v>620.65999999999985</v>
      </c>
      <c r="AE56" s="4">
        <f t="shared" si="12"/>
        <v>620.65999999999985</v>
      </c>
      <c r="AG56" s="4">
        <v>617.85599999999977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</row>
    <row r="57" spans="1:49" x14ac:dyDescent="0.3">
      <c r="A57">
        <v>51</v>
      </c>
      <c r="C57" s="4">
        <v>581.40699999999924</v>
      </c>
      <c r="D57" s="4">
        <f t="shared" ref="D57:D106" si="14">C57</f>
        <v>581.40699999999924</v>
      </c>
      <c r="F57" s="4">
        <v>583.27499999999964</v>
      </c>
      <c r="G57" s="3">
        <f t="shared" ref="G57:G106" si="15">A57/$A$4</f>
        <v>0.51</v>
      </c>
      <c r="I57" s="3">
        <f t="shared" ref="I57:I106" si="16">G57+$J$4</f>
        <v>0.57318653718228951</v>
      </c>
      <c r="J57" s="3">
        <f t="shared" ref="J57:J106" si="17">G57-$J$4</f>
        <v>0.4468134628177105</v>
      </c>
      <c r="L57" s="3">
        <f t="shared" ref="L57:L106" si="18">G57+$M$4</f>
        <v>0.57100985473460397</v>
      </c>
      <c r="M57" s="3">
        <f t="shared" ref="M57:M106" si="19">G57-$M$4</f>
        <v>0.44899014526539605</v>
      </c>
      <c r="N57" s="3"/>
      <c r="O57" s="3">
        <f t="shared" ref="O57:O106" si="20">F57</f>
        <v>583.27499999999964</v>
      </c>
      <c r="P57" s="5">
        <f t="shared" ref="P57:P106" si="21">_xlfn.LOGNORM.DIST(O57,$P$3,$P$4,TRUE)</f>
        <v>0.45930692966113768</v>
      </c>
      <c r="R57" s="4">
        <v>940.80974999999989</v>
      </c>
      <c r="S57" s="4">
        <f t="shared" ref="S57:S106" si="22">R57</f>
        <v>940.80974999999989</v>
      </c>
      <c r="U57" s="4">
        <v>942.39449999999988</v>
      </c>
      <c r="V57" s="3">
        <f t="shared" si="9"/>
        <v>0.51</v>
      </c>
      <c r="X57" s="4">
        <v>594.3739999999998</v>
      </c>
      <c r="Y57" s="4">
        <f t="shared" ref="Y57:Y106" si="23">X57</f>
        <v>594.3739999999998</v>
      </c>
      <c r="AA57" s="4">
        <v>597.67799999999988</v>
      </c>
      <c r="AB57" s="3">
        <f t="shared" si="11"/>
        <v>0.51</v>
      </c>
      <c r="AD57" s="4">
        <v>617.85599999999977</v>
      </c>
      <c r="AE57" s="4">
        <f t="shared" ref="AE57:AE106" si="24">AD57</f>
        <v>617.85599999999977</v>
      </c>
      <c r="AG57" s="4">
        <v>620.65999999999985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</row>
    <row r="58" spans="1:49" x14ac:dyDescent="0.3">
      <c r="A58">
        <v>52</v>
      </c>
      <c r="C58" s="4">
        <v>580.35499999999956</v>
      </c>
      <c r="D58" s="4">
        <f t="shared" si="14"/>
        <v>580.35499999999956</v>
      </c>
      <c r="F58" s="4">
        <v>585.20099999999911</v>
      </c>
      <c r="G58" s="3">
        <f t="shared" si="15"/>
        <v>0.52</v>
      </c>
      <c r="I58" s="3">
        <f t="shared" si="16"/>
        <v>0.58318653718228952</v>
      </c>
      <c r="J58" s="3">
        <f t="shared" si="17"/>
        <v>0.45681346281771051</v>
      </c>
      <c r="L58" s="3">
        <f t="shared" si="18"/>
        <v>0.58100985473460398</v>
      </c>
      <c r="M58" s="3">
        <f t="shared" si="19"/>
        <v>0.45899014526539605</v>
      </c>
      <c r="N58" s="3"/>
      <c r="O58" s="3">
        <f t="shared" si="20"/>
        <v>585.20099999999911</v>
      </c>
      <c r="P58" s="5">
        <f t="shared" si="21"/>
        <v>0.4644931178022495</v>
      </c>
      <c r="R58" s="4">
        <v>928.23299999999972</v>
      </c>
      <c r="S58" s="4">
        <f t="shared" si="22"/>
        <v>928.23299999999972</v>
      </c>
      <c r="U58" s="4">
        <v>950.8444999999997</v>
      </c>
      <c r="V58" s="3">
        <f t="shared" si="9"/>
        <v>0.52</v>
      </c>
      <c r="X58" s="4">
        <v>578.83799999999974</v>
      </c>
      <c r="Y58" s="4">
        <f t="shared" si="23"/>
        <v>578.83799999999974</v>
      </c>
      <c r="AA58" s="4">
        <v>599.58200000000033</v>
      </c>
      <c r="AB58" s="3">
        <f t="shared" si="11"/>
        <v>0.52</v>
      </c>
      <c r="AD58" s="4">
        <v>614.27399999999943</v>
      </c>
      <c r="AE58" s="4">
        <f t="shared" si="24"/>
        <v>614.27399999999943</v>
      </c>
      <c r="AG58" s="4">
        <v>621.85599999999977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49" x14ac:dyDescent="0.3">
      <c r="A59">
        <v>53</v>
      </c>
      <c r="C59" s="4">
        <v>573.28199999999924</v>
      </c>
      <c r="D59" s="4">
        <f t="shared" si="14"/>
        <v>573.28199999999924</v>
      </c>
      <c r="F59" s="4">
        <v>600.33799999999974</v>
      </c>
      <c r="G59" s="3">
        <f t="shared" si="15"/>
        <v>0.53</v>
      </c>
      <c r="I59" s="3">
        <f t="shared" si="16"/>
        <v>0.59318653718228953</v>
      </c>
      <c r="J59" s="3">
        <f t="shared" si="17"/>
        <v>0.46681346281771052</v>
      </c>
      <c r="L59" s="3">
        <f t="shared" si="18"/>
        <v>0.59100985473460399</v>
      </c>
      <c r="M59" s="3">
        <f t="shared" si="19"/>
        <v>0.46899014526539606</v>
      </c>
      <c r="N59" s="3"/>
      <c r="O59" s="3">
        <f t="shared" si="20"/>
        <v>600.33799999999974</v>
      </c>
      <c r="P59" s="5">
        <f t="shared" si="21"/>
        <v>0.50480576352204021</v>
      </c>
      <c r="R59" s="4">
        <v>911.18724999999995</v>
      </c>
      <c r="S59" s="4">
        <f t="shared" si="22"/>
        <v>911.18724999999995</v>
      </c>
      <c r="U59" s="4">
        <v>968.47125000000005</v>
      </c>
      <c r="V59" s="3">
        <f t="shared" si="9"/>
        <v>0.53</v>
      </c>
      <c r="X59" s="4">
        <v>574.64400000000023</v>
      </c>
      <c r="Y59" s="4">
        <f t="shared" si="23"/>
        <v>574.64400000000023</v>
      </c>
      <c r="AA59" s="4">
        <v>601.35299999999916</v>
      </c>
      <c r="AB59" s="3">
        <f t="shared" si="11"/>
        <v>0.53</v>
      </c>
      <c r="AD59" s="4">
        <v>612.74099999999999</v>
      </c>
      <c r="AE59" s="4">
        <f t="shared" si="24"/>
        <v>612.74099999999999</v>
      </c>
      <c r="AG59" s="4">
        <v>630.07999999999993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49" x14ac:dyDescent="0.3">
      <c r="A60">
        <v>54</v>
      </c>
      <c r="C60" s="4">
        <v>567.09699999999975</v>
      </c>
      <c r="D60" s="4">
        <f t="shared" si="14"/>
        <v>567.09699999999975</v>
      </c>
      <c r="F60" s="4">
        <v>602.82999999999993</v>
      </c>
      <c r="G60" s="3">
        <f t="shared" si="15"/>
        <v>0.54</v>
      </c>
      <c r="I60" s="3">
        <f t="shared" si="16"/>
        <v>0.60318653718228954</v>
      </c>
      <c r="J60" s="3">
        <f t="shared" si="17"/>
        <v>0.47681346281771053</v>
      </c>
      <c r="L60" s="3">
        <f t="shared" si="18"/>
        <v>0.601009854734604</v>
      </c>
      <c r="M60" s="3">
        <f t="shared" si="19"/>
        <v>0.47899014526539607</v>
      </c>
      <c r="N60" s="3"/>
      <c r="O60" s="3">
        <f t="shared" si="20"/>
        <v>602.82999999999993</v>
      </c>
      <c r="P60" s="5">
        <f t="shared" si="21"/>
        <v>0.51135106376262884</v>
      </c>
      <c r="R60" s="4">
        <v>904.46</v>
      </c>
      <c r="S60" s="4">
        <f t="shared" si="22"/>
        <v>904.46</v>
      </c>
      <c r="U60" s="4">
        <v>968.51849999999968</v>
      </c>
      <c r="V60" s="3">
        <f t="shared" si="9"/>
        <v>0.54</v>
      </c>
      <c r="X60" s="4">
        <v>565.10900000000038</v>
      </c>
      <c r="Y60" s="4">
        <f t="shared" si="23"/>
        <v>565.10900000000038</v>
      </c>
      <c r="AA60" s="4">
        <v>608.04199999999946</v>
      </c>
      <c r="AB60" s="3">
        <f t="shared" si="11"/>
        <v>0.54</v>
      </c>
      <c r="AD60" s="4">
        <v>612.15099999999984</v>
      </c>
      <c r="AE60" s="4">
        <f t="shared" si="24"/>
        <v>612.15099999999984</v>
      </c>
      <c r="AG60" s="4">
        <v>631.55799999999908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49" x14ac:dyDescent="0.3">
      <c r="A61">
        <v>55</v>
      </c>
      <c r="C61" s="4">
        <v>566.4989999999998</v>
      </c>
      <c r="D61" s="4">
        <f t="shared" si="14"/>
        <v>566.4989999999998</v>
      </c>
      <c r="F61" s="4">
        <v>609.34200000000055</v>
      </c>
      <c r="G61" s="3">
        <f t="shared" si="15"/>
        <v>0.55000000000000004</v>
      </c>
      <c r="I61" s="3">
        <f t="shared" si="16"/>
        <v>0.61318653718228955</v>
      </c>
      <c r="J61" s="3">
        <f t="shared" si="17"/>
        <v>0.48681346281771054</v>
      </c>
      <c r="L61" s="3">
        <f t="shared" si="18"/>
        <v>0.61100985473460401</v>
      </c>
      <c r="M61" s="3">
        <f t="shared" si="19"/>
        <v>0.48899014526539608</v>
      </c>
      <c r="N61" s="3"/>
      <c r="O61" s="3">
        <f t="shared" si="20"/>
        <v>609.34200000000055</v>
      </c>
      <c r="P61" s="5">
        <f t="shared" si="21"/>
        <v>0.52830948907750042</v>
      </c>
      <c r="R61" s="4">
        <v>901.24424999999974</v>
      </c>
      <c r="S61" s="4">
        <f t="shared" si="22"/>
        <v>901.24424999999974</v>
      </c>
      <c r="U61" s="4">
        <v>978.37049999999999</v>
      </c>
      <c r="V61" s="3">
        <f t="shared" si="9"/>
        <v>0.55000000000000004</v>
      </c>
      <c r="X61" s="4">
        <v>558.32799999999952</v>
      </c>
      <c r="Y61" s="4">
        <f t="shared" si="23"/>
        <v>558.32799999999952</v>
      </c>
      <c r="AA61" s="4">
        <v>612.6299999999992</v>
      </c>
      <c r="AB61" s="3">
        <f t="shared" si="11"/>
        <v>0.55000000000000004</v>
      </c>
      <c r="AD61" s="4">
        <v>611.57699999999932</v>
      </c>
      <c r="AE61" s="4">
        <f t="shared" si="24"/>
        <v>611.57699999999932</v>
      </c>
      <c r="AG61" s="4">
        <v>632.05500000000029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49" x14ac:dyDescent="0.3">
      <c r="A62">
        <v>56</v>
      </c>
      <c r="C62" s="4">
        <v>565.1299999999992</v>
      </c>
      <c r="D62" s="4">
        <f t="shared" si="14"/>
        <v>565.1299999999992</v>
      </c>
      <c r="F62" s="4">
        <v>617.26399999999921</v>
      </c>
      <c r="G62" s="3">
        <f t="shared" si="15"/>
        <v>0.56000000000000005</v>
      </c>
      <c r="I62" s="3">
        <f t="shared" si="16"/>
        <v>0.62318653718228956</v>
      </c>
      <c r="J62" s="3">
        <f t="shared" si="17"/>
        <v>0.49681346281771055</v>
      </c>
      <c r="L62" s="3">
        <f t="shared" si="18"/>
        <v>0.62100985473460402</v>
      </c>
      <c r="M62" s="3">
        <f t="shared" si="19"/>
        <v>0.49899014526539609</v>
      </c>
      <c r="N62" s="3"/>
      <c r="O62" s="3">
        <f t="shared" si="20"/>
        <v>617.26399999999921</v>
      </c>
      <c r="P62" s="5">
        <f t="shared" si="21"/>
        <v>0.54862666612740141</v>
      </c>
      <c r="R62" s="4">
        <v>878.77099999999973</v>
      </c>
      <c r="S62" s="4">
        <f t="shared" si="22"/>
        <v>878.77099999999973</v>
      </c>
      <c r="U62" s="4">
        <v>979.06974999999966</v>
      </c>
      <c r="V62" s="3">
        <f t="shared" si="9"/>
        <v>0.56000000000000005</v>
      </c>
      <c r="X62" s="4">
        <v>556.24499999999898</v>
      </c>
      <c r="Y62" s="4">
        <f t="shared" si="23"/>
        <v>556.24499999999898</v>
      </c>
      <c r="AA62" s="4">
        <v>614.59100000000035</v>
      </c>
      <c r="AB62" s="3">
        <f t="shared" si="11"/>
        <v>0.56000000000000005</v>
      </c>
      <c r="AD62" s="4">
        <v>608.46799999999894</v>
      </c>
      <c r="AE62" s="4">
        <f t="shared" si="24"/>
        <v>608.46799999999894</v>
      </c>
      <c r="AG62" s="4">
        <v>638.65099999999984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49" x14ac:dyDescent="0.3">
      <c r="A63">
        <v>57</v>
      </c>
      <c r="C63" s="4">
        <v>564.48400000000038</v>
      </c>
      <c r="D63" s="4">
        <f t="shared" si="14"/>
        <v>564.48400000000038</v>
      </c>
      <c r="F63" s="4">
        <v>618.43299999999908</v>
      </c>
      <c r="G63" s="3">
        <f t="shared" si="15"/>
        <v>0.56999999999999995</v>
      </c>
      <c r="I63" s="3">
        <f t="shared" si="16"/>
        <v>0.63318653718228946</v>
      </c>
      <c r="J63" s="3">
        <f t="shared" si="17"/>
        <v>0.50681346281771045</v>
      </c>
      <c r="L63" s="3">
        <f t="shared" si="18"/>
        <v>0.63100985473460391</v>
      </c>
      <c r="M63" s="3">
        <f t="shared" si="19"/>
        <v>0.50899014526539599</v>
      </c>
      <c r="N63" s="3"/>
      <c r="O63" s="3">
        <f t="shared" si="20"/>
        <v>618.43299999999908</v>
      </c>
      <c r="P63" s="5">
        <f t="shared" si="21"/>
        <v>0.55159326353917415</v>
      </c>
      <c r="R63" s="4">
        <v>863.20624999999973</v>
      </c>
      <c r="S63" s="4">
        <f t="shared" si="22"/>
        <v>863.20624999999973</v>
      </c>
      <c r="U63" s="4">
        <v>980.43100000000004</v>
      </c>
      <c r="V63" s="3">
        <f t="shared" si="9"/>
        <v>0.56999999999999995</v>
      </c>
      <c r="X63" s="4">
        <v>555.46999999999935</v>
      </c>
      <c r="Y63" s="4">
        <f t="shared" si="23"/>
        <v>555.46999999999935</v>
      </c>
      <c r="AA63" s="4">
        <v>616.85099999999875</v>
      </c>
      <c r="AB63" s="3">
        <f t="shared" si="11"/>
        <v>0.56999999999999995</v>
      </c>
      <c r="AD63" s="4">
        <v>606.21799999999894</v>
      </c>
      <c r="AE63" s="4">
        <f t="shared" si="24"/>
        <v>606.21799999999894</v>
      </c>
      <c r="AG63" s="4">
        <v>639.42399999999907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49" x14ac:dyDescent="0.3">
      <c r="A64">
        <v>58</v>
      </c>
      <c r="C64" s="4">
        <v>557.85800000000017</v>
      </c>
      <c r="D64" s="4">
        <f t="shared" si="14"/>
        <v>557.85800000000017</v>
      </c>
      <c r="F64" s="4">
        <v>619.03700000000026</v>
      </c>
      <c r="G64" s="3">
        <f t="shared" si="15"/>
        <v>0.57999999999999996</v>
      </c>
      <c r="I64" s="3">
        <f t="shared" si="16"/>
        <v>0.64318653718228946</v>
      </c>
      <c r="J64" s="3">
        <f t="shared" si="17"/>
        <v>0.51681346281771046</v>
      </c>
      <c r="L64" s="3">
        <f t="shared" si="18"/>
        <v>0.64100985473460392</v>
      </c>
      <c r="M64" s="3">
        <f t="shared" si="19"/>
        <v>0.518990145265396</v>
      </c>
      <c r="N64" s="3"/>
      <c r="O64" s="3">
        <f t="shared" si="20"/>
        <v>619.03700000000026</v>
      </c>
      <c r="P64" s="5">
        <f t="shared" si="21"/>
        <v>0.55312273453974037</v>
      </c>
      <c r="R64" s="4">
        <v>862.59424999999965</v>
      </c>
      <c r="S64" s="4">
        <f t="shared" si="22"/>
        <v>862.59424999999965</v>
      </c>
      <c r="U64" s="4">
        <v>989.57974999999988</v>
      </c>
      <c r="V64" s="3">
        <f t="shared" si="9"/>
        <v>0.57999999999999996</v>
      </c>
      <c r="X64" s="4">
        <v>555.29199999999946</v>
      </c>
      <c r="Y64" s="4">
        <f t="shared" si="23"/>
        <v>555.29199999999946</v>
      </c>
      <c r="AA64" s="4">
        <v>617.52000000000044</v>
      </c>
      <c r="AB64" s="3">
        <f t="shared" si="11"/>
        <v>0.57999999999999996</v>
      </c>
      <c r="AD64" s="4">
        <v>605.86599999999999</v>
      </c>
      <c r="AE64" s="4">
        <f t="shared" si="24"/>
        <v>605.86599999999999</v>
      </c>
      <c r="AG64" s="4">
        <v>646.60499999999956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557.77700000000004</v>
      </c>
      <c r="D65" s="4">
        <f t="shared" si="14"/>
        <v>557.77700000000004</v>
      </c>
      <c r="F65" s="4">
        <v>624.32200000000012</v>
      </c>
      <c r="G65" s="3">
        <f t="shared" si="15"/>
        <v>0.59</v>
      </c>
      <c r="I65" s="3">
        <f t="shared" si="16"/>
        <v>0.65318653718228947</v>
      </c>
      <c r="J65" s="3">
        <f t="shared" si="17"/>
        <v>0.52681346281771047</v>
      </c>
      <c r="L65" s="3">
        <f t="shared" si="18"/>
        <v>0.65100985473460393</v>
      </c>
      <c r="M65" s="3">
        <f t="shared" si="19"/>
        <v>0.52899014526539601</v>
      </c>
      <c r="N65" s="3"/>
      <c r="O65" s="3">
        <f t="shared" si="20"/>
        <v>624.32200000000012</v>
      </c>
      <c r="P65" s="5">
        <f t="shared" si="21"/>
        <v>0.56640648240879166</v>
      </c>
      <c r="R65" s="4">
        <v>856.17024999999967</v>
      </c>
      <c r="S65" s="4">
        <f t="shared" si="22"/>
        <v>856.17024999999967</v>
      </c>
      <c r="U65" s="4">
        <v>997.9392499999999</v>
      </c>
      <c r="V65" s="3">
        <f t="shared" si="9"/>
        <v>0.59</v>
      </c>
      <c r="X65" s="4">
        <v>551.0669999999991</v>
      </c>
      <c r="Y65" s="4">
        <f t="shared" si="23"/>
        <v>551.0669999999991</v>
      </c>
      <c r="AA65" s="4">
        <v>621.86599999999999</v>
      </c>
      <c r="AB65" s="3">
        <f t="shared" si="11"/>
        <v>0.59</v>
      </c>
      <c r="AD65" s="4">
        <v>599.73799999999937</v>
      </c>
      <c r="AE65" s="4">
        <f t="shared" si="24"/>
        <v>599.73799999999937</v>
      </c>
      <c r="AG65" s="4">
        <v>648.42399999999907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554.57799999999952</v>
      </c>
      <c r="D66" s="4">
        <f t="shared" si="14"/>
        <v>554.57799999999952</v>
      </c>
      <c r="F66" s="4">
        <v>636.13999999999942</v>
      </c>
      <c r="G66" s="3">
        <f t="shared" si="15"/>
        <v>0.6</v>
      </c>
      <c r="I66" s="3">
        <f t="shared" si="16"/>
        <v>0.66318653718228948</v>
      </c>
      <c r="J66" s="3">
        <f t="shared" si="17"/>
        <v>0.53681346281771047</v>
      </c>
      <c r="L66" s="3">
        <f t="shared" si="18"/>
        <v>0.66100985473460394</v>
      </c>
      <c r="M66" s="3">
        <f t="shared" si="19"/>
        <v>0.53899014526539601</v>
      </c>
      <c r="N66" s="3"/>
      <c r="O66" s="3">
        <f t="shared" si="20"/>
        <v>636.13999999999942</v>
      </c>
      <c r="P66" s="5">
        <f t="shared" si="21"/>
        <v>0.5954241296000764</v>
      </c>
      <c r="R66" s="4">
        <v>846.04224999999997</v>
      </c>
      <c r="S66" s="4">
        <f t="shared" si="22"/>
        <v>846.04224999999997</v>
      </c>
      <c r="U66" s="4">
        <v>1008.4849999999997</v>
      </c>
      <c r="V66" s="3">
        <f t="shared" si="9"/>
        <v>0.6</v>
      </c>
      <c r="X66" s="4">
        <v>550.86099999999897</v>
      </c>
      <c r="Y66" s="4">
        <f t="shared" si="23"/>
        <v>550.86099999999897</v>
      </c>
      <c r="AA66" s="4">
        <v>623.17499999999927</v>
      </c>
      <c r="AB66" s="3">
        <f t="shared" si="11"/>
        <v>0.6</v>
      </c>
      <c r="AD66" s="4">
        <v>595.00900000000001</v>
      </c>
      <c r="AE66" s="4">
        <f t="shared" si="24"/>
        <v>595.00900000000001</v>
      </c>
      <c r="AG66" s="4">
        <v>648.52399999999943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552.128999999999</v>
      </c>
      <c r="D67" s="4">
        <f t="shared" si="14"/>
        <v>552.128999999999</v>
      </c>
      <c r="F67" s="4">
        <v>636.53600000000006</v>
      </c>
      <c r="G67" s="3">
        <f t="shared" si="15"/>
        <v>0.61</v>
      </c>
      <c r="I67" s="3">
        <f t="shared" si="16"/>
        <v>0.67318653718228949</v>
      </c>
      <c r="J67" s="3">
        <f t="shared" si="17"/>
        <v>0.54681346281771048</v>
      </c>
      <c r="L67" s="3">
        <f t="shared" si="18"/>
        <v>0.67100985473460395</v>
      </c>
      <c r="M67" s="3">
        <f t="shared" si="19"/>
        <v>0.54899014526539602</v>
      </c>
      <c r="N67" s="3"/>
      <c r="O67" s="3">
        <f t="shared" si="20"/>
        <v>636.53600000000006</v>
      </c>
      <c r="P67" s="5">
        <f t="shared" si="21"/>
        <v>0.59637908276057505</v>
      </c>
      <c r="R67" s="4">
        <v>842.24699999999984</v>
      </c>
      <c r="S67" s="4">
        <f t="shared" si="22"/>
        <v>842.24699999999984</v>
      </c>
      <c r="U67" s="4">
        <v>1009.9504999999999</v>
      </c>
      <c r="V67" s="3">
        <f t="shared" si="9"/>
        <v>0.61</v>
      </c>
      <c r="X67" s="4">
        <v>545.43999999999869</v>
      </c>
      <c r="Y67" s="4">
        <f t="shared" si="23"/>
        <v>545.43999999999869</v>
      </c>
      <c r="AA67" s="4">
        <v>639.19499999999971</v>
      </c>
      <c r="AB67" s="3">
        <f t="shared" si="11"/>
        <v>0.61</v>
      </c>
      <c r="AD67" s="4">
        <v>590.8809999999994</v>
      </c>
      <c r="AE67" s="4">
        <f t="shared" si="24"/>
        <v>590.8809999999994</v>
      </c>
      <c r="AG67" s="4">
        <v>648.79199999999946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551.33200000000033</v>
      </c>
      <c r="D68" s="4">
        <f t="shared" si="14"/>
        <v>551.33200000000033</v>
      </c>
      <c r="F68" s="4">
        <v>639.32099999999991</v>
      </c>
      <c r="G68" s="3">
        <f t="shared" si="15"/>
        <v>0.62</v>
      </c>
      <c r="I68" s="3">
        <f t="shared" si="16"/>
        <v>0.6831865371822895</v>
      </c>
      <c r="J68" s="3">
        <f t="shared" si="17"/>
        <v>0.55681346281771049</v>
      </c>
      <c r="L68" s="3">
        <f t="shared" si="18"/>
        <v>0.68100985473460396</v>
      </c>
      <c r="M68" s="3">
        <f t="shared" si="19"/>
        <v>0.55899014526539603</v>
      </c>
      <c r="N68" s="3"/>
      <c r="O68" s="3">
        <f t="shared" si="20"/>
        <v>639.32099999999991</v>
      </c>
      <c r="P68" s="5">
        <f t="shared" si="21"/>
        <v>0.60306191927671837</v>
      </c>
      <c r="R68" s="4">
        <v>832.94799999999987</v>
      </c>
      <c r="S68" s="4">
        <f t="shared" si="22"/>
        <v>832.94799999999987</v>
      </c>
      <c r="U68" s="4">
        <v>1042.01575</v>
      </c>
      <c r="V68" s="3">
        <f t="shared" si="9"/>
        <v>0.62</v>
      </c>
      <c r="X68" s="4">
        <v>533.74399999999878</v>
      </c>
      <c r="Y68" s="4">
        <f t="shared" si="23"/>
        <v>533.74399999999878</v>
      </c>
      <c r="AA68" s="4">
        <v>645.68199999999888</v>
      </c>
      <c r="AB68" s="3">
        <f t="shared" si="11"/>
        <v>0.62</v>
      </c>
      <c r="AD68" s="4">
        <v>583.73799999999937</v>
      </c>
      <c r="AE68" s="4">
        <f t="shared" si="24"/>
        <v>583.73799999999937</v>
      </c>
      <c r="AG68" s="4">
        <v>651.89499999999862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546.48199999999997</v>
      </c>
      <c r="D69" s="4">
        <f t="shared" si="14"/>
        <v>546.48199999999997</v>
      </c>
      <c r="F69" s="4">
        <v>650.8799999999992</v>
      </c>
      <c r="G69" s="3">
        <f t="shared" si="15"/>
        <v>0.63</v>
      </c>
      <c r="I69" s="3">
        <f t="shared" si="16"/>
        <v>0.69318653718228951</v>
      </c>
      <c r="J69" s="3">
        <f t="shared" si="17"/>
        <v>0.5668134628177105</v>
      </c>
      <c r="L69" s="3">
        <f t="shared" si="18"/>
        <v>0.69100985473460397</v>
      </c>
      <c r="M69" s="3">
        <f t="shared" si="19"/>
        <v>0.56899014526539604</v>
      </c>
      <c r="N69" s="3"/>
      <c r="O69" s="3">
        <f t="shared" si="20"/>
        <v>650.8799999999992</v>
      </c>
      <c r="P69" s="5">
        <f t="shared" si="21"/>
        <v>0.63015556283472918</v>
      </c>
      <c r="R69" s="4">
        <v>829.76674999999977</v>
      </c>
      <c r="S69" s="4">
        <f t="shared" si="22"/>
        <v>829.76674999999977</v>
      </c>
      <c r="U69" s="4">
        <v>1062.8289999999997</v>
      </c>
      <c r="V69" s="3">
        <f t="shared" si="9"/>
        <v>0.63</v>
      </c>
      <c r="X69" s="4">
        <v>531.60099999999875</v>
      </c>
      <c r="Y69" s="4">
        <f t="shared" si="23"/>
        <v>531.60099999999875</v>
      </c>
      <c r="AA69" s="4">
        <v>646.71600000000035</v>
      </c>
      <c r="AB69" s="3">
        <f t="shared" si="11"/>
        <v>0.63</v>
      </c>
      <c r="AD69" s="4">
        <v>582.45899999999892</v>
      </c>
      <c r="AE69" s="4">
        <f t="shared" si="24"/>
        <v>582.45899999999892</v>
      </c>
      <c r="AG69" s="4">
        <v>653.68499999999949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545.38999999999942</v>
      </c>
      <c r="D70" s="4">
        <f t="shared" si="14"/>
        <v>545.38999999999942</v>
      </c>
      <c r="F70" s="4">
        <v>650.90699999999924</v>
      </c>
      <c r="G70" s="3">
        <f t="shared" si="15"/>
        <v>0.64</v>
      </c>
      <c r="I70" s="3">
        <f t="shared" si="16"/>
        <v>0.70318653718228952</v>
      </c>
      <c r="J70" s="3">
        <f t="shared" si="17"/>
        <v>0.57681346281771051</v>
      </c>
      <c r="L70" s="3">
        <f t="shared" si="18"/>
        <v>0.70100985473460398</v>
      </c>
      <c r="M70" s="3">
        <f t="shared" si="19"/>
        <v>0.57899014526539605</v>
      </c>
      <c r="N70" s="3"/>
      <c r="O70" s="3">
        <f t="shared" si="20"/>
        <v>650.90699999999924</v>
      </c>
      <c r="P70" s="5">
        <f t="shared" si="21"/>
        <v>0.63021759829002821</v>
      </c>
      <c r="R70" s="4">
        <v>828.30249999999978</v>
      </c>
      <c r="S70" s="4">
        <f t="shared" si="22"/>
        <v>828.30249999999978</v>
      </c>
      <c r="U70" s="4">
        <v>1062.9817499999999</v>
      </c>
      <c r="V70" s="3">
        <f t="shared" si="9"/>
        <v>0.64</v>
      </c>
      <c r="X70" s="4">
        <v>527.62299999999959</v>
      </c>
      <c r="Y70" s="4">
        <f t="shared" si="23"/>
        <v>527.62299999999959</v>
      </c>
      <c r="AA70" s="4">
        <v>657.70099999999911</v>
      </c>
      <c r="AB70" s="3">
        <f t="shared" si="11"/>
        <v>0.64</v>
      </c>
      <c r="AD70" s="4">
        <v>581.86399999999958</v>
      </c>
      <c r="AE70" s="4">
        <f t="shared" si="24"/>
        <v>581.86399999999958</v>
      </c>
      <c r="AG70" s="4">
        <v>655.08699999999953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541.4419999999991</v>
      </c>
      <c r="D71" s="4">
        <f t="shared" si="14"/>
        <v>541.4419999999991</v>
      </c>
      <c r="F71" s="4">
        <v>651.02299999999923</v>
      </c>
      <c r="G71" s="3">
        <f t="shared" si="15"/>
        <v>0.65</v>
      </c>
      <c r="I71" s="3">
        <f t="shared" si="16"/>
        <v>0.71318653718228953</v>
      </c>
      <c r="J71" s="3">
        <f t="shared" si="17"/>
        <v>0.58681346281771052</v>
      </c>
      <c r="L71" s="3">
        <f t="shared" si="18"/>
        <v>0.71100985473460399</v>
      </c>
      <c r="M71" s="3">
        <f t="shared" si="19"/>
        <v>0.58899014526539606</v>
      </c>
      <c r="N71" s="3"/>
      <c r="O71" s="3">
        <f t="shared" si="20"/>
        <v>651.02299999999923</v>
      </c>
      <c r="P71" s="5">
        <f t="shared" si="21"/>
        <v>0.63048405314767408</v>
      </c>
      <c r="R71" s="4">
        <v>823.10275000000001</v>
      </c>
      <c r="S71" s="4">
        <f t="shared" si="22"/>
        <v>823.10275000000001</v>
      </c>
      <c r="U71" s="4">
        <v>1066.5294999999996</v>
      </c>
      <c r="V71" s="3">
        <f t="shared" si="9"/>
        <v>0.65</v>
      </c>
      <c r="X71" s="4">
        <v>527.53299999999945</v>
      </c>
      <c r="Y71" s="4">
        <f t="shared" si="23"/>
        <v>527.53299999999945</v>
      </c>
      <c r="AA71" s="4">
        <v>659.92299999999886</v>
      </c>
      <c r="AB71" s="3">
        <f t="shared" si="11"/>
        <v>0.65</v>
      </c>
      <c r="AD71" s="4">
        <v>568.29399999999987</v>
      </c>
      <c r="AE71" s="4">
        <f t="shared" si="24"/>
        <v>568.29399999999987</v>
      </c>
      <c r="AG71" s="4">
        <v>656.17699999999968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537.49200000000019</v>
      </c>
      <c r="D72" s="4">
        <f t="shared" si="14"/>
        <v>537.49200000000019</v>
      </c>
      <c r="F72" s="4">
        <v>660.33599999999933</v>
      </c>
      <c r="G72" s="3">
        <f t="shared" si="15"/>
        <v>0.66</v>
      </c>
      <c r="I72" s="3">
        <f t="shared" si="16"/>
        <v>0.72318653718228953</v>
      </c>
      <c r="J72" s="3">
        <f t="shared" si="17"/>
        <v>0.59681346281771053</v>
      </c>
      <c r="L72" s="3">
        <f t="shared" si="18"/>
        <v>0.72100985473460399</v>
      </c>
      <c r="M72" s="3">
        <f t="shared" si="19"/>
        <v>0.59899014526539607</v>
      </c>
      <c r="N72" s="3"/>
      <c r="O72" s="3">
        <f t="shared" si="20"/>
        <v>660.33599999999933</v>
      </c>
      <c r="P72" s="5">
        <f t="shared" si="21"/>
        <v>0.65151144556518137</v>
      </c>
      <c r="R72" s="4">
        <v>816.49324999999999</v>
      </c>
      <c r="S72" s="4">
        <f t="shared" si="22"/>
        <v>816.49324999999999</v>
      </c>
      <c r="U72" s="4">
        <v>1069.7727499999996</v>
      </c>
      <c r="V72" s="3">
        <f t="shared" ref="V72:V106" si="25">$G72</f>
        <v>0.66</v>
      </c>
      <c r="X72" s="4">
        <v>524.878999999999</v>
      </c>
      <c r="Y72" s="4">
        <f t="shared" si="23"/>
        <v>524.878999999999</v>
      </c>
      <c r="AA72" s="4">
        <v>666.59599999999955</v>
      </c>
      <c r="AB72" s="3">
        <f t="shared" ref="AB72:AB106" si="26">$G72</f>
        <v>0.66</v>
      </c>
      <c r="AD72" s="4">
        <v>567.34900000000016</v>
      </c>
      <c r="AE72" s="4">
        <f t="shared" si="24"/>
        <v>567.34900000000016</v>
      </c>
      <c r="AG72" s="4">
        <v>657.73300000000017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535.02399999999943</v>
      </c>
      <c r="D73" s="4">
        <f t="shared" si="14"/>
        <v>535.02399999999943</v>
      </c>
      <c r="F73" s="4">
        <v>667.81099999999969</v>
      </c>
      <c r="G73" s="3">
        <f t="shared" si="15"/>
        <v>0.67</v>
      </c>
      <c r="I73" s="3">
        <f t="shared" si="16"/>
        <v>0.73318653718228954</v>
      </c>
      <c r="J73" s="3">
        <f t="shared" si="17"/>
        <v>0.60681346281771054</v>
      </c>
      <c r="L73" s="3">
        <f t="shared" si="18"/>
        <v>0.731009854734604</v>
      </c>
      <c r="M73" s="3">
        <f t="shared" si="19"/>
        <v>0.60899014526539608</v>
      </c>
      <c r="N73" s="3"/>
      <c r="O73" s="3">
        <f t="shared" si="20"/>
        <v>667.81099999999969</v>
      </c>
      <c r="P73" s="5">
        <f t="shared" si="21"/>
        <v>0.66785456687251066</v>
      </c>
      <c r="R73" s="4">
        <v>810.82375000000002</v>
      </c>
      <c r="S73" s="4">
        <f t="shared" si="22"/>
        <v>810.82375000000002</v>
      </c>
      <c r="U73" s="4">
        <v>1075.9027499999997</v>
      </c>
      <c r="V73" s="3">
        <f t="shared" si="25"/>
        <v>0.67</v>
      </c>
      <c r="X73" s="4">
        <v>520.72899999999936</v>
      </c>
      <c r="Y73" s="4">
        <f t="shared" si="23"/>
        <v>520.72899999999936</v>
      </c>
      <c r="AA73" s="4">
        <v>666.90099999999984</v>
      </c>
      <c r="AB73" s="3">
        <f t="shared" si="26"/>
        <v>0.67</v>
      </c>
      <c r="AD73" s="4">
        <v>562.39300000000003</v>
      </c>
      <c r="AE73" s="4">
        <f t="shared" si="24"/>
        <v>562.39300000000003</v>
      </c>
      <c r="AG73" s="4">
        <v>659.18399999999929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533.67000000000007</v>
      </c>
      <c r="D74" s="4">
        <f t="shared" si="14"/>
        <v>533.67000000000007</v>
      </c>
      <c r="F74" s="4">
        <v>668.74499999999898</v>
      </c>
      <c r="G74" s="3">
        <f t="shared" si="15"/>
        <v>0.68</v>
      </c>
      <c r="I74" s="3">
        <f t="shared" si="16"/>
        <v>0.74318653718228955</v>
      </c>
      <c r="J74" s="3">
        <f t="shared" si="17"/>
        <v>0.61681346281771054</v>
      </c>
      <c r="L74" s="3">
        <f t="shared" si="18"/>
        <v>0.74100985473460401</v>
      </c>
      <c r="M74" s="3">
        <f t="shared" si="19"/>
        <v>0.61899014526539609</v>
      </c>
      <c r="N74" s="3"/>
      <c r="O74" s="3">
        <f t="shared" si="20"/>
        <v>668.74499999999898</v>
      </c>
      <c r="P74" s="5">
        <f t="shared" si="21"/>
        <v>0.66986244176398557</v>
      </c>
      <c r="R74" s="4">
        <v>807.00250000000005</v>
      </c>
      <c r="S74" s="4">
        <f t="shared" si="22"/>
        <v>807.00250000000005</v>
      </c>
      <c r="U74" s="4">
        <v>1076.1892499999999</v>
      </c>
      <c r="V74" s="3">
        <f t="shared" si="25"/>
        <v>0.68</v>
      </c>
      <c r="X74" s="4">
        <v>510.11399999999958</v>
      </c>
      <c r="Y74" s="4">
        <f t="shared" si="23"/>
        <v>510.11399999999958</v>
      </c>
      <c r="AA74" s="4">
        <v>669.88500000000022</v>
      </c>
      <c r="AB74" s="3">
        <f t="shared" si="26"/>
        <v>0.68</v>
      </c>
      <c r="AD74" s="4">
        <v>556.22299999999996</v>
      </c>
      <c r="AE74" s="4">
        <f t="shared" si="24"/>
        <v>556.22299999999996</v>
      </c>
      <c r="AG74" s="4">
        <v>663.32799999999952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532.85100000000057</v>
      </c>
      <c r="D75" s="4">
        <f t="shared" si="14"/>
        <v>532.85100000000057</v>
      </c>
      <c r="F75" s="4">
        <v>669.05799999999908</v>
      </c>
      <c r="G75" s="3">
        <f t="shared" si="15"/>
        <v>0.69</v>
      </c>
      <c r="I75" s="3">
        <f t="shared" si="16"/>
        <v>0.75318653718228945</v>
      </c>
      <c r="J75" s="3">
        <f t="shared" si="17"/>
        <v>0.62681346281771044</v>
      </c>
      <c r="L75" s="3">
        <f t="shared" si="18"/>
        <v>0.75100985473460391</v>
      </c>
      <c r="M75" s="3">
        <f t="shared" si="19"/>
        <v>0.62899014526539598</v>
      </c>
      <c r="N75" s="3"/>
      <c r="O75" s="3">
        <f t="shared" si="20"/>
        <v>669.05799999999908</v>
      </c>
      <c r="P75" s="5">
        <f t="shared" si="21"/>
        <v>0.67053360096987191</v>
      </c>
      <c r="R75" s="4">
        <v>805.76024999999981</v>
      </c>
      <c r="S75" s="4">
        <f t="shared" si="22"/>
        <v>805.76024999999981</v>
      </c>
      <c r="U75" s="4">
        <v>1088.1642499999998</v>
      </c>
      <c r="V75" s="3">
        <f t="shared" si="25"/>
        <v>0.69</v>
      </c>
      <c r="X75" s="4">
        <v>501.18999999999869</v>
      </c>
      <c r="Y75" s="4">
        <f t="shared" si="23"/>
        <v>501.18999999999869</v>
      </c>
      <c r="AA75" s="4">
        <v>677.10800000000017</v>
      </c>
      <c r="AB75" s="3">
        <f t="shared" si="26"/>
        <v>0.69</v>
      </c>
      <c r="AD75" s="4">
        <v>554.88699999999881</v>
      </c>
      <c r="AE75" s="4">
        <f t="shared" si="24"/>
        <v>554.88699999999881</v>
      </c>
      <c r="AG75" s="4">
        <v>664.1239999999998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522.43199999999888</v>
      </c>
      <c r="D76" s="4">
        <f t="shared" si="14"/>
        <v>522.43199999999888</v>
      </c>
      <c r="F76" s="4">
        <v>670.08599999999933</v>
      </c>
      <c r="G76" s="3">
        <f t="shared" si="15"/>
        <v>0.7</v>
      </c>
      <c r="I76" s="3">
        <f t="shared" si="16"/>
        <v>0.76318653718228946</v>
      </c>
      <c r="J76" s="3">
        <f t="shared" si="17"/>
        <v>0.63681346281771045</v>
      </c>
      <c r="L76" s="3">
        <f t="shared" si="18"/>
        <v>0.76100985473460392</v>
      </c>
      <c r="M76" s="3">
        <f t="shared" si="19"/>
        <v>0.63899014526539599</v>
      </c>
      <c r="N76" s="3"/>
      <c r="O76" s="3">
        <f t="shared" si="20"/>
        <v>670.08599999999933</v>
      </c>
      <c r="P76" s="5">
        <f t="shared" si="21"/>
        <v>0.67273184732784508</v>
      </c>
      <c r="R76" s="4">
        <v>800.29199999999992</v>
      </c>
      <c r="S76" s="4">
        <f t="shared" si="22"/>
        <v>800.29199999999992</v>
      </c>
      <c r="U76" s="4">
        <v>1092.4027499999997</v>
      </c>
      <c r="V76" s="3">
        <f t="shared" si="25"/>
        <v>0.7</v>
      </c>
      <c r="X76" s="4">
        <v>498.69700000000012</v>
      </c>
      <c r="Y76" s="4">
        <f t="shared" si="23"/>
        <v>498.69700000000012</v>
      </c>
      <c r="AA76" s="4">
        <v>686.56999999999971</v>
      </c>
      <c r="AB76" s="3">
        <f t="shared" si="26"/>
        <v>0.7</v>
      </c>
      <c r="AD76" s="4">
        <v>544.56599999999889</v>
      </c>
      <c r="AE76" s="4">
        <f t="shared" si="24"/>
        <v>544.56599999999889</v>
      </c>
      <c r="AG76" s="4">
        <v>667.56499999999869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516.21399999999994</v>
      </c>
      <c r="D77" s="4">
        <f t="shared" si="14"/>
        <v>516.21399999999994</v>
      </c>
      <c r="F77" s="4">
        <v>672.6869999999999</v>
      </c>
      <c r="G77" s="3">
        <f t="shared" si="15"/>
        <v>0.71</v>
      </c>
      <c r="I77" s="3">
        <f t="shared" si="16"/>
        <v>0.77318653718228947</v>
      </c>
      <c r="J77" s="3">
        <f t="shared" si="17"/>
        <v>0.64681346281771046</v>
      </c>
      <c r="L77" s="3">
        <f t="shared" si="18"/>
        <v>0.77100985473460393</v>
      </c>
      <c r="M77" s="3">
        <f t="shared" si="19"/>
        <v>0.648990145265396</v>
      </c>
      <c r="N77" s="3"/>
      <c r="O77" s="3">
        <f t="shared" si="20"/>
        <v>672.6869999999999</v>
      </c>
      <c r="P77" s="5">
        <f t="shared" si="21"/>
        <v>0.67825202298073772</v>
      </c>
      <c r="R77" s="4">
        <v>800.25099999999975</v>
      </c>
      <c r="S77" s="4">
        <f t="shared" si="22"/>
        <v>800.25099999999975</v>
      </c>
      <c r="U77" s="4">
        <v>1093.4212499999999</v>
      </c>
      <c r="V77" s="3">
        <f t="shared" si="25"/>
        <v>0.71</v>
      </c>
      <c r="X77" s="4">
        <v>498.47999999999956</v>
      </c>
      <c r="Y77" s="4">
        <f t="shared" si="23"/>
        <v>498.47999999999956</v>
      </c>
      <c r="AA77" s="4">
        <v>687.62700000000041</v>
      </c>
      <c r="AB77" s="3">
        <f t="shared" si="26"/>
        <v>0.71</v>
      </c>
      <c r="AD77" s="4">
        <v>539.15599999999904</v>
      </c>
      <c r="AE77" s="4">
        <f t="shared" si="24"/>
        <v>539.15599999999904</v>
      </c>
      <c r="AG77" s="4">
        <v>676.97999999999956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513.66699999999946</v>
      </c>
      <c r="D78" s="4">
        <f t="shared" si="14"/>
        <v>513.66699999999946</v>
      </c>
      <c r="F78" s="4">
        <v>675.64500000000044</v>
      </c>
      <c r="G78" s="3">
        <f t="shared" si="15"/>
        <v>0.72</v>
      </c>
      <c r="I78" s="3">
        <f t="shared" si="16"/>
        <v>0.78318653718228948</v>
      </c>
      <c r="J78" s="3">
        <f t="shared" si="17"/>
        <v>0.65681346281771047</v>
      </c>
      <c r="L78" s="3">
        <f t="shared" si="18"/>
        <v>0.78100985473460394</v>
      </c>
      <c r="M78" s="3">
        <f t="shared" si="19"/>
        <v>0.65899014526539601</v>
      </c>
      <c r="N78" s="3"/>
      <c r="O78" s="3">
        <f t="shared" si="20"/>
        <v>675.64500000000044</v>
      </c>
      <c r="P78" s="5">
        <f t="shared" si="21"/>
        <v>0.68445675320293553</v>
      </c>
      <c r="R78" s="4">
        <v>799.79624999999987</v>
      </c>
      <c r="S78" s="4">
        <f t="shared" si="22"/>
        <v>799.79624999999987</v>
      </c>
      <c r="U78" s="4">
        <v>1093.9057499999999</v>
      </c>
      <c r="V78" s="3">
        <f t="shared" si="25"/>
        <v>0.72</v>
      </c>
      <c r="X78" s="4">
        <v>494.66399999999885</v>
      </c>
      <c r="Y78" s="4">
        <f t="shared" si="23"/>
        <v>494.66399999999885</v>
      </c>
      <c r="AA78" s="4">
        <v>694.11999999999898</v>
      </c>
      <c r="AB78" s="3">
        <f t="shared" si="26"/>
        <v>0.72</v>
      </c>
      <c r="AD78" s="4">
        <v>532.3739999999998</v>
      </c>
      <c r="AE78" s="4">
        <f t="shared" si="24"/>
        <v>532.3739999999998</v>
      </c>
      <c r="AG78" s="4">
        <v>680.01900000000023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507.79999999999927</v>
      </c>
      <c r="D79" s="4">
        <f t="shared" si="14"/>
        <v>507.79999999999927</v>
      </c>
      <c r="F79" s="4">
        <v>681.64199999999983</v>
      </c>
      <c r="G79" s="3">
        <f t="shared" si="15"/>
        <v>0.73</v>
      </c>
      <c r="I79" s="3">
        <f t="shared" si="16"/>
        <v>0.79318653718228949</v>
      </c>
      <c r="J79" s="3">
        <f t="shared" si="17"/>
        <v>0.66681346281771048</v>
      </c>
      <c r="L79" s="3">
        <f t="shared" si="18"/>
        <v>0.79100985473460395</v>
      </c>
      <c r="M79" s="3">
        <f t="shared" si="19"/>
        <v>0.66899014526539602</v>
      </c>
      <c r="N79" s="3"/>
      <c r="O79" s="3">
        <f t="shared" si="20"/>
        <v>681.64199999999983</v>
      </c>
      <c r="P79" s="5">
        <f t="shared" si="21"/>
        <v>0.69679520667185846</v>
      </c>
      <c r="R79" s="4">
        <v>784.7835</v>
      </c>
      <c r="S79" s="4">
        <f t="shared" si="22"/>
        <v>784.7835</v>
      </c>
      <c r="U79" s="4">
        <v>1109.3757499999997</v>
      </c>
      <c r="V79" s="3">
        <f t="shared" si="25"/>
        <v>0.73</v>
      </c>
      <c r="X79" s="4">
        <v>494.04299999999967</v>
      </c>
      <c r="Y79" s="4">
        <f t="shared" si="23"/>
        <v>494.04299999999967</v>
      </c>
      <c r="AA79" s="4">
        <v>711.55999999999949</v>
      </c>
      <c r="AB79" s="3">
        <f t="shared" si="26"/>
        <v>0.73</v>
      </c>
      <c r="AD79" s="4">
        <v>522.32699999999932</v>
      </c>
      <c r="AE79" s="4">
        <f t="shared" si="24"/>
        <v>522.32699999999932</v>
      </c>
      <c r="AG79" s="4">
        <v>685.70199999999932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507.41599999999926</v>
      </c>
      <c r="D80" s="4">
        <f t="shared" si="14"/>
        <v>507.41599999999926</v>
      </c>
      <c r="F80" s="4">
        <v>692.63600000000042</v>
      </c>
      <c r="G80" s="3">
        <f t="shared" si="15"/>
        <v>0.74</v>
      </c>
      <c r="I80" s="3">
        <f t="shared" si="16"/>
        <v>0.8031865371822895</v>
      </c>
      <c r="J80" s="3">
        <f t="shared" si="17"/>
        <v>0.67681346281771049</v>
      </c>
      <c r="L80" s="3">
        <f t="shared" si="18"/>
        <v>0.80100985473460395</v>
      </c>
      <c r="M80" s="3">
        <f t="shared" si="19"/>
        <v>0.67899014526539603</v>
      </c>
      <c r="N80" s="3"/>
      <c r="O80" s="3">
        <f t="shared" si="20"/>
        <v>692.63600000000042</v>
      </c>
      <c r="P80" s="5">
        <f t="shared" si="21"/>
        <v>0.7185669159836966</v>
      </c>
      <c r="R80" s="4">
        <v>768.45325000000003</v>
      </c>
      <c r="S80" s="4">
        <f t="shared" si="22"/>
        <v>768.45325000000003</v>
      </c>
      <c r="U80" s="4">
        <v>1110.4607499999997</v>
      </c>
      <c r="V80" s="3">
        <f t="shared" si="25"/>
        <v>0.74</v>
      </c>
      <c r="X80" s="4">
        <v>493.39099999999962</v>
      </c>
      <c r="Y80" s="4">
        <f t="shared" si="23"/>
        <v>493.39099999999962</v>
      </c>
      <c r="AA80" s="4">
        <v>712.08699999999953</v>
      </c>
      <c r="AB80" s="3">
        <f t="shared" si="26"/>
        <v>0.74</v>
      </c>
      <c r="AD80" s="4">
        <v>516.20299999999952</v>
      </c>
      <c r="AE80" s="4">
        <f t="shared" si="24"/>
        <v>516.20299999999952</v>
      </c>
      <c r="AG80" s="4">
        <v>687.97099999999955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505.59599999999955</v>
      </c>
      <c r="D81" s="4">
        <f t="shared" si="14"/>
        <v>505.59599999999955</v>
      </c>
      <c r="F81" s="4">
        <v>696.23699999999917</v>
      </c>
      <c r="G81" s="3">
        <f t="shared" si="15"/>
        <v>0.75</v>
      </c>
      <c r="I81" s="3">
        <f t="shared" si="16"/>
        <v>0.8131865371822895</v>
      </c>
      <c r="J81" s="3">
        <f t="shared" si="17"/>
        <v>0.6868134628177105</v>
      </c>
      <c r="L81" s="3">
        <f t="shared" si="18"/>
        <v>0.81100985473460396</v>
      </c>
      <c r="M81" s="3">
        <f t="shared" si="19"/>
        <v>0.68899014526539604</v>
      </c>
      <c r="N81" s="3"/>
      <c r="O81" s="3">
        <f t="shared" si="20"/>
        <v>696.23699999999917</v>
      </c>
      <c r="P81" s="5">
        <f t="shared" si="21"/>
        <v>0.72545756866786337</v>
      </c>
      <c r="R81" s="4">
        <v>755.17449999999963</v>
      </c>
      <c r="S81" s="4">
        <f t="shared" si="22"/>
        <v>755.17449999999963</v>
      </c>
      <c r="U81" s="4">
        <v>1120.9032499999998</v>
      </c>
      <c r="V81" s="3">
        <f t="shared" si="25"/>
        <v>0.75</v>
      </c>
      <c r="X81" s="4">
        <v>486.12299999999959</v>
      </c>
      <c r="Y81" s="4">
        <f t="shared" si="23"/>
        <v>486.12299999999959</v>
      </c>
      <c r="AA81" s="4">
        <v>721.23599999999897</v>
      </c>
      <c r="AB81" s="3">
        <f t="shared" si="26"/>
        <v>0.75</v>
      </c>
      <c r="AD81" s="4">
        <v>512.92100000000028</v>
      </c>
      <c r="AE81" s="4">
        <f t="shared" si="24"/>
        <v>512.92100000000028</v>
      </c>
      <c r="AG81" s="4">
        <v>701.02899999999863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504.45999999999913</v>
      </c>
      <c r="D82" s="4">
        <f t="shared" si="14"/>
        <v>504.45999999999913</v>
      </c>
      <c r="F82" s="4">
        <v>709.46199999999953</v>
      </c>
      <c r="G82" s="3">
        <f t="shared" si="15"/>
        <v>0.76</v>
      </c>
      <c r="I82" s="3">
        <f t="shared" si="16"/>
        <v>0.82318653718228951</v>
      </c>
      <c r="J82" s="3">
        <f t="shared" si="17"/>
        <v>0.6968134628177105</v>
      </c>
      <c r="L82" s="3">
        <f t="shared" si="18"/>
        <v>0.82100985473460397</v>
      </c>
      <c r="M82" s="3">
        <f t="shared" si="19"/>
        <v>0.69899014526539605</v>
      </c>
      <c r="N82" s="3"/>
      <c r="O82" s="3">
        <f t="shared" si="20"/>
        <v>709.46199999999953</v>
      </c>
      <c r="P82" s="5">
        <f t="shared" si="21"/>
        <v>0.74974103965575101</v>
      </c>
      <c r="R82" s="4">
        <v>739.43624999999975</v>
      </c>
      <c r="S82" s="4">
        <f t="shared" si="22"/>
        <v>739.43624999999975</v>
      </c>
      <c r="U82" s="4">
        <v>1123.7287499999998</v>
      </c>
      <c r="V82" s="3">
        <f t="shared" si="25"/>
        <v>0.76</v>
      </c>
      <c r="X82" s="4">
        <v>486.09199999999873</v>
      </c>
      <c r="Y82" s="4">
        <f t="shared" si="23"/>
        <v>486.09199999999873</v>
      </c>
      <c r="AA82" s="4">
        <v>723.39799999999923</v>
      </c>
      <c r="AB82" s="3">
        <f t="shared" si="26"/>
        <v>0.76</v>
      </c>
      <c r="AD82" s="4">
        <v>511.24200000000019</v>
      </c>
      <c r="AE82" s="4">
        <f t="shared" si="24"/>
        <v>511.24200000000019</v>
      </c>
      <c r="AG82" s="4">
        <v>714.72500000000036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502.40400000000045</v>
      </c>
      <c r="D83" s="4">
        <f t="shared" si="14"/>
        <v>502.40400000000045</v>
      </c>
      <c r="F83" s="4">
        <v>724.89999999999964</v>
      </c>
      <c r="G83" s="3">
        <f t="shared" si="15"/>
        <v>0.77</v>
      </c>
      <c r="I83" s="3">
        <f t="shared" si="16"/>
        <v>0.83318653718228952</v>
      </c>
      <c r="J83" s="3">
        <f t="shared" si="17"/>
        <v>0.70681346281771051</v>
      </c>
      <c r="L83" s="3">
        <f t="shared" si="18"/>
        <v>0.83100985473460398</v>
      </c>
      <c r="M83" s="3">
        <f t="shared" si="19"/>
        <v>0.70899014526539605</v>
      </c>
      <c r="N83" s="3"/>
      <c r="O83" s="3">
        <f t="shared" si="20"/>
        <v>724.89999999999964</v>
      </c>
      <c r="P83" s="5">
        <f t="shared" si="21"/>
        <v>0.77605986273683236</v>
      </c>
      <c r="R83" s="4">
        <v>735.16574999999966</v>
      </c>
      <c r="S83" s="4">
        <f t="shared" si="22"/>
        <v>735.16574999999966</v>
      </c>
      <c r="U83" s="4">
        <v>1126.3687499999996</v>
      </c>
      <c r="V83" s="3">
        <f t="shared" si="25"/>
        <v>0.77</v>
      </c>
      <c r="X83" s="4">
        <v>481.3179999999993</v>
      </c>
      <c r="Y83" s="4">
        <f t="shared" si="23"/>
        <v>481.3179999999993</v>
      </c>
      <c r="AA83" s="4">
        <v>733.96299999999974</v>
      </c>
      <c r="AB83" s="3">
        <f t="shared" si="26"/>
        <v>0.77</v>
      </c>
      <c r="AD83" s="4">
        <v>508.48099999999977</v>
      </c>
      <c r="AE83" s="4">
        <f t="shared" si="24"/>
        <v>508.48099999999977</v>
      </c>
      <c r="AG83" s="4">
        <v>720.71799999999894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500.77700000000004</v>
      </c>
      <c r="D84" s="4">
        <f t="shared" si="14"/>
        <v>500.77700000000004</v>
      </c>
      <c r="F84" s="4">
        <v>730.89400000000023</v>
      </c>
      <c r="G84" s="3">
        <f t="shared" si="15"/>
        <v>0.78</v>
      </c>
      <c r="I84" s="3">
        <f t="shared" si="16"/>
        <v>0.84318653718228953</v>
      </c>
      <c r="J84" s="3">
        <f t="shared" si="17"/>
        <v>0.71681346281771052</v>
      </c>
      <c r="L84" s="3">
        <f t="shared" si="18"/>
        <v>0.84100985473460399</v>
      </c>
      <c r="M84" s="3">
        <f t="shared" si="19"/>
        <v>0.71899014526539606</v>
      </c>
      <c r="N84" s="3"/>
      <c r="O84" s="3">
        <f t="shared" si="20"/>
        <v>730.89400000000023</v>
      </c>
      <c r="P84" s="5">
        <f t="shared" si="21"/>
        <v>0.78569592386868581</v>
      </c>
      <c r="R84" s="4">
        <v>734.58699999999999</v>
      </c>
      <c r="S84" s="4">
        <f t="shared" si="22"/>
        <v>734.58699999999999</v>
      </c>
      <c r="U84" s="4">
        <v>1131.9512500000001</v>
      </c>
      <c r="V84" s="3">
        <f t="shared" si="25"/>
        <v>0.78</v>
      </c>
      <c r="X84" s="4">
        <v>480.81400000000031</v>
      </c>
      <c r="Y84" s="4">
        <f t="shared" si="23"/>
        <v>480.81400000000031</v>
      </c>
      <c r="AA84" s="4">
        <v>738.70700000000033</v>
      </c>
      <c r="AB84" s="3">
        <f t="shared" si="26"/>
        <v>0.78</v>
      </c>
      <c r="AD84" s="4">
        <v>505.88400000000001</v>
      </c>
      <c r="AE84" s="4">
        <f t="shared" si="24"/>
        <v>505.88400000000001</v>
      </c>
      <c r="AG84" s="4">
        <v>722.73799999999937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495.57400000000052</v>
      </c>
      <c r="D85" s="4">
        <f t="shared" si="14"/>
        <v>495.57400000000052</v>
      </c>
      <c r="F85" s="4">
        <v>735.61399999999958</v>
      </c>
      <c r="G85" s="3">
        <f t="shared" si="15"/>
        <v>0.79</v>
      </c>
      <c r="I85" s="3">
        <f t="shared" si="16"/>
        <v>0.85318653718228954</v>
      </c>
      <c r="J85" s="3">
        <f t="shared" si="17"/>
        <v>0.72681346281771053</v>
      </c>
      <c r="L85" s="3">
        <f t="shared" si="18"/>
        <v>0.851009854734604</v>
      </c>
      <c r="M85" s="3">
        <f t="shared" si="19"/>
        <v>0.72899014526539607</v>
      </c>
      <c r="N85" s="3"/>
      <c r="O85" s="3">
        <f t="shared" si="20"/>
        <v>735.61399999999958</v>
      </c>
      <c r="P85" s="5">
        <f t="shared" si="21"/>
        <v>0.79305756666952254</v>
      </c>
      <c r="R85" s="4">
        <v>728.50774999999976</v>
      </c>
      <c r="S85" s="4">
        <f t="shared" si="22"/>
        <v>728.50774999999976</v>
      </c>
      <c r="U85" s="4">
        <v>1170.6592500000002</v>
      </c>
      <c r="V85" s="3">
        <f t="shared" si="25"/>
        <v>0.79</v>
      </c>
      <c r="X85" s="4">
        <v>477.09900000000016</v>
      </c>
      <c r="Y85" s="4">
        <f t="shared" si="23"/>
        <v>477.09900000000016</v>
      </c>
      <c r="AA85" s="4">
        <v>739.72099999999955</v>
      </c>
      <c r="AB85" s="3">
        <f t="shared" si="26"/>
        <v>0.79</v>
      </c>
      <c r="AD85" s="4">
        <v>505.25900000000001</v>
      </c>
      <c r="AE85" s="4">
        <f t="shared" si="24"/>
        <v>505.25900000000001</v>
      </c>
      <c r="AG85" s="4">
        <v>730.65899999999965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493.22400000000016</v>
      </c>
      <c r="D86" s="4">
        <f t="shared" si="14"/>
        <v>493.22400000000016</v>
      </c>
      <c r="F86" s="4">
        <v>744.05099999999948</v>
      </c>
      <c r="G86" s="3">
        <f t="shared" si="15"/>
        <v>0.8</v>
      </c>
      <c r="I86" s="3">
        <f t="shared" si="16"/>
        <v>0.86318653718228955</v>
      </c>
      <c r="J86" s="3">
        <f t="shared" si="17"/>
        <v>0.73681346281771054</v>
      </c>
      <c r="L86" s="3">
        <f t="shared" si="18"/>
        <v>0.86100985473460401</v>
      </c>
      <c r="M86" s="3">
        <f t="shared" si="19"/>
        <v>0.73899014526539608</v>
      </c>
      <c r="N86" s="3"/>
      <c r="O86" s="3">
        <f t="shared" si="20"/>
        <v>744.05099999999948</v>
      </c>
      <c r="P86" s="5">
        <f t="shared" si="21"/>
        <v>0.80572599417961999</v>
      </c>
      <c r="R86" s="4">
        <v>709.29399999999987</v>
      </c>
      <c r="S86" s="4">
        <f t="shared" si="22"/>
        <v>709.29399999999987</v>
      </c>
      <c r="U86" s="4">
        <v>1195.0864999999999</v>
      </c>
      <c r="V86" s="3">
        <f t="shared" si="25"/>
        <v>0.8</v>
      </c>
      <c r="X86" s="4">
        <v>474.54399999999987</v>
      </c>
      <c r="Y86" s="4">
        <f t="shared" si="23"/>
        <v>474.54399999999987</v>
      </c>
      <c r="AA86" s="4">
        <v>744.77399999999943</v>
      </c>
      <c r="AB86" s="3">
        <f t="shared" si="26"/>
        <v>0.8</v>
      </c>
      <c r="AD86" s="4">
        <v>497.90599999999904</v>
      </c>
      <c r="AE86" s="4">
        <f t="shared" si="24"/>
        <v>497.90599999999904</v>
      </c>
      <c r="AG86" s="4">
        <v>741.29399999999987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492.27499999999964</v>
      </c>
      <c r="D87" s="4">
        <f t="shared" si="14"/>
        <v>492.27499999999964</v>
      </c>
      <c r="F87" s="4">
        <v>750.0010000000002</v>
      </c>
      <c r="G87" s="3">
        <f t="shared" si="15"/>
        <v>0.81</v>
      </c>
      <c r="I87" s="3">
        <f t="shared" si="16"/>
        <v>0.87318653718228956</v>
      </c>
      <c r="J87" s="3">
        <f t="shared" si="17"/>
        <v>0.74681346281771055</v>
      </c>
      <c r="L87" s="3">
        <f t="shared" si="18"/>
        <v>0.87100985473460402</v>
      </c>
      <c r="M87" s="3">
        <f t="shared" si="19"/>
        <v>0.74899014526539609</v>
      </c>
      <c r="N87" s="3"/>
      <c r="O87" s="3">
        <f t="shared" si="20"/>
        <v>750.0010000000002</v>
      </c>
      <c r="P87" s="5">
        <f t="shared" si="21"/>
        <v>0.81428737259571904</v>
      </c>
      <c r="R87" s="4">
        <v>688.44949999999972</v>
      </c>
      <c r="S87" s="4">
        <f t="shared" si="22"/>
        <v>688.44949999999972</v>
      </c>
      <c r="U87" s="4">
        <v>1198.6109999999994</v>
      </c>
      <c r="V87" s="3">
        <f t="shared" si="25"/>
        <v>0.81</v>
      </c>
      <c r="X87" s="4">
        <v>465.70299999999952</v>
      </c>
      <c r="Y87" s="4">
        <f t="shared" si="23"/>
        <v>465.70299999999952</v>
      </c>
      <c r="AA87" s="4">
        <v>749.60199999999895</v>
      </c>
      <c r="AB87" s="3">
        <f t="shared" si="26"/>
        <v>0.81</v>
      </c>
      <c r="AD87" s="4">
        <v>493.85999999999876</v>
      </c>
      <c r="AE87" s="4">
        <f t="shared" si="24"/>
        <v>493.85999999999876</v>
      </c>
      <c r="AG87" s="4">
        <v>751.15200000000004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483.21299999999974</v>
      </c>
      <c r="D88" s="4">
        <f t="shared" si="14"/>
        <v>483.21299999999974</v>
      </c>
      <c r="F88" s="4">
        <v>755.01299999999901</v>
      </c>
      <c r="G88" s="3">
        <f t="shared" si="15"/>
        <v>0.82</v>
      </c>
      <c r="I88" s="3">
        <f t="shared" si="16"/>
        <v>0.88318653718228946</v>
      </c>
      <c r="J88" s="3">
        <f t="shared" si="17"/>
        <v>0.75681346281771045</v>
      </c>
      <c r="L88" s="3">
        <f t="shared" si="18"/>
        <v>0.88100985473460391</v>
      </c>
      <c r="M88" s="3">
        <f t="shared" si="19"/>
        <v>0.75899014526539599</v>
      </c>
      <c r="N88" s="3"/>
      <c r="O88" s="3">
        <f t="shared" si="20"/>
        <v>755.01299999999901</v>
      </c>
      <c r="P88" s="5">
        <f t="shared" si="21"/>
        <v>0.82126383471736353</v>
      </c>
      <c r="R88" s="4">
        <v>676.54449999999997</v>
      </c>
      <c r="S88" s="4">
        <f t="shared" si="22"/>
        <v>676.54449999999997</v>
      </c>
      <c r="U88" s="4">
        <v>1201.1287499999994</v>
      </c>
      <c r="V88" s="3">
        <f t="shared" si="25"/>
        <v>0.82</v>
      </c>
      <c r="X88" s="4">
        <v>463.95299999999952</v>
      </c>
      <c r="Y88" s="4">
        <f t="shared" si="23"/>
        <v>463.95299999999952</v>
      </c>
      <c r="AA88" s="4">
        <v>761.30299999999988</v>
      </c>
      <c r="AB88" s="3">
        <f t="shared" si="26"/>
        <v>0.82</v>
      </c>
      <c r="AD88" s="4">
        <v>493.5630000000001</v>
      </c>
      <c r="AE88" s="4">
        <f t="shared" si="24"/>
        <v>493.5630000000001</v>
      </c>
      <c r="AG88" s="4">
        <v>766.89899999999943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483.18199999999888</v>
      </c>
      <c r="D89" s="4">
        <f t="shared" si="14"/>
        <v>483.18199999999888</v>
      </c>
      <c r="F89" s="4">
        <v>764.49200000000019</v>
      </c>
      <c r="G89" s="3">
        <f t="shared" si="15"/>
        <v>0.83</v>
      </c>
      <c r="I89" s="3">
        <f t="shared" si="16"/>
        <v>0.89318653718228946</v>
      </c>
      <c r="J89" s="3">
        <f t="shared" si="17"/>
        <v>0.76681346281771046</v>
      </c>
      <c r="L89" s="3">
        <f t="shared" si="18"/>
        <v>0.89100985473460392</v>
      </c>
      <c r="M89" s="3">
        <f t="shared" si="19"/>
        <v>0.768990145265396</v>
      </c>
      <c r="N89" s="3"/>
      <c r="O89" s="3">
        <f t="shared" si="20"/>
        <v>764.49200000000019</v>
      </c>
      <c r="P89" s="5">
        <f t="shared" si="21"/>
        <v>0.83388162641504371</v>
      </c>
      <c r="R89" s="4">
        <v>666.24350000000004</v>
      </c>
      <c r="S89" s="4">
        <f t="shared" si="22"/>
        <v>666.24350000000004</v>
      </c>
      <c r="U89" s="4">
        <v>1202.4787499999998</v>
      </c>
      <c r="V89" s="3">
        <f t="shared" si="25"/>
        <v>0.83</v>
      </c>
      <c r="X89" s="4">
        <v>463.41899999999987</v>
      </c>
      <c r="Y89" s="4">
        <f t="shared" si="23"/>
        <v>463.41899999999987</v>
      </c>
      <c r="AA89" s="4">
        <v>761.60900000000038</v>
      </c>
      <c r="AB89" s="3">
        <f t="shared" si="26"/>
        <v>0.83</v>
      </c>
      <c r="AD89" s="4">
        <v>489.64400000000023</v>
      </c>
      <c r="AE89" s="4">
        <f t="shared" si="24"/>
        <v>489.64400000000023</v>
      </c>
      <c r="AG89" s="4">
        <v>768.65200000000004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482.04899999999907</v>
      </c>
      <c r="D90" s="4">
        <f t="shared" si="14"/>
        <v>482.04899999999907</v>
      </c>
      <c r="F90" s="4">
        <v>778.45700000000033</v>
      </c>
      <c r="G90" s="3">
        <f t="shared" si="15"/>
        <v>0.84</v>
      </c>
      <c r="I90" s="3">
        <f t="shared" si="16"/>
        <v>0.90318653718228947</v>
      </c>
      <c r="J90" s="3">
        <f t="shared" si="17"/>
        <v>0.77681346281771047</v>
      </c>
      <c r="L90" s="3">
        <f t="shared" si="18"/>
        <v>0.90100985473460393</v>
      </c>
      <c r="M90" s="3">
        <f t="shared" si="19"/>
        <v>0.77899014526539601</v>
      </c>
      <c r="N90" s="3"/>
      <c r="O90" s="3">
        <f t="shared" si="20"/>
        <v>778.45700000000033</v>
      </c>
      <c r="P90" s="5">
        <f t="shared" si="21"/>
        <v>0.85113889646870478</v>
      </c>
      <c r="R90" s="4">
        <v>663.73724999999968</v>
      </c>
      <c r="S90" s="4">
        <f t="shared" si="22"/>
        <v>663.73724999999968</v>
      </c>
      <c r="U90" s="4">
        <v>1209.9297499999998</v>
      </c>
      <c r="V90" s="3">
        <f t="shared" si="25"/>
        <v>0.84</v>
      </c>
      <c r="X90" s="4">
        <v>452.67900000000009</v>
      </c>
      <c r="Y90" s="4">
        <f t="shared" si="23"/>
        <v>452.67900000000009</v>
      </c>
      <c r="AA90" s="4">
        <v>761.84499999999935</v>
      </c>
      <c r="AB90" s="3">
        <f t="shared" si="26"/>
        <v>0.84</v>
      </c>
      <c r="AD90" s="4">
        <v>481.67599999999948</v>
      </c>
      <c r="AE90" s="4">
        <f t="shared" si="24"/>
        <v>481.67599999999948</v>
      </c>
      <c r="AG90" s="4">
        <v>796.41499999999905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472</v>
      </c>
      <c r="D91" s="4">
        <f t="shared" si="14"/>
        <v>472</v>
      </c>
      <c r="F91" s="4">
        <v>784.74200000000019</v>
      </c>
      <c r="G91" s="3">
        <f t="shared" si="15"/>
        <v>0.85</v>
      </c>
      <c r="I91" s="3">
        <f t="shared" si="16"/>
        <v>0.91318653718228948</v>
      </c>
      <c r="J91" s="3">
        <f t="shared" si="17"/>
        <v>0.78681346281771047</v>
      </c>
      <c r="L91" s="3">
        <f t="shared" si="18"/>
        <v>0.91100985473460394</v>
      </c>
      <c r="M91" s="3">
        <f t="shared" si="19"/>
        <v>0.78899014526539601</v>
      </c>
      <c r="N91" s="3"/>
      <c r="O91" s="3">
        <f t="shared" si="20"/>
        <v>784.74200000000019</v>
      </c>
      <c r="P91" s="5">
        <f t="shared" si="21"/>
        <v>0.85840615401713527</v>
      </c>
      <c r="R91" s="4">
        <v>638.87199999999984</v>
      </c>
      <c r="S91" s="4">
        <f t="shared" si="22"/>
        <v>638.87199999999984</v>
      </c>
      <c r="U91" s="4">
        <v>1225.6502500000001</v>
      </c>
      <c r="V91" s="3">
        <f t="shared" si="25"/>
        <v>0.85</v>
      </c>
      <c r="X91" s="4">
        <v>449.90999999999985</v>
      </c>
      <c r="Y91" s="4">
        <f t="shared" si="23"/>
        <v>449.90999999999985</v>
      </c>
      <c r="AA91" s="4">
        <v>770.55699999999888</v>
      </c>
      <c r="AB91" s="3">
        <f t="shared" si="26"/>
        <v>0.85</v>
      </c>
      <c r="AD91" s="4">
        <v>476.18399999999929</v>
      </c>
      <c r="AE91" s="4">
        <f t="shared" si="24"/>
        <v>476.18399999999929</v>
      </c>
      <c r="AG91" s="4">
        <v>796.41499999999905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469.24399999999878</v>
      </c>
      <c r="D92" s="4">
        <f t="shared" si="14"/>
        <v>469.24399999999878</v>
      </c>
      <c r="F92" s="4">
        <v>787.97299999999996</v>
      </c>
      <c r="G92" s="3">
        <f t="shared" si="15"/>
        <v>0.86</v>
      </c>
      <c r="I92" s="3">
        <f t="shared" si="16"/>
        <v>0.92318653718228949</v>
      </c>
      <c r="J92" s="3">
        <f t="shared" si="17"/>
        <v>0.79681346281771048</v>
      </c>
      <c r="L92" s="3">
        <f t="shared" si="18"/>
        <v>0.92100985473460395</v>
      </c>
      <c r="M92" s="3">
        <f t="shared" si="19"/>
        <v>0.79899014526539602</v>
      </c>
      <c r="N92" s="3"/>
      <c r="O92" s="3">
        <f t="shared" si="20"/>
        <v>787.97299999999996</v>
      </c>
      <c r="P92" s="5">
        <f t="shared" si="21"/>
        <v>0.86202514323181689</v>
      </c>
      <c r="R92" s="4">
        <v>637.68224999999984</v>
      </c>
      <c r="S92" s="4">
        <f t="shared" si="22"/>
        <v>637.68224999999984</v>
      </c>
      <c r="U92" s="4">
        <v>1246.0994999999998</v>
      </c>
      <c r="V92" s="3">
        <f t="shared" si="25"/>
        <v>0.86</v>
      </c>
      <c r="X92" s="4">
        <v>448.75799999999981</v>
      </c>
      <c r="Y92" s="4">
        <f t="shared" si="23"/>
        <v>448.75799999999981</v>
      </c>
      <c r="AA92" s="4">
        <v>772.93900000000031</v>
      </c>
      <c r="AB92" s="3">
        <f t="shared" si="26"/>
        <v>0.86</v>
      </c>
      <c r="AD92" s="4">
        <v>473.31400000000031</v>
      </c>
      <c r="AE92" s="4">
        <f t="shared" si="24"/>
        <v>473.31400000000031</v>
      </c>
      <c r="AG92" s="4">
        <v>798.84699999999975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459.88199999999961</v>
      </c>
      <c r="D93" s="4">
        <f t="shared" si="14"/>
        <v>459.88199999999961</v>
      </c>
      <c r="F93" s="4">
        <v>795.38600000000042</v>
      </c>
      <c r="G93" s="3">
        <f t="shared" si="15"/>
        <v>0.87</v>
      </c>
      <c r="I93" s="3">
        <f t="shared" si="16"/>
        <v>0.9331865371822895</v>
      </c>
      <c r="J93" s="3">
        <f t="shared" si="17"/>
        <v>0.80681346281771049</v>
      </c>
      <c r="L93" s="3">
        <f t="shared" si="18"/>
        <v>0.93100985473460396</v>
      </c>
      <c r="M93" s="3">
        <f t="shared" si="19"/>
        <v>0.80899014526539603</v>
      </c>
      <c r="N93" s="3"/>
      <c r="O93" s="3">
        <f t="shared" si="20"/>
        <v>795.38600000000042</v>
      </c>
      <c r="P93" s="5">
        <f t="shared" si="21"/>
        <v>0.87003520269965162</v>
      </c>
      <c r="R93" s="4">
        <v>633.36149999999998</v>
      </c>
      <c r="S93" s="4">
        <f t="shared" si="22"/>
        <v>633.36149999999998</v>
      </c>
      <c r="U93" s="4">
        <v>1250.7092499999994</v>
      </c>
      <c r="V93" s="3">
        <f t="shared" si="25"/>
        <v>0.87</v>
      </c>
      <c r="X93" s="4">
        <v>445.77299999999923</v>
      </c>
      <c r="Y93" s="4">
        <f t="shared" si="23"/>
        <v>445.77299999999923</v>
      </c>
      <c r="AA93" s="4">
        <v>778.1989999999987</v>
      </c>
      <c r="AB93" s="3">
        <f t="shared" si="26"/>
        <v>0.87</v>
      </c>
      <c r="AD93" s="4">
        <v>463.92599999999948</v>
      </c>
      <c r="AE93" s="4">
        <f t="shared" si="24"/>
        <v>463.92599999999948</v>
      </c>
      <c r="AG93" s="4">
        <v>830.94800000000032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456.36499999999978</v>
      </c>
      <c r="D94" s="4">
        <f t="shared" si="14"/>
        <v>456.36499999999978</v>
      </c>
      <c r="F94" s="4">
        <v>797.61700000000019</v>
      </c>
      <c r="G94" s="3">
        <f t="shared" si="15"/>
        <v>0.88</v>
      </c>
      <c r="I94" s="3">
        <f t="shared" si="16"/>
        <v>0.94318653718228951</v>
      </c>
      <c r="J94" s="3">
        <f t="shared" si="17"/>
        <v>0.8168134628177105</v>
      </c>
      <c r="L94" s="3">
        <f t="shared" si="18"/>
        <v>0.94100985473460397</v>
      </c>
      <c r="M94" s="3">
        <f t="shared" si="19"/>
        <v>0.81899014526539604</v>
      </c>
      <c r="N94" s="3"/>
      <c r="O94" s="3">
        <f t="shared" si="20"/>
        <v>797.61700000000019</v>
      </c>
      <c r="P94" s="5">
        <f t="shared" si="21"/>
        <v>0.87236745416475181</v>
      </c>
      <c r="R94" s="4">
        <v>619.20799999999963</v>
      </c>
      <c r="S94" s="4">
        <f t="shared" si="22"/>
        <v>619.20799999999963</v>
      </c>
      <c r="U94" s="4">
        <v>1266.5215000000003</v>
      </c>
      <c r="V94" s="3">
        <f t="shared" si="25"/>
        <v>0.88</v>
      </c>
      <c r="X94" s="4">
        <v>444.53199999999924</v>
      </c>
      <c r="Y94" s="4">
        <f t="shared" si="23"/>
        <v>444.53199999999924</v>
      </c>
      <c r="AA94" s="4">
        <v>779.85099999999875</v>
      </c>
      <c r="AB94" s="3">
        <f t="shared" si="26"/>
        <v>0.88</v>
      </c>
      <c r="AD94" s="4">
        <v>459.32499999999891</v>
      </c>
      <c r="AE94" s="4">
        <f t="shared" si="24"/>
        <v>459.32499999999891</v>
      </c>
      <c r="AG94" s="4">
        <v>846.09299999999894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447.94999999999891</v>
      </c>
      <c r="D95" s="4">
        <f t="shared" si="14"/>
        <v>447.94999999999891</v>
      </c>
      <c r="F95" s="4">
        <v>802.63199999999961</v>
      </c>
      <c r="G95" s="3">
        <f t="shared" si="15"/>
        <v>0.89</v>
      </c>
      <c r="I95" s="3">
        <f t="shared" si="16"/>
        <v>0.95318653718228952</v>
      </c>
      <c r="J95" s="3">
        <f t="shared" si="17"/>
        <v>0.82681346281771051</v>
      </c>
      <c r="L95" s="3">
        <f t="shared" si="18"/>
        <v>0.95100985473460398</v>
      </c>
      <c r="M95" s="3">
        <f t="shared" si="19"/>
        <v>0.82899014526539605</v>
      </c>
      <c r="N95" s="3"/>
      <c r="O95" s="3">
        <f t="shared" si="20"/>
        <v>802.63199999999961</v>
      </c>
      <c r="P95" s="5">
        <f t="shared" si="21"/>
        <v>0.87748047965116283</v>
      </c>
      <c r="R95" s="4">
        <v>615.69875000000002</v>
      </c>
      <c r="S95" s="4">
        <f t="shared" si="22"/>
        <v>615.69875000000002</v>
      </c>
      <c r="U95" s="4">
        <v>1272.8407499999998</v>
      </c>
      <c r="V95" s="3">
        <f t="shared" si="25"/>
        <v>0.89</v>
      </c>
      <c r="X95" s="4">
        <v>426.6880000000001</v>
      </c>
      <c r="Y95" s="4">
        <f t="shared" si="23"/>
        <v>426.6880000000001</v>
      </c>
      <c r="AA95" s="4">
        <v>783.64199999999983</v>
      </c>
      <c r="AB95" s="3">
        <f t="shared" si="26"/>
        <v>0.89</v>
      </c>
      <c r="AD95" s="4">
        <v>457.87799999999879</v>
      </c>
      <c r="AE95" s="4">
        <f t="shared" si="24"/>
        <v>457.87799999999879</v>
      </c>
      <c r="AG95" s="4">
        <v>848.68499999999949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443.88999999999942</v>
      </c>
      <c r="D96" s="4">
        <f t="shared" si="14"/>
        <v>443.88999999999942</v>
      </c>
      <c r="F96" s="4">
        <v>851.25</v>
      </c>
      <c r="G96" s="3">
        <f t="shared" si="15"/>
        <v>0.9</v>
      </c>
      <c r="I96" s="3">
        <f t="shared" si="16"/>
        <v>0.96318653718228953</v>
      </c>
      <c r="J96" s="3">
        <f t="shared" si="17"/>
        <v>0.83681346281771052</v>
      </c>
      <c r="L96" s="3">
        <f t="shared" si="18"/>
        <v>0.96100985473460399</v>
      </c>
      <c r="M96" s="3">
        <f t="shared" si="19"/>
        <v>0.83899014526539606</v>
      </c>
      <c r="N96" s="3"/>
      <c r="O96" s="3">
        <f t="shared" si="20"/>
        <v>851.25</v>
      </c>
      <c r="P96" s="5">
        <f t="shared" si="21"/>
        <v>0.91856117508372048</v>
      </c>
      <c r="R96" s="4">
        <v>615.33149999999978</v>
      </c>
      <c r="S96" s="4">
        <f t="shared" si="22"/>
        <v>615.33149999999978</v>
      </c>
      <c r="U96" s="4">
        <v>1278.4767500000003</v>
      </c>
      <c r="V96" s="3">
        <f t="shared" si="25"/>
        <v>0.9</v>
      </c>
      <c r="X96" s="4">
        <v>424.89799999999923</v>
      </c>
      <c r="Y96" s="4">
        <f t="shared" si="23"/>
        <v>424.89799999999923</v>
      </c>
      <c r="AA96" s="4">
        <v>802.64999999999964</v>
      </c>
      <c r="AB96" s="3">
        <f t="shared" si="26"/>
        <v>0.9</v>
      </c>
      <c r="AD96" s="4">
        <v>457.53099999999904</v>
      </c>
      <c r="AE96" s="4">
        <f t="shared" si="24"/>
        <v>457.53099999999904</v>
      </c>
      <c r="AG96" s="4">
        <v>852.77399999999943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440.60900000000038</v>
      </c>
      <c r="D97" s="4">
        <f t="shared" si="14"/>
        <v>440.60900000000038</v>
      </c>
      <c r="F97" s="4">
        <v>862.41799999999967</v>
      </c>
      <c r="G97" s="3">
        <f t="shared" si="15"/>
        <v>0.91</v>
      </c>
      <c r="I97" s="3">
        <f t="shared" si="16"/>
        <v>0.97318653718228953</v>
      </c>
      <c r="J97" s="3">
        <f t="shared" si="17"/>
        <v>0.84681346281771053</v>
      </c>
      <c r="L97" s="3">
        <f t="shared" si="18"/>
        <v>0.97100985473460399</v>
      </c>
      <c r="M97" s="3">
        <f t="shared" si="19"/>
        <v>0.84899014526539607</v>
      </c>
      <c r="N97" s="3"/>
      <c r="O97" s="3">
        <f t="shared" si="20"/>
        <v>862.41799999999967</v>
      </c>
      <c r="P97" s="5">
        <f t="shared" si="21"/>
        <v>0.92606464633402663</v>
      </c>
      <c r="R97" s="4">
        <v>612.58500000000004</v>
      </c>
      <c r="S97" s="4">
        <f t="shared" si="22"/>
        <v>612.58500000000004</v>
      </c>
      <c r="U97" s="4">
        <v>1311.9259999999999</v>
      </c>
      <c r="V97" s="3">
        <f t="shared" si="25"/>
        <v>0.91</v>
      </c>
      <c r="X97" s="4">
        <v>418.13199999999961</v>
      </c>
      <c r="Y97" s="4">
        <f t="shared" si="23"/>
        <v>418.13199999999961</v>
      </c>
      <c r="AA97" s="4">
        <v>832.34900000000016</v>
      </c>
      <c r="AB97" s="3">
        <f t="shared" si="26"/>
        <v>0.91</v>
      </c>
      <c r="AD97" s="4">
        <v>453.2489999999998</v>
      </c>
      <c r="AE97" s="4">
        <f t="shared" si="24"/>
        <v>453.2489999999998</v>
      </c>
      <c r="AG97" s="4">
        <v>864.26299999999901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421.15200000000004</v>
      </c>
      <c r="D98" s="4">
        <f t="shared" si="14"/>
        <v>421.15200000000004</v>
      </c>
      <c r="F98" s="4">
        <v>865.67699999999968</v>
      </c>
      <c r="G98" s="3">
        <f t="shared" si="15"/>
        <v>0.92</v>
      </c>
      <c r="I98" s="3">
        <f t="shared" si="16"/>
        <v>0.98318653718228954</v>
      </c>
      <c r="J98" s="3">
        <f t="shared" si="17"/>
        <v>0.85681346281771054</v>
      </c>
      <c r="L98" s="3">
        <f t="shared" si="18"/>
        <v>0.981009854734604</v>
      </c>
      <c r="M98" s="3">
        <f t="shared" si="19"/>
        <v>0.85899014526539608</v>
      </c>
      <c r="N98" s="3"/>
      <c r="O98" s="3">
        <f t="shared" si="20"/>
        <v>865.67699999999968</v>
      </c>
      <c r="P98" s="5">
        <f t="shared" si="21"/>
        <v>0.92813427215006716</v>
      </c>
      <c r="R98" s="4">
        <v>599.60424999999987</v>
      </c>
      <c r="S98" s="4">
        <f t="shared" si="22"/>
        <v>599.60424999999987</v>
      </c>
      <c r="U98" s="4">
        <v>1319.0902499999997</v>
      </c>
      <c r="V98" s="3">
        <f t="shared" si="25"/>
        <v>0.92</v>
      </c>
      <c r="X98" s="4">
        <v>417.33299999999872</v>
      </c>
      <c r="Y98" s="4">
        <f t="shared" si="23"/>
        <v>417.33299999999872</v>
      </c>
      <c r="AA98" s="4">
        <v>843.70700000000033</v>
      </c>
      <c r="AB98" s="3">
        <f t="shared" si="26"/>
        <v>0.92</v>
      </c>
      <c r="AD98" s="4">
        <v>442.78799999999865</v>
      </c>
      <c r="AE98" s="4">
        <f t="shared" si="24"/>
        <v>442.78799999999865</v>
      </c>
      <c r="AG98" s="4">
        <v>878.42499999999927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417.76499999999942</v>
      </c>
      <c r="D99" s="4">
        <f t="shared" si="14"/>
        <v>417.76499999999942</v>
      </c>
      <c r="F99" s="4">
        <v>865.78099999999904</v>
      </c>
      <c r="G99" s="3">
        <f t="shared" si="15"/>
        <v>0.93</v>
      </c>
      <c r="I99" s="3">
        <f t="shared" si="16"/>
        <v>0.99318653718228955</v>
      </c>
      <c r="J99" s="3">
        <f t="shared" si="17"/>
        <v>0.86681346281771054</v>
      </c>
      <c r="L99" s="3">
        <f t="shared" si="18"/>
        <v>0.99100985473460401</v>
      </c>
      <c r="M99" s="3">
        <f t="shared" si="19"/>
        <v>0.86899014526539609</v>
      </c>
      <c r="N99" s="3"/>
      <c r="O99" s="3">
        <f t="shared" si="20"/>
        <v>865.78099999999904</v>
      </c>
      <c r="P99" s="5">
        <f t="shared" si="21"/>
        <v>0.9281994513059757</v>
      </c>
      <c r="R99" s="4">
        <v>571.48624999999993</v>
      </c>
      <c r="S99" s="4">
        <f t="shared" si="22"/>
        <v>571.48624999999993</v>
      </c>
      <c r="U99" s="4">
        <v>1411.7847500000003</v>
      </c>
      <c r="V99" s="3">
        <f t="shared" si="25"/>
        <v>0.93</v>
      </c>
      <c r="X99" s="4">
        <v>406.86899999999878</v>
      </c>
      <c r="Y99" s="4">
        <f t="shared" si="23"/>
        <v>406.86899999999878</v>
      </c>
      <c r="AA99" s="4">
        <v>864.58899999999994</v>
      </c>
      <c r="AB99" s="3">
        <f t="shared" si="26"/>
        <v>0.93</v>
      </c>
      <c r="AD99" s="4">
        <v>435.17799999999988</v>
      </c>
      <c r="AE99" s="4">
        <f t="shared" si="24"/>
        <v>435.17799999999988</v>
      </c>
      <c r="AG99" s="4">
        <v>878.84199999999873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404.99699999999939</v>
      </c>
      <c r="D100" s="4">
        <f t="shared" si="14"/>
        <v>404.99699999999939</v>
      </c>
      <c r="F100" s="4">
        <v>881.10999999999876</v>
      </c>
      <c r="G100" s="3">
        <f t="shared" si="15"/>
        <v>0.94</v>
      </c>
      <c r="I100" s="3">
        <f t="shared" si="16"/>
        <v>1.0031865371822895</v>
      </c>
      <c r="J100" s="3">
        <f t="shared" si="17"/>
        <v>0.87681346281771044</v>
      </c>
      <c r="L100" s="3">
        <f t="shared" si="18"/>
        <v>1.001009854734604</v>
      </c>
      <c r="M100" s="3">
        <f t="shared" si="19"/>
        <v>0.87899014526539598</v>
      </c>
      <c r="N100" s="3"/>
      <c r="O100" s="3">
        <f t="shared" si="20"/>
        <v>881.10999999999876</v>
      </c>
      <c r="P100" s="5">
        <f t="shared" si="21"/>
        <v>0.93724346714430018</v>
      </c>
      <c r="R100" s="4">
        <v>570.24199999999973</v>
      </c>
      <c r="S100" s="4">
        <f t="shared" si="22"/>
        <v>570.24199999999973</v>
      </c>
      <c r="U100" s="4">
        <v>1440.6039999999998</v>
      </c>
      <c r="V100" s="3">
        <f t="shared" si="25"/>
        <v>0.94</v>
      </c>
      <c r="X100" s="4">
        <v>400.82499999999891</v>
      </c>
      <c r="Y100" s="4">
        <f t="shared" si="23"/>
        <v>400.82499999999891</v>
      </c>
      <c r="AA100" s="4">
        <v>868.0049999999992</v>
      </c>
      <c r="AB100" s="3">
        <f t="shared" si="26"/>
        <v>0.94</v>
      </c>
      <c r="AD100" s="4">
        <v>433.97799999999916</v>
      </c>
      <c r="AE100" s="4">
        <f t="shared" si="24"/>
        <v>433.97799999999916</v>
      </c>
      <c r="AG100" s="4">
        <v>904.35699999999997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399.25200000000041</v>
      </c>
      <c r="D101" s="4">
        <f t="shared" si="14"/>
        <v>399.25200000000041</v>
      </c>
      <c r="F101" s="4">
        <v>905.03899999999885</v>
      </c>
      <c r="G101" s="3">
        <f t="shared" si="15"/>
        <v>0.95</v>
      </c>
      <c r="I101" s="3">
        <f t="shared" si="16"/>
        <v>1.0131865371822895</v>
      </c>
      <c r="J101" s="3">
        <f t="shared" si="17"/>
        <v>0.88681346281771045</v>
      </c>
      <c r="L101" s="3">
        <f t="shared" si="18"/>
        <v>1.011009854734604</v>
      </c>
      <c r="M101" s="3">
        <f t="shared" si="19"/>
        <v>0.88899014526539599</v>
      </c>
      <c r="N101" s="3"/>
      <c r="O101" s="3">
        <f t="shared" si="20"/>
        <v>905.03899999999885</v>
      </c>
      <c r="P101" s="5">
        <f t="shared" si="21"/>
        <v>0.94930885502941154</v>
      </c>
      <c r="R101" s="4">
        <v>556.85024999999996</v>
      </c>
      <c r="S101" s="4">
        <f t="shared" si="22"/>
        <v>556.85024999999996</v>
      </c>
      <c r="U101" s="4">
        <v>1482.0684999999999</v>
      </c>
      <c r="V101" s="3">
        <f t="shared" si="25"/>
        <v>0.95</v>
      </c>
      <c r="X101" s="4">
        <v>397.67799999999988</v>
      </c>
      <c r="Y101" s="4">
        <f t="shared" si="23"/>
        <v>397.67799999999988</v>
      </c>
      <c r="AA101" s="4">
        <v>919.22799999999916</v>
      </c>
      <c r="AB101" s="3">
        <f t="shared" si="26"/>
        <v>0.95</v>
      </c>
      <c r="AD101" s="4">
        <v>405.94800000000032</v>
      </c>
      <c r="AE101" s="4">
        <f t="shared" si="24"/>
        <v>405.94800000000032</v>
      </c>
      <c r="AG101" s="4">
        <v>950.76299999999901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396.95800000000054</v>
      </c>
      <c r="D102" s="4">
        <f t="shared" si="14"/>
        <v>396.95800000000054</v>
      </c>
      <c r="F102" s="4">
        <v>905.36399999999958</v>
      </c>
      <c r="G102" s="3">
        <f t="shared" si="15"/>
        <v>0.96</v>
      </c>
      <c r="I102" s="3">
        <f t="shared" si="16"/>
        <v>1.0231865371822895</v>
      </c>
      <c r="J102" s="3">
        <f t="shared" si="17"/>
        <v>0.89681346281771046</v>
      </c>
      <c r="L102" s="3">
        <f t="shared" si="18"/>
        <v>1.021009854734604</v>
      </c>
      <c r="M102" s="3">
        <f t="shared" si="19"/>
        <v>0.898990145265396</v>
      </c>
      <c r="N102" s="3"/>
      <c r="O102" s="3">
        <f t="shared" si="20"/>
        <v>905.36399999999958</v>
      </c>
      <c r="P102" s="5">
        <f t="shared" si="21"/>
        <v>0.94945698850340521</v>
      </c>
      <c r="R102" s="4">
        <v>546.42674999999963</v>
      </c>
      <c r="S102" s="4">
        <f t="shared" si="22"/>
        <v>546.42674999999963</v>
      </c>
      <c r="U102" s="4">
        <v>1499.3737500000002</v>
      </c>
      <c r="V102" s="3">
        <f t="shared" si="25"/>
        <v>0.96</v>
      </c>
      <c r="X102" s="4">
        <v>390.35699999999997</v>
      </c>
      <c r="Y102" s="4">
        <f t="shared" si="23"/>
        <v>390.35699999999997</v>
      </c>
      <c r="AA102" s="4">
        <v>958.36099999999897</v>
      </c>
      <c r="AB102" s="3">
        <f t="shared" si="26"/>
        <v>0.96</v>
      </c>
      <c r="AD102" s="4">
        <v>393.74699999999939</v>
      </c>
      <c r="AE102" s="4">
        <f t="shared" si="24"/>
        <v>393.74699999999939</v>
      </c>
      <c r="AG102" s="4">
        <v>968.80500000000029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379.29799999999886</v>
      </c>
      <c r="D103" s="4">
        <f t="shared" si="14"/>
        <v>379.29799999999886</v>
      </c>
      <c r="F103" s="4">
        <v>992.15799999999945</v>
      </c>
      <c r="G103" s="3">
        <f t="shared" si="15"/>
        <v>0.97</v>
      </c>
      <c r="I103" s="3">
        <f t="shared" si="16"/>
        <v>1.0331865371822895</v>
      </c>
      <c r="J103" s="3">
        <f t="shared" si="17"/>
        <v>0.90681346281771047</v>
      </c>
      <c r="L103" s="3">
        <f t="shared" si="18"/>
        <v>1.031009854734604</v>
      </c>
      <c r="M103" s="3">
        <f t="shared" si="19"/>
        <v>0.90899014526539601</v>
      </c>
      <c r="N103" s="3"/>
      <c r="O103" s="3">
        <f t="shared" si="20"/>
        <v>992.15799999999945</v>
      </c>
      <c r="P103" s="5">
        <f t="shared" si="21"/>
        <v>0.97737210138621466</v>
      </c>
      <c r="R103" s="4">
        <v>520.54999999999973</v>
      </c>
      <c r="S103" s="4">
        <f t="shared" si="22"/>
        <v>520.54999999999973</v>
      </c>
      <c r="U103" s="4">
        <v>1532.9832499999998</v>
      </c>
      <c r="V103" s="3">
        <f t="shared" si="25"/>
        <v>0.97</v>
      </c>
      <c r="X103" s="4">
        <v>368.35599999999977</v>
      </c>
      <c r="Y103" s="4">
        <f t="shared" si="23"/>
        <v>368.35599999999977</v>
      </c>
      <c r="AA103" s="4">
        <v>976.95899999999892</v>
      </c>
      <c r="AB103" s="3">
        <f t="shared" si="26"/>
        <v>0.97</v>
      </c>
      <c r="AD103" s="4">
        <v>390.89099999999962</v>
      </c>
      <c r="AE103" s="4">
        <f t="shared" si="24"/>
        <v>390.89099999999962</v>
      </c>
      <c r="AG103" s="4">
        <v>969.40200000000004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359.05500000000029</v>
      </c>
      <c r="D104" s="4">
        <f t="shared" si="14"/>
        <v>359.05500000000029</v>
      </c>
      <c r="F104" s="4">
        <v>1006.6409999999996</v>
      </c>
      <c r="G104" s="3">
        <f t="shared" si="15"/>
        <v>0.98</v>
      </c>
      <c r="I104" s="3">
        <f t="shared" si="16"/>
        <v>1.0431865371822895</v>
      </c>
      <c r="J104" s="3">
        <f t="shared" si="17"/>
        <v>0.91681346281771048</v>
      </c>
      <c r="L104" s="3">
        <f t="shared" si="18"/>
        <v>1.0410098547346041</v>
      </c>
      <c r="M104" s="3">
        <f t="shared" si="19"/>
        <v>0.91899014526539602</v>
      </c>
      <c r="N104" s="3"/>
      <c r="O104" s="3">
        <f t="shared" si="20"/>
        <v>1006.6409999999996</v>
      </c>
      <c r="P104" s="5">
        <f t="shared" si="21"/>
        <v>0.98028538896355399</v>
      </c>
      <c r="R104" s="4">
        <v>509.04899999999998</v>
      </c>
      <c r="S104" s="4">
        <f t="shared" si="22"/>
        <v>509.04899999999998</v>
      </c>
      <c r="U104" s="4">
        <v>1611.0449999999996</v>
      </c>
      <c r="V104" s="3">
        <f t="shared" si="25"/>
        <v>0.98</v>
      </c>
      <c r="X104" s="4">
        <v>338.43399999999929</v>
      </c>
      <c r="Y104" s="4">
        <f t="shared" si="23"/>
        <v>338.43399999999929</v>
      </c>
      <c r="AA104" s="4">
        <v>980.04199999999946</v>
      </c>
      <c r="AB104" s="3">
        <f t="shared" si="26"/>
        <v>0.98</v>
      </c>
      <c r="AD104" s="4">
        <v>377.23699999999917</v>
      </c>
      <c r="AE104" s="4">
        <f t="shared" si="24"/>
        <v>377.23699999999917</v>
      </c>
      <c r="AG104" s="4">
        <v>975.93299999999908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356.75699999999961</v>
      </c>
      <c r="D105" s="4">
        <f t="shared" si="14"/>
        <v>356.75699999999961</v>
      </c>
      <c r="F105" s="4">
        <v>1086.9499999999989</v>
      </c>
      <c r="G105" s="3">
        <f t="shared" si="15"/>
        <v>0.99</v>
      </c>
      <c r="I105" s="3">
        <f t="shared" si="16"/>
        <v>1.0531865371822895</v>
      </c>
      <c r="J105" s="3">
        <f t="shared" si="17"/>
        <v>0.92681346281771049</v>
      </c>
      <c r="L105" s="3">
        <f t="shared" si="18"/>
        <v>1.0510098547346041</v>
      </c>
      <c r="M105" s="3">
        <f t="shared" si="19"/>
        <v>0.92899014526539603</v>
      </c>
      <c r="N105" s="3"/>
      <c r="O105" s="3">
        <f t="shared" si="20"/>
        <v>1086.9499999999989</v>
      </c>
      <c r="P105" s="5">
        <f t="shared" si="21"/>
        <v>0.9909545230220338</v>
      </c>
      <c r="R105" s="4">
        <v>504.20924999999988</v>
      </c>
      <c r="S105" s="4">
        <f t="shared" si="22"/>
        <v>504.20924999999988</v>
      </c>
      <c r="U105" s="4">
        <v>1628.9434999999999</v>
      </c>
      <c r="V105" s="3">
        <f t="shared" si="25"/>
        <v>0.99</v>
      </c>
      <c r="X105" s="4">
        <v>333.96199999999953</v>
      </c>
      <c r="Y105" s="4">
        <f t="shared" si="23"/>
        <v>333.96199999999953</v>
      </c>
      <c r="AA105" s="4">
        <v>1016.1219999999994</v>
      </c>
      <c r="AB105" s="3">
        <f t="shared" si="26"/>
        <v>0.99</v>
      </c>
      <c r="AD105" s="4">
        <v>371.69399999999951</v>
      </c>
      <c r="AE105" s="4">
        <f t="shared" si="24"/>
        <v>371.69399999999951</v>
      </c>
      <c r="AG105" s="4">
        <v>1044.2389999999996</v>
      </c>
      <c r="AH105" s="3">
        <f t="shared" si="27"/>
        <v>0.99</v>
      </c>
    </row>
    <row r="106" spans="1:49" x14ac:dyDescent="0.3">
      <c r="A106">
        <v>100</v>
      </c>
      <c r="C106" s="4">
        <v>323.02700000000004</v>
      </c>
      <c r="D106" s="4">
        <f t="shared" si="14"/>
        <v>323.02700000000004</v>
      </c>
      <c r="F106" s="4">
        <v>1123.9979999999996</v>
      </c>
      <c r="G106" s="3">
        <f t="shared" si="15"/>
        <v>1</v>
      </c>
      <c r="I106" s="3">
        <f t="shared" si="16"/>
        <v>1.0631865371822895</v>
      </c>
      <c r="J106" s="3">
        <f t="shared" si="17"/>
        <v>0.9368134628177105</v>
      </c>
      <c r="L106" s="3">
        <f t="shared" si="18"/>
        <v>1.0610098547346041</v>
      </c>
      <c r="M106" s="3">
        <f t="shared" si="19"/>
        <v>0.93899014526539604</v>
      </c>
      <c r="N106" s="3"/>
      <c r="O106" s="3">
        <f t="shared" si="20"/>
        <v>1123.9979999999996</v>
      </c>
      <c r="P106" s="5">
        <f t="shared" si="21"/>
        <v>0.99372918990030878</v>
      </c>
      <c r="R106" s="4">
        <v>489.18299999999999</v>
      </c>
      <c r="S106" s="4">
        <f t="shared" si="22"/>
        <v>489.18299999999999</v>
      </c>
      <c r="U106" s="4">
        <v>1968.2767499999995</v>
      </c>
      <c r="V106" s="3">
        <f t="shared" si="25"/>
        <v>1</v>
      </c>
      <c r="X106" s="4">
        <v>301.6309999999994</v>
      </c>
      <c r="Y106" s="4">
        <f t="shared" si="23"/>
        <v>301.6309999999994</v>
      </c>
      <c r="AA106" s="4">
        <v>1063.3009999999995</v>
      </c>
      <c r="AB106" s="3">
        <f t="shared" si="26"/>
        <v>1</v>
      </c>
      <c r="AD106" s="4">
        <v>360.85800000000017</v>
      </c>
      <c r="AE106" s="4">
        <f t="shared" si="24"/>
        <v>360.85800000000017</v>
      </c>
      <c r="AG106" s="4">
        <v>1063.021999999999</v>
      </c>
      <c r="AH106" s="3">
        <f t="shared" si="27"/>
        <v>1</v>
      </c>
    </row>
  </sheetData>
  <mergeCells count="22">
    <mergeCell ref="AG2:AH2"/>
    <mergeCell ref="AG5:AH5"/>
    <mergeCell ref="R1:V1"/>
    <mergeCell ref="X1:AB1"/>
    <mergeCell ref="U2:V2"/>
    <mergeCell ref="X2:Y2"/>
    <mergeCell ref="C1:P1"/>
    <mergeCell ref="O2:P2"/>
    <mergeCell ref="AJ2:AM2"/>
    <mergeCell ref="AA2:AB2"/>
    <mergeCell ref="F5:G5"/>
    <mergeCell ref="I5:J5"/>
    <mergeCell ref="L5:M5"/>
    <mergeCell ref="U5:V5"/>
    <mergeCell ref="AA5:AB5"/>
    <mergeCell ref="C2:D2"/>
    <mergeCell ref="F2:G2"/>
    <mergeCell ref="I2:J2"/>
    <mergeCell ref="L2:M2"/>
    <mergeCell ref="R2:S2"/>
    <mergeCell ref="AD1:AH1"/>
    <mergeCell ref="AD2:A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71B82-2DE5-48F7-9975-F24CAE534A1A}">
  <dimension ref="A1:AW106"/>
  <sheetViews>
    <sheetView topLeftCell="N1" zoomScale="80" zoomScaleNormal="80" workbookViewId="0">
      <selection activeCell="AR4" sqref="AR4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130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132.3012621442281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6.4210626154957335</v>
      </c>
      <c r="U3" t="s">
        <v>111</v>
      </c>
      <c r="V3">
        <f>STDEVA(S7:S56)</f>
        <v>207.82347675979295</v>
      </c>
      <c r="AA3" t="s">
        <v>111</v>
      </c>
      <c r="AB3">
        <f>STDEVA(Y7:Y56)</f>
        <v>120.30563898010566</v>
      </c>
      <c r="AG3" t="s">
        <v>111</v>
      </c>
      <c r="AH3">
        <f>STDEVA(AE7:AE56)</f>
        <v>125.63588758493141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762.00254269630955</v>
      </c>
      <c r="I4" s="1">
        <v>0.9</v>
      </c>
      <c r="J4" s="5">
        <f>SQRT(1/(2*A4)*LN(2/I4))</f>
        <v>6.3186537182289532E-2</v>
      </c>
      <c r="L4" s="1">
        <v>0.95</v>
      </c>
      <c r="M4" s="5">
        <f>SQRT(1/(2*A4)*LN(2/L4))</f>
        <v>6.100985473460397E-2</v>
      </c>
      <c r="N4" s="5"/>
      <c r="O4" s="5" t="s">
        <v>257</v>
      </c>
      <c r="P4" s="5" cm="1">
        <f t="array" ref="P4">STDEVA(LN(_xlfn.ANCHORARRAY(F7)))</f>
        <v>0.25245400414781177</v>
      </c>
      <c r="U4" t="s">
        <v>110</v>
      </c>
      <c r="V4">
        <f>AVERAGE(S7:S56)</f>
        <v>1184.9049099999997</v>
      </c>
      <c r="AA4" t="s">
        <v>110</v>
      </c>
      <c r="AB4">
        <f>AVERAGE(Y7:Y56)</f>
        <v>759.89701833276604</v>
      </c>
      <c r="AG4" t="s">
        <v>110</v>
      </c>
      <c r="AH4">
        <f>AVERAGE(AE7:AE56)</f>
        <v>770.99842671588306</v>
      </c>
      <c r="AJ4" t="s">
        <v>125</v>
      </c>
      <c r="AK4">
        <f>G4</f>
        <v>762.00254269630955</v>
      </c>
      <c r="AL4">
        <f>G3</f>
        <v>132.3012621442281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759.89701833276604</v>
      </c>
      <c r="AL5">
        <f>AB3</f>
        <v>120.30563898010566</v>
      </c>
      <c r="AM5" s="9">
        <f>ABS((AK5-AK4)/AK4)</f>
        <v>2.7631461124699294E-3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770.99842671588306</v>
      </c>
      <c r="AL6">
        <f>AH3</f>
        <v>125.63588758493141</v>
      </c>
      <c r="AM6" s="9">
        <f>ABS((AK6-AK4)/AK4)</f>
        <v>1.1805582679215221E-2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_xlfn._xlws.SORT(Data_UNI!X5:X104,1,-1)</f>
        <v>1155.7586446385612</v>
      </c>
      <c r="D7" s="4">
        <f t="shared" ref="D7:D56" si="0">C7</f>
        <v>1155.7586446385612</v>
      </c>
      <c r="F7" s="4" cm="1">
        <f t="array" ref="F7:F106">_xlfn._xlws.SORT(D7:D106,1,1)</f>
        <v>332.43768287216335</v>
      </c>
      <c r="G7" s="3">
        <f>A7/$A$4</f>
        <v>0.01</v>
      </c>
      <c r="I7" s="3">
        <f>G7+$J$4</f>
        <v>7.3186537182289527E-2</v>
      </c>
      <c r="J7" s="3">
        <f>G7-$J$4</f>
        <v>-5.318653718228953E-2</v>
      </c>
      <c r="L7" s="3">
        <f>G7+$M$4</f>
        <v>7.1009854734603972E-2</v>
      </c>
      <c r="M7" s="3">
        <f>G7-$M$4</f>
        <v>-5.1009854734603968E-2</v>
      </c>
      <c r="N7" s="3"/>
      <c r="O7" s="3">
        <f>F7</f>
        <v>332.43768287216335</v>
      </c>
      <c r="P7" s="5">
        <f>_xlfn.LOGNORM.DIST(O7,$P$3,$P$4,TRUE)</f>
        <v>7.4552988132837068E-3</v>
      </c>
      <c r="R7" s="4" cm="1">
        <f t="array" ref="R7:R106">_xlfn._xlws.SORT(Data_UNI!H5:H104,1,-1)</f>
        <v>1968.2767499999991</v>
      </c>
      <c r="S7" s="4">
        <f>R7</f>
        <v>1968.2767499999991</v>
      </c>
      <c r="U7" s="4" cm="1">
        <f t="array" ref="U7:U106">_xlfn._xlws.SORT(S7:S106,1,1)</f>
        <v>489.18299999999908</v>
      </c>
      <c r="V7" s="3">
        <f>$G7</f>
        <v>0.01</v>
      </c>
      <c r="X7" s="4" cm="1">
        <f t="array" ref="X7:X106">_xlfn._xlws.SORT(Data_UNI!P5:P104,1,-1)</f>
        <v>1091.4716621893367</v>
      </c>
      <c r="Y7" s="4">
        <f>X7</f>
        <v>1091.4716621893367</v>
      </c>
      <c r="AA7" s="4" cm="1">
        <f t="array" ref="AA7:AA106">_xlfn._xlws.SORT(Y7:Y106,1,1)</f>
        <v>307.26530830831325</v>
      </c>
      <c r="AB7" s="3">
        <f>$G7</f>
        <v>0.01</v>
      </c>
      <c r="AD7" s="4" cm="1">
        <f t="array" ref="AD7:AD106">_xlfn._xlws.SORT(Data_UNI!AF5:AF104,1,-1)</f>
        <v>1093.9969075604531</v>
      </c>
      <c r="AE7" s="4">
        <f>AD7</f>
        <v>1093.9969075604531</v>
      </c>
      <c r="AG7" s="4" cm="1">
        <f t="array" ref="AG7:AG106">_xlfn._xlws.SORT(AE7:AE106,1,1)</f>
        <v>371.49486002477715</v>
      </c>
      <c r="AH7" s="3">
        <f>$G7</f>
        <v>0.01</v>
      </c>
      <c r="AJ7" t="s">
        <v>124</v>
      </c>
      <c r="AK7">
        <f>V4</f>
        <v>1184.9049099999997</v>
      </c>
      <c r="AL7">
        <f>V3</f>
        <v>207.82347675979295</v>
      </c>
      <c r="AM7" s="9">
        <f>ABS((AK7-AK4)/AK4)</f>
        <v>0.55498813141393255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1117.9323690338715</v>
      </c>
      <c r="D8" s="4">
        <f t="shared" si="0"/>
        <v>1117.9323690338715</v>
      </c>
      <c r="F8" s="4">
        <v>366.21955004097981</v>
      </c>
      <c r="G8" s="3">
        <f t="shared" ref="G8:G56" si="1">A8/$A$4</f>
        <v>0.02</v>
      </c>
      <c r="I8" s="3">
        <f t="shared" ref="I8:I56" si="2">G8+$J$4</f>
        <v>8.3186537182289536E-2</v>
      </c>
      <c r="J8" s="3">
        <f t="shared" ref="J8:J56" si="3">G8-$J$4</f>
        <v>-4.3186537182289528E-2</v>
      </c>
      <c r="L8" s="3">
        <f t="shared" ref="L8:L56" si="4">G8+$M$4</f>
        <v>8.1009854734603967E-2</v>
      </c>
      <c r="M8" s="3">
        <f t="shared" ref="M8:M56" si="5">G8-$M$4</f>
        <v>-4.1009854734603973E-2</v>
      </c>
      <c r="N8" s="3"/>
      <c r="O8" s="3">
        <f t="shared" ref="O8:O56" si="6">F8</f>
        <v>366.21955004097981</v>
      </c>
      <c r="P8" s="5">
        <f t="shared" ref="P8:P56" si="7">_xlfn.LOGNORM.DIST(O8,$P$3,$P$4,TRUE)</f>
        <v>2.0124518730213245E-2</v>
      </c>
      <c r="R8" s="4">
        <v>1628.9434999999994</v>
      </c>
      <c r="S8" s="4">
        <f t="shared" ref="S8:S56" si="8">R8</f>
        <v>1628.9434999999994</v>
      </c>
      <c r="U8" s="4">
        <v>504.20924999999988</v>
      </c>
      <c r="V8" s="3">
        <f t="shared" ref="V8:V71" si="9">$G8</f>
        <v>0.02</v>
      </c>
      <c r="X8" s="4">
        <v>1037.9230410484779</v>
      </c>
      <c r="Y8" s="4">
        <f t="shared" ref="Y8:Y56" si="10">X8</f>
        <v>1037.9230410484779</v>
      </c>
      <c r="AA8" s="4">
        <v>346.05192241751138</v>
      </c>
      <c r="AB8" s="3">
        <f t="shared" ref="AB8:AB71" si="11">$G8</f>
        <v>0.02</v>
      </c>
      <c r="AD8" s="4">
        <v>1070.142934433974</v>
      </c>
      <c r="AE8" s="4">
        <f t="shared" ref="AE8:AE56" si="12">AD8</f>
        <v>1070.142934433974</v>
      </c>
      <c r="AG8" s="4">
        <v>382.46164207789479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1035.4689801033837</v>
      </c>
      <c r="D9" s="4">
        <f t="shared" si="0"/>
        <v>1035.4689801033837</v>
      </c>
      <c r="F9" s="4">
        <v>369.24389941103618</v>
      </c>
      <c r="G9" s="3">
        <f t="shared" si="1"/>
        <v>0.03</v>
      </c>
      <c r="I9" s="3">
        <f t="shared" si="2"/>
        <v>9.3186537182289531E-2</v>
      </c>
      <c r="J9" s="3">
        <f t="shared" si="3"/>
        <v>-3.3186537182289533E-2</v>
      </c>
      <c r="L9" s="3">
        <f t="shared" si="4"/>
        <v>9.1009854734603962E-2</v>
      </c>
      <c r="M9" s="3">
        <f t="shared" si="5"/>
        <v>-3.1009854734603971E-2</v>
      </c>
      <c r="N9" s="3"/>
      <c r="O9" s="3">
        <f t="shared" si="6"/>
        <v>369.24389941103618</v>
      </c>
      <c r="P9" s="5">
        <f t="shared" si="7"/>
        <v>2.1764083507752982E-2</v>
      </c>
      <c r="R9" s="4">
        <v>1611.0450000000001</v>
      </c>
      <c r="S9" s="4">
        <f t="shared" si="8"/>
        <v>1611.0450000000001</v>
      </c>
      <c r="U9" s="4">
        <v>509.04900000000089</v>
      </c>
      <c r="V9" s="3">
        <f t="shared" si="9"/>
        <v>0.03</v>
      </c>
      <c r="X9" s="4">
        <v>1007.8996268211104</v>
      </c>
      <c r="Y9" s="4">
        <f t="shared" si="10"/>
        <v>1007.8996268211104</v>
      </c>
      <c r="AA9" s="4">
        <v>348.43144078472687</v>
      </c>
      <c r="AB9" s="3">
        <f t="shared" si="11"/>
        <v>0.03</v>
      </c>
      <c r="AD9" s="4">
        <v>1003.4022608999694</v>
      </c>
      <c r="AE9" s="4">
        <f t="shared" si="12"/>
        <v>1003.4022608999694</v>
      </c>
      <c r="AG9" s="4">
        <v>388.52135375794387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1009.9897590983783</v>
      </c>
      <c r="D10" s="4">
        <f t="shared" si="0"/>
        <v>1009.9897590983783</v>
      </c>
      <c r="F10" s="4">
        <v>391.4205380585463</v>
      </c>
      <c r="G10" s="3">
        <f t="shared" si="1"/>
        <v>0.04</v>
      </c>
      <c r="I10" s="3">
        <f t="shared" si="2"/>
        <v>0.10318653718228954</v>
      </c>
      <c r="J10" s="3">
        <f t="shared" si="3"/>
        <v>-2.3186537182289531E-2</v>
      </c>
      <c r="L10" s="3">
        <f t="shared" si="4"/>
        <v>0.10100985473460397</v>
      </c>
      <c r="M10" s="3">
        <f t="shared" si="5"/>
        <v>-2.1009854734603969E-2</v>
      </c>
      <c r="N10" s="3"/>
      <c r="O10" s="3">
        <f t="shared" si="6"/>
        <v>391.4205380585463</v>
      </c>
      <c r="P10" s="5">
        <f t="shared" si="7"/>
        <v>3.6922421774967275E-2</v>
      </c>
      <c r="R10" s="4">
        <v>1532.9832499999993</v>
      </c>
      <c r="S10" s="4">
        <f t="shared" si="8"/>
        <v>1532.9832499999993</v>
      </c>
      <c r="U10" s="4">
        <v>520.54999999999927</v>
      </c>
      <c r="V10" s="3">
        <f t="shared" si="9"/>
        <v>0.04</v>
      </c>
      <c r="X10" s="4">
        <v>996.86287790542156</v>
      </c>
      <c r="Y10" s="4">
        <f t="shared" si="10"/>
        <v>996.86287790542156</v>
      </c>
      <c r="AA10" s="4">
        <v>378.06555289242351</v>
      </c>
      <c r="AB10" s="3">
        <f t="shared" si="11"/>
        <v>0.04</v>
      </c>
      <c r="AD10" s="4">
        <v>997.51630639019822</v>
      </c>
      <c r="AE10" s="4">
        <f t="shared" si="12"/>
        <v>997.51630639019822</v>
      </c>
      <c r="AG10" s="4">
        <v>397.9659390719662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933.40001989290067</v>
      </c>
      <c r="D11" s="4">
        <f t="shared" si="0"/>
        <v>933.40001989290067</v>
      </c>
      <c r="F11" s="4">
        <v>407.35385993890304</v>
      </c>
      <c r="G11" s="3">
        <f t="shared" si="1"/>
        <v>0.05</v>
      </c>
      <c r="I11" s="3">
        <f t="shared" si="2"/>
        <v>0.11318653718228953</v>
      </c>
      <c r="J11" s="3">
        <f t="shared" si="3"/>
        <v>-1.3186537182289529E-2</v>
      </c>
      <c r="L11" s="3">
        <f t="shared" si="4"/>
        <v>0.11100985473460398</v>
      </c>
      <c r="M11" s="3">
        <f t="shared" si="5"/>
        <v>-1.1009854734603967E-2</v>
      </c>
      <c r="N11" s="3"/>
      <c r="O11" s="3">
        <f t="shared" si="6"/>
        <v>407.35385993890304</v>
      </c>
      <c r="P11" s="5">
        <f t="shared" si="7"/>
        <v>5.1600853737616525E-2</v>
      </c>
      <c r="R11" s="4">
        <v>1499.3737500000007</v>
      </c>
      <c r="S11" s="4">
        <f t="shared" si="8"/>
        <v>1499.3737500000007</v>
      </c>
      <c r="U11" s="4">
        <v>546.42675000000054</v>
      </c>
      <c r="V11" s="3">
        <f t="shared" si="9"/>
        <v>0.05</v>
      </c>
      <c r="X11" s="4">
        <v>986.15391489787726</v>
      </c>
      <c r="Y11" s="4">
        <f t="shared" si="10"/>
        <v>986.15391489787726</v>
      </c>
      <c r="AA11" s="4">
        <v>402.91106867477174</v>
      </c>
      <c r="AB11" s="3">
        <f t="shared" si="11"/>
        <v>0.05</v>
      </c>
      <c r="AD11" s="4">
        <v>997.35540676702476</v>
      </c>
      <c r="AE11" s="4">
        <f t="shared" si="12"/>
        <v>997.35540676702476</v>
      </c>
      <c r="AG11" s="4">
        <v>398.4425543711186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929.19441654108959</v>
      </c>
      <c r="D12" s="4">
        <f t="shared" si="0"/>
        <v>929.19441654108959</v>
      </c>
      <c r="F12" s="4">
        <v>409.30519887384435</v>
      </c>
      <c r="G12" s="3">
        <f t="shared" si="1"/>
        <v>0.06</v>
      </c>
      <c r="I12" s="3">
        <f t="shared" si="2"/>
        <v>0.12318653718228953</v>
      </c>
      <c r="J12" s="3">
        <f t="shared" si="3"/>
        <v>-3.1865371822895339E-3</v>
      </c>
      <c r="L12" s="3">
        <f t="shared" si="4"/>
        <v>0.12100985473460396</v>
      </c>
      <c r="M12" s="3">
        <f t="shared" si="5"/>
        <v>-1.0098547346039724E-3</v>
      </c>
      <c r="N12" s="3"/>
      <c r="O12" s="3">
        <f t="shared" si="6"/>
        <v>409.30519887384435</v>
      </c>
      <c r="P12" s="5">
        <f t="shared" si="7"/>
        <v>5.3633850869776678E-2</v>
      </c>
      <c r="R12" s="4">
        <v>1482.0684999999994</v>
      </c>
      <c r="S12" s="4">
        <f t="shared" si="8"/>
        <v>1482.0684999999994</v>
      </c>
      <c r="U12" s="4">
        <v>556.85024999999951</v>
      </c>
      <c r="V12" s="3">
        <f t="shared" si="9"/>
        <v>0.06</v>
      </c>
      <c r="X12" s="4">
        <v>947.42272533233518</v>
      </c>
      <c r="Y12" s="4">
        <f t="shared" si="10"/>
        <v>947.42272533233518</v>
      </c>
      <c r="AA12" s="4">
        <v>409.01042862584472</v>
      </c>
      <c r="AB12" s="3">
        <f t="shared" si="11"/>
        <v>0.06</v>
      </c>
      <c r="AD12" s="4">
        <v>978.00005522462743</v>
      </c>
      <c r="AE12" s="4">
        <f t="shared" si="12"/>
        <v>978.00005522462743</v>
      </c>
      <c r="AG12" s="4">
        <v>416.54377055648183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908.30507918139483</v>
      </c>
      <c r="D13" s="4">
        <f t="shared" si="0"/>
        <v>908.30507918139483</v>
      </c>
      <c r="F13" s="4">
        <v>414.85885517378301</v>
      </c>
      <c r="G13" s="3">
        <f t="shared" si="1"/>
        <v>7.0000000000000007E-2</v>
      </c>
      <c r="I13" s="3">
        <f t="shared" si="2"/>
        <v>0.13318653718228954</v>
      </c>
      <c r="J13" s="3">
        <f t="shared" si="3"/>
        <v>6.813462817710475E-3</v>
      </c>
      <c r="L13" s="3">
        <f t="shared" si="4"/>
        <v>0.13100985473460397</v>
      </c>
      <c r="M13" s="3">
        <f t="shared" si="5"/>
        <v>8.9901452653960365E-3</v>
      </c>
      <c r="N13" s="3"/>
      <c r="O13" s="3">
        <f t="shared" si="6"/>
        <v>414.85885517378301</v>
      </c>
      <c r="P13" s="5">
        <f t="shared" si="7"/>
        <v>5.9710147612192253E-2</v>
      </c>
      <c r="R13" s="4">
        <v>1440.6039999999994</v>
      </c>
      <c r="S13" s="4">
        <f t="shared" si="8"/>
        <v>1440.6039999999994</v>
      </c>
      <c r="U13" s="4">
        <v>570.24200000000019</v>
      </c>
      <c r="V13" s="3">
        <f t="shared" si="9"/>
        <v>7.0000000000000007E-2</v>
      </c>
      <c r="X13" s="4">
        <v>889.41491365358706</v>
      </c>
      <c r="Y13" s="4">
        <f t="shared" si="10"/>
        <v>889.41491365358706</v>
      </c>
      <c r="AA13" s="4">
        <v>409.98832740217404</v>
      </c>
      <c r="AB13" s="3">
        <f t="shared" si="11"/>
        <v>7.0000000000000007E-2</v>
      </c>
      <c r="AD13" s="4">
        <v>923.34067064751434</v>
      </c>
      <c r="AE13" s="4">
        <f t="shared" si="12"/>
        <v>923.34067064751434</v>
      </c>
      <c r="AG13" s="4">
        <v>446.2895903142271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889.05903576115998</v>
      </c>
      <c r="D14" s="4">
        <f t="shared" si="0"/>
        <v>889.05903576115998</v>
      </c>
      <c r="F14" s="4">
        <v>431.81365519338215</v>
      </c>
      <c r="G14" s="3">
        <f t="shared" si="1"/>
        <v>0.08</v>
      </c>
      <c r="I14" s="3">
        <f t="shared" si="2"/>
        <v>0.14318653718228952</v>
      </c>
      <c r="J14" s="3">
        <f t="shared" si="3"/>
        <v>1.681346281771047E-2</v>
      </c>
      <c r="L14" s="3">
        <f t="shared" si="4"/>
        <v>0.14100985473460398</v>
      </c>
      <c r="M14" s="3">
        <f t="shared" si="5"/>
        <v>1.8990145265396031E-2</v>
      </c>
      <c r="N14" s="3"/>
      <c r="O14" s="3">
        <f t="shared" si="6"/>
        <v>431.81365519338215</v>
      </c>
      <c r="P14" s="5">
        <f t="shared" si="7"/>
        <v>8.0974622450876763E-2</v>
      </c>
      <c r="R14" s="4">
        <v>1411.7847500000007</v>
      </c>
      <c r="S14" s="4">
        <f t="shared" si="8"/>
        <v>1411.7847500000007</v>
      </c>
      <c r="U14" s="4">
        <v>571.48624999999993</v>
      </c>
      <c r="V14" s="3">
        <f t="shared" si="9"/>
        <v>0.08</v>
      </c>
      <c r="X14" s="4">
        <v>884.60481874022298</v>
      </c>
      <c r="Y14" s="4">
        <f t="shared" si="10"/>
        <v>884.60481874022298</v>
      </c>
      <c r="AA14" s="4">
        <v>415.18104623695399</v>
      </c>
      <c r="AB14" s="3">
        <f t="shared" si="11"/>
        <v>0.08</v>
      </c>
      <c r="AD14" s="4">
        <v>902.2972028676777</v>
      </c>
      <c r="AE14" s="4">
        <f t="shared" si="12"/>
        <v>902.2972028676777</v>
      </c>
      <c r="AG14" s="4">
        <v>448.19112274406689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886.99309340189939</v>
      </c>
      <c r="D15" s="4">
        <f t="shared" si="0"/>
        <v>886.99309340189939</v>
      </c>
      <c r="F15" s="4">
        <v>433.23859352769432</v>
      </c>
      <c r="G15" s="3">
        <f t="shared" si="1"/>
        <v>0.09</v>
      </c>
      <c r="I15" s="3">
        <f t="shared" si="2"/>
        <v>0.15318653718228953</v>
      </c>
      <c r="J15" s="3">
        <f t="shared" si="3"/>
        <v>2.6813462817710465E-2</v>
      </c>
      <c r="L15" s="3">
        <f t="shared" si="4"/>
        <v>0.15100985473460396</v>
      </c>
      <c r="M15" s="3">
        <f t="shared" si="5"/>
        <v>2.8990145265396026E-2</v>
      </c>
      <c r="N15" s="3"/>
      <c r="O15" s="3">
        <f t="shared" si="6"/>
        <v>433.23859352769432</v>
      </c>
      <c r="P15" s="5">
        <f t="shared" si="7"/>
        <v>8.2950426168495628E-2</v>
      </c>
      <c r="R15" s="4">
        <v>1319.0902499999993</v>
      </c>
      <c r="S15" s="4">
        <f t="shared" si="8"/>
        <v>1319.0902499999993</v>
      </c>
      <c r="U15" s="4">
        <v>599.60425000000032</v>
      </c>
      <c r="V15" s="3">
        <f t="shared" si="9"/>
        <v>0.09</v>
      </c>
      <c r="X15" s="4">
        <v>867.60706487898096</v>
      </c>
      <c r="Y15" s="4">
        <f t="shared" si="10"/>
        <v>867.60706487898096</v>
      </c>
      <c r="AA15" s="4">
        <v>428.47395422436057</v>
      </c>
      <c r="AB15" s="3">
        <f t="shared" si="11"/>
        <v>0.09</v>
      </c>
      <c r="AD15" s="4">
        <v>899.56473451816782</v>
      </c>
      <c r="AE15" s="4">
        <f t="shared" si="12"/>
        <v>899.56473451816782</v>
      </c>
      <c r="AG15" s="4">
        <v>456.32443891498951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885.76043386289348</v>
      </c>
      <c r="D16" s="4">
        <f t="shared" si="0"/>
        <v>885.76043386289348</v>
      </c>
      <c r="F16" s="4">
        <v>448.0173878127589</v>
      </c>
      <c r="G16" s="3">
        <f t="shared" si="1"/>
        <v>0.1</v>
      </c>
      <c r="I16" s="3">
        <f t="shared" si="2"/>
        <v>0.16318653718228954</v>
      </c>
      <c r="J16" s="3">
        <f t="shared" si="3"/>
        <v>3.6813462817710474E-2</v>
      </c>
      <c r="L16" s="3">
        <f t="shared" si="4"/>
        <v>0.16100985473460397</v>
      </c>
      <c r="M16" s="3">
        <f t="shared" si="5"/>
        <v>3.8990145265396035E-2</v>
      </c>
      <c r="N16" s="3"/>
      <c r="O16" s="3">
        <f t="shared" si="6"/>
        <v>448.0173878127589</v>
      </c>
      <c r="P16" s="5">
        <f t="shared" si="7"/>
        <v>0.10517083583057121</v>
      </c>
      <c r="R16" s="4">
        <v>1311.9259999999995</v>
      </c>
      <c r="S16" s="4">
        <f t="shared" si="8"/>
        <v>1311.9259999999995</v>
      </c>
      <c r="U16" s="4">
        <v>612.58500000000095</v>
      </c>
      <c r="V16" s="3">
        <f t="shared" si="9"/>
        <v>0.1</v>
      </c>
      <c r="X16" s="4">
        <v>859.60715303159122</v>
      </c>
      <c r="Y16" s="4">
        <f t="shared" si="10"/>
        <v>859.60715303159122</v>
      </c>
      <c r="AA16" s="4">
        <v>429.95721928993953</v>
      </c>
      <c r="AB16" s="3">
        <f t="shared" si="11"/>
        <v>0.1</v>
      </c>
      <c r="AD16" s="4">
        <v>886.03339893094017</v>
      </c>
      <c r="AE16" s="4">
        <f t="shared" si="12"/>
        <v>886.03339893094017</v>
      </c>
      <c r="AG16" s="4">
        <v>464.3560702704799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879.20176447683298</v>
      </c>
      <c r="D17" s="4">
        <f t="shared" si="0"/>
        <v>879.20176447683298</v>
      </c>
      <c r="F17" s="4">
        <v>456.63572423461119</v>
      </c>
      <c r="G17" s="3">
        <f t="shared" si="1"/>
        <v>0.11</v>
      </c>
      <c r="I17" s="3">
        <f t="shared" si="2"/>
        <v>0.17318653718228955</v>
      </c>
      <c r="J17" s="3">
        <f t="shared" si="3"/>
        <v>4.6813462817710469E-2</v>
      </c>
      <c r="L17" s="3">
        <f t="shared" si="4"/>
        <v>0.17100985473460398</v>
      </c>
      <c r="M17" s="3">
        <f t="shared" si="5"/>
        <v>4.899014526539603E-2</v>
      </c>
      <c r="N17" s="3"/>
      <c r="O17" s="3">
        <f t="shared" si="6"/>
        <v>456.63572423461119</v>
      </c>
      <c r="P17" s="5">
        <f t="shared" si="7"/>
        <v>0.11956749359312548</v>
      </c>
      <c r="R17" s="4">
        <v>1278.4767499999998</v>
      </c>
      <c r="S17" s="4">
        <f t="shared" si="8"/>
        <v>1278.4767499999998</v>
      </c>
      <c r="U17" s="4">
        <v>615.33150000000023</v>
      </c>
      <c r="V17" s="3">
        <f t="shared" si="9"/>
        <v>0.11</v>
      </c>
      <c r="X17" s="4">
        <v>825.5601874945296</v>
      </c>
      <c r="Y17" s="4">
        <f t="shared" si="10"/>
        <v>825.5601874945296</v>
      </c>
      <c r="AA17" s="4">
        <v>433.82811299718378</v>
      </c>
      <c r="AB17" s="3">
        <f t="shared" si="11"/>
        <v>0.11</v>
      </c>
      <c r="AD17" s="4">
        <v>884.88242012138289</v>
      </c>
      <c r="AE17" s="4">
        <f t="shared" si="12"/>
        <v>884.88242012138289</v>
      </c>
      <c r="AG17" s="4">
        <v>468.13610629534378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817.70966741294251</v>
      </c>
      <c r="D18" s="4">
        <f t="shared" si="0"/>
        <v>817.70966741294251</v>
      </c>
      <c r="F18" s="4">
        <v>457.55989012438476</v>
      </c>
      <c r="G18" s="3">
        <f t="shared" si="1"/>
        <v>0.12</v>
      </c>
      <c r="I18" s="3">
        <f t="shared" si="2"/>
        <v>0.18318653718228953</v>
      </c>
      <c r="J18" s="3">
        <f t="shared" si="3"/>
        <v>5.6813462817710464E-2</v>
      </c>
      <c r="L18" s="3">
        <f t="shared" si="4"/>
        <v>0.18100985473460396</v>
      </c>
      <c r="M18" s="3">
        <f t="shared" si="5"/>
        <v>5.8990145265396025E-2</v>
      </c>
      <c r="N18" s="3"/>
      <c r="O18" s="3">
        <f t="shared" si="6"/>
        <v>457.55989012438476</v>
      </c>
      <c r="P18" s="5">
        <f t="shared" si="7"/>
        <v>0.12117301072673785</v>
      </c>
      <c r="R18" s="4">
        <v>1272.8407499999994</v>
      </c>
      <c r="S18" s="4">
        <f t="shared" si="8"/>
        <v>1272.8407499999994</v>
      </c>
      <c r="U18" s="4">
        <v>615.69874999999956</v>
      </c>
      <c r="V18" s="3">
        <f t="shared" si="9"/>
        <v>0.12</v>
      </c>
      <c r="X18" s="4">
        <v>803.90156125958856</v>
      </c>
      <c r="Y18" s="4">
        <f t="shared" si="10"/>
        <v>803.90156125958856</v>
      </c>
      <c r="AA18" s="4">
        <v>440.10995930563695</v>
      </c>
      <c r="AB18" s="3">
        <f t="shared" si="11"/>
        <v>0.12</v>
      </c>
      <c r="AD18" s="4">
        <v>872.23043174674604</v>
      </c>
      <c r="AE18" s="4">
        <f t="shared" si="12"/>
        <v>872.23043174674604</v>
      </c>
      <c r="AG18" s="4">
        <v>470.21058103453834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815.48073180475876</v>
      </c>
      <c r="D19" s="4">
        <f t="shared" si="0"/>
        <v>815.48073180475876</v>
      </c>
      <c r="F19" s="4">
        <v>466.79965269700006</v>
      </c>
      <c r="G19" s="3">
        <f t="shared" si="1"/>
        <v>0.13</v>
      </c>
      <c r="I19" s="3">
        <f t="shared" si="2"/>
        <v>0.19318653718228954</v>
      </c>
      <c r="J19" s="3">
        <f t="shared" si="3"/>
        <v>6.6813462817710473E-2</v>
      </c>
      <c r="L19" s="3">
        <f t="shared" si="4"/>
        <v>0.19100985473460397</v>
      </c>
      <c r="M19" s="3">
        <f t="shared" si="5"/>
        <v>6.8990145265396041E-2</v>
      </c>
      <c r="N19" s="3"/>
      <c r="O19" s="3">
        <f t="shared" si="6"/>
        <v>466.79965269700006</v>
      </c>
      <c r="P19" s="5">
        <f t="shared" si="7"/>
        <v>0.13786739530462302</v>
      </c>
      <c r="R19" s="4">
        <v>1266.5215000000007</v>
      </c>
      <c r="S19" s="4">
        <f t="shared" si="8"/>
        <v>1266.5215000000007</v>
      </c>
      <c r="U19" s="4">
        <v>619.20800000000054</v>
      </c>
      <c r="V19" s="3">
        <f t="shared" si="9"/>
        <v>0.13</v>
      </c>
      <c r="X19" s="4">
        <v>803.26236523127045</v>
      </c>
      <c r="Y19" s="4">
        <f t="shared" si="10"/>
        <v>803.26236523127045</v>
      </c>
      <c r="AA19" s="4">
        <v>454.36134433130246</v>
      </c>
      <c r="AB19" s="3">
        <f t="shared" si="11"/>
        <v>0.13</v>
      </c>
      <c r="AD19" s="4">
        <v>871.44828374142162</v>
      </c>
      <c r="AE19" s="4">
        <f t="shared" si="12"/>
        <v>871.44828374142162</v>
      </c>
      <c r="AG19" s="4">
        <v>477.5100407929458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814.0446606406349</v>
      </c>
      <c r="D20" s="4">
        <f t="shared" si="0"/>
        <v>814.0446606406349</v>
      </c>
      <c r="F20" s="4">
        <v>471.20111303651902</v>
      </c>
      <c r="G20" s="3">
        <f t="shared" si="1"/>
        <v>0.14000000000000001</v>
      </c>
      <c r="I20" s="3">
        <f t="shared" si="2"/>
        <v>0.20318653718228954</v>
      </c>
      <c r="J20" s="3">
        <f t="shared" si="3"/>
        <v>7.6813462817710482E-2</v>
      </c>
      <c r="L20" s="3">
        <f t="shared" si="4"/>
        <v>0.20100985473460398</v>
      </c>
      <c r="M20" s="3">
        <f t="shared" si="5"/>
        <v>7.899014526539605E-2</v>
      </c>
      <c r="N20" s="3"/>
      <c r="O20" s="3">
        <f t="shared" si="6"/>
        <v>471.20111303651902</v>
      </c>
      <c r="P20" s="5">
        <f t="shared" si="7"/>
        <v>0.14622173876118993</v>
      </c>
      <c r="R20" s="4">
        <v>1250.7092499999999</v>
      </c>
      <c r="S20" s="4">
        <f t="shared" si="8"/>
        <v>1250.7092499999999</v>
      </c>
      <c r="U20" s="4">
        <v>633.36150000000089</v>
      </c>
      <c r="V20" s="3">
        <f t="shared" si="9"/>
        <v>0.14000000000000001</v>
      </c>
      <c r="X20" s="4">
        <v>801.72107021142983</v>
      </c>
      <c r="Y20" s="4">
        <f t="shared" si="10"/>
        <v>801.72107021142983</v>
      </c>
      <c r="AA20" s="4">
        <v>455.6192952622514</v>
      </c>
      <c r="AB20" s="3">
        <f t="shared" si="11"/>
        <v>0.14000000000000001</v>
      </c>
      <c r="AD20" s="4">
        <v>854.43036296792161</v>
      </c>
      <c r="AE20" s="4">
        <f t="shared" si="12"/>
        <v>854.43036296792161</v>
      </c>
      <c r="AG20" s="4">
        <v>478.56639174697375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812.0030568192451</v>
      </c>
      <c r="D21" s="4">
        <f t="shared" si="0"/>
        <v>812.0030568192451</v>
      </c>
      <c r="F21" s="4">
        <v>483.13382363434357</v>
      </c>
      <c r="G21" s="3">
        <f t="shared" si="1"/>
        <v>0.15</v>
      </c>
      <c r="I21" s="3">
        <f t="shared" si="2"/>
        <v>0.21318653718228953</v>
      </c>
      <c r="J21" s="3">
        <f t="shared" si="3"/>
        <v>8.6813462817710463E-2</v>
      </c>
      <c r="L21" s="3">
        <f t="shared" si="4"/>
        <v>0.21100985473460396</v>
      </c>
      <c r="M21" s="3">
        <f t="shared" si="5"/>
        <v>8.8990145265396031E-2</v>
      </c>
      <c r="N21" s="3"/>
      <c r="O21" s="3">
        <f t="shared" si="6"/>
        <v>483.13382363434357</v>
      </c>
      <c r="P21" s="5">
        <f t="shared" si="7"/>
        <v>0.1701142012063297</v>
      </c>
      <c r="R21" s="4">
        <v>1246.0995000000003</v>
      </c>
      <c r="S21" s="4">
        <f t="shared" si="8"/>
        <v>1246.0995000000003</v>
      </c>
      <c r="U21" s="4">
        <v>637.68224999999984</v>
      </c>
      <c r="V21" s="3">
        <f t="shared" si="9"/>
        <v>0.15</v>
      </c>
      <c r="X21" s="4">
        <v>797.69132690241895</v>
      </c>
      <c r="Y21" s="4">
        <f t="shared" si="10"/>
        <v>797.69132690241895</v>
      </c>
      <c r="AA21" s="4">
        <v>459.46640344701882</v>
      </c>
      <c r="AB21" s="3">
        <f t="shared" si="11"/>
        <v>0.15</v>
      </c>
      <c r="AD21" s="4">
        <v>821.89518980277353</v>
      </c>
      <c r="AE21" s="4">
        <f t="shared" si="12"/>
        <v>821.89518980277353</v>
      </c>
      <c r="AG21" s="4">
        <v>485.6070215727741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807.3727688723211</v>
      </c>
      <c r="D22" s="4">
        <f t="shared" si="0"/>
        <v>807.3727688723211</v>
      </c>
      <c r="F22" s="4">
        <v>491.23664327490405</v>
      </c>
      <c r="G22" s="3">
        <f t="shared" si="1"/>
        <v>0.16</v>
      </c>
      <c r="I22" s="3">
        <f t="shared" si="2"/>
        <v>0.22318653718228953</v>
      </c>
      <c r="J22" s="3">
        <f t="shared" si="3"/>
        <v>9.6813462817710472E-2</v>
      </c>
      <c r="L22" s="3">
        <f t="shared" si="4"/>
        <v>0.22100985473460397</v>
      </c>
      <c r="M22" s="3">
        <f t="shared" si="5"/>
        <v>9.899014526539604E-2</v>
      </c>
      <c r="N22" s="3"/>
      <c r="O22" s="3">
        <f t="shared" si="6"/>
        <v>491.23664327490405</v>
      </c>
      <c r="P22" s="5">
        <f t="shared" si="7"/>
        <v>0.18731567161091775</v>
      </c>
      <c r="R22" s="4">
        <v>1225.6502500000006</v>
      </c>
      <c r="S22" s="4">
        <f t="shared" si="8"/>
        <v>1225.6502500000006</v>
      </c>
      <c r="U22" s="4">
        <v>638.87199999999939</v>
      </c>
      <c r="V22" s="3">
        <f t="shared" si="9"/>
        <v>0.16</v>
      </c>
      <c r="X22" s="4">
        <v>793.23401206669223</v>
      </c>
      <c r="Y22" s="4">
        <f t="shared" si="10"/>
        <v>793.23401206669223</v>
      </c>
      <c r="AA22" s="4">
        <v>461.81472724115883</v>
      </c>
      <c r="AB22" s="3">
        <f t="shared" si="11"/>
        <v>0.16</v>
      </c>
      <c r="AD22" s="4">
        <v>820.28174357950411</v>
      </c>
      <c r="AE22" s="4">
        <f t="shared" si="12"/>
        <v>820.28174357950411</v>
      </c>
      <c r="AG22" s="4">
        <v>489.18791569873611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801.33100455573913</v>
      </c>
      <c r="D23" s="4">
        <f t="shared" si="0"/>
        <v>801.33100455573913</v>
      </c>
      <c r="F23" s="4">
        <v>495.1685871488371</v>
      </c>
      <c r="G23" s="3">
        <f t="shared" si="1"/>
        <v>0.17</v>
      </c>
      <c r="I23" s="3">
        <f t="shared" si="2"/>
        <v>0.23318653718228954</v>
      </c>
      <c r="J23" s="3">
        <f t="shared" si="3"/>
        <v>0.10681346281771048</v>
      </c>
      <c r="L23" s="3">
        <f t="shared" si="4"/>
        <v>0.23100985473460398</v>
      </c>
      <c r="M23" s="3">
        <f t="shared" si="5"/>
        <v>0.10899014526539605</v>
      </c>
      <c r="N23" s="3"/>
      <c r="O23" s="3">
        <f t="shared" si="6"/>
        <v>495.1685871488371</v>
      </c>
      <c r="P23" s="5">
        <f t="shared" si="7"/>
        <v>0.19592910972250191</v>
      </c>
      <c r="R23" s="4">
        <v>1209.9297499999993</v>
      </c>
      <c r="S23" s="4">
        <f t="shared" si="8"/>
        <v>1209.9297499999993</v>
      </c>
      <c r="U23" s="4">
        <v>663.73725000000013</v>
      </c>
      <c r="V23" s="3">
        <f t="shared" si="9"/>
        <v>0.17</v>
      </c>
      <c r="X23" s="4">
        <v>782.43732095968153</v>
      </c>
      <c r="Y23" s="4">
        <f t="shared" si="10"/>
        <v>782.43732095968153</v>
      </c>
      <c r="AA23" s="4">
        <v>470.89621190712933</v>
      </c>
      <c r="AB23" s="3">
        <f t="shared" si="11"/>
        <v>0.17</v>
      </c>
      <c r="AD23" s="4">
        <v>809.1596955283494</v>
      </c>
      <c r="AE23" s="4">
        <f t="shared" si="12"/>
        <v>809.1596955283494</v>
      </c>
      <c r="AG23" s="4">
        <v>493.86911917848738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786.42285383129638</v>
      </c>
      <c r="D24" s="4">
        <f t="shared" si="0"/>
        <v>786.42285383129638</v>
      </c>
      <c r="F24" s="4">
        <v>497.53063070685312</v>
      </c>
      <c r="G24" s="3">
        <f t="shared" si="1"/>
        <v>0.18</v>
      </c>
      <c r="I24" s="3">
        <f t="shared" si="2"/>
        <v>0.24318653718228952</v>
      </c>
      <c r="J24" s="3">
        <f t="shared" si="3"/>
        <v>0.11681346281771046</v>
      </c>
      <c r="L24" s="3">
        <f t="shared" si="4"/>
        <v>0.24100985473460396</v>
      </c>
      <c r="M24" s="3">
        <f t="shared" si="5"/>
        <v>0.11899014526539603</v>
      </c>
      <c r="N24" s="3"/>
      <c r="O24" s="3">
        <f t="shared" si="6"/>
        <v>497.53063070685312</v>
      </c>
      <c r="P24" s="5">
        <f t="shared" si="7"/>
        <v>0.20118331701495118</v>
      </c>
      <c r="R24" s="4">
        <v>1202.4787500000002</v>
      </c>
      <c r="S24" s="4">
        <f t="shared" si="8"/>
        <v>1202.4787500000002</v>
      </c>
      <c r="U24" s="4">
        <v>666.24350000000049</v>
      </c>
      <c r="V24" s="3">
        <f t="shared" si="9"/>
        <v>0.18</v>
      </c>
      <c r="X24" s="4">
        <v>782.20762168492365</v>
      </c>
      <c r="Y24" s="4">
        <f t="shared" si="10"/>
        <v>782.20762168492365</v>
      </c>
      <c r="AA24" s="4">
        <v>475.91679114124054</v>
      </c>
      <c r="AB24" s="3">
        <f t="shared" si="11"/>
        <v>0.18</v>
      </c>
      <c r="AD24" s="4">
        <v>789.65768739817031</v>
      </c>
      <c r="AE24" s="4">
        <f t="shared" si="12"/>
        <v>789.65768739817031</v>
      </c>
      <c r="AG24" s="4">
        <v>504.09034647923363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772.38649281538528</v>
      </c>
      <c r="D25" s="4">
        <f t="shared" si="0"/>
        <v>772.38649281538528</v>
      </c>
      <c r="F25" s="4">
        <v>498.24628414859762</v>
      </c>
      <c r="G25" s="3">
        <f t="shared" si="1"/>
        <v>0.19</v>
      </c>
      <c r="I25" s="3">
        <f t="shared" si="2"/>
        <v>0.25318653718228956</v>
      </c>
      <c r="J25" s="3">
        <f t="shared" si="3"/>
        <v>0.12681346281771047</v>
      </c>
      <c r="L25" s="3">
        <f t="shared" si="4"/>
        <v>0.25100985473460397</v>
      </c>
      <c r="M25" s="3">
        <f t="shared" si="5"/>
        <v>0.12899014526539604</v>
      </c>
      <c r="N25" s="3"/>
      <c r="O25" s="3">
        <f t="shared" si="6"/>
        <v>498.24628414859762</v>
      </c>
      <c r="P25" s="5">
        <f t="shared" si="7"/>
        <v>0.20278678087632052</v>
      </c>
      <c r="R25" s="4">
        <v>1201.1287499999999</v>
      </c>
      <c r="S25" s="4">
        <f t="shared" si="8"/>
        <v>1201.1287499999999</v>
      </c>
      <c r="U25" s="4">
        <v>676.54449999999997</v>
      </c>
      <c r="V25" s="3">
        <f t="shared" si="9"/>
        <v>0.19</v>
      </c>
      <c r="X25" s="4">
        <v>780.97542125006476</v>
      </c>
      <c r="Y25" s="4">
        <f t="shared" si="10"/>
        <v>780.97542125006476</v>
      </c>
      <c r="AA25" s="4">
        <v>476.89217165386799</v>
      </c>
      <c r="AB25" s="3">
        <f t="shared" si="11"/>
        <v>0.19</v>
      </c>
      <c r="AD25" s="4">
        <v>789.31397948013546</v>
      </c>
      <c r="AE25" s="4">
        <f t="shared" si="12"/>
        <v>789.31397948013546</v>
      </c>
      <c r="AG25" s="4">
        <v>504.89451711486072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770.18386486731652</v>
      </c>
      <c r="D26" s="4">
        <f t="shared" si="0"/>
        <v>770.18386486731652</v>
      </c>
      <c r="F26" s="4">
        <v>506.91611876692878</v>
      </c>
      <c r="G26" s="3">
        <f t="shared" si="1"/>
        <v>0.2</v>
      </c>
      <c r="I26" s="3">
        <f t="shared" si="2"/>
        <v>0.26318653718228957</v>
      </c>
      <c r="J26" s="3">
        <f t="shared" si="3"/>
        <v>0.13681346281771048</v>
      </c>
      <c r="L26" s="3">
        <f t="shared" si="4"/>
        <v>0.26100985473460397</v>
      </c>
      <c r="M26" s="3">
        <f t="shared" si="5"/>
        <v>0.13899014526539605</v>
      </c>
      <c r="N26" s="3"/>
      <c r="O26" s="3">
        <f t="shared" si="6"/>
        <v>506.91611876692878</v>
      </c>
      <c r="P26" s="5">
        <f t="shared" si="7"/>
        <v>0.22261989678139149</v>
      </c>
      <c r="R26" s="4">
        <v>1198.610999999999</v>
      </c>
      <c r="S26" s="4">
        <f t="shared" si="8"/>
        <v>1198.610999999999</v>
      </c>
      <c r="U26" s="4">
        <v>688.44950000000063</v>
      </c>
      <c r="V26" s="3">
        <f t="shared" si="9"/>
        <v>0.2</v>
      </c>
      <c r="X26" s="4">
        <v>770.97777674968165</v>
      </c>
      <c r="Y26" s="4">
        <f t="shared" si="10"/>
        <v>770.97777674968165</v>
      </c>
      <c r="AA26" s="4">
        <v>480.64382579948506</v>
      </c>
      <c r="AB26" s="3">
        <f t="shared" si="11"/>
        <v>0.2</v>
      </c>
      <c r="AD26" s="4">
        <v>777.73044555961314</v>
      </c>
      <c r="AE26" s="4">
        <f t="shared" si="12"/>
        <v>777.73044555961314</v>
      </c>
      <c r="AG26" s="4">
        <v>509.39958305259643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763.93562842698157</v>
      </c>
      <c r="D27" s="4">
        <f t="shared" si="0"/>
        <v>763.93562842698157</v>
      </c>
      <c r="F27" s="4">
        <v>509.35305994028204</v>
      </c>
      <c r="G27" s="3">
        <f t="shared" si="1"/>
        <v>0.21</v>
      </c>
      <c r="I27" s="3">
        <f t="shared" si="2"/>
        <v>0.27318653718228952</v>
      </c>
      <c r="J27" s="3">
        <f t="shared" si="3"/>
        <v>0.14681346281771046</v>
      </c>
      <c r="L27" s="3">
        <f t="shared" si="4"/>
        <v>0.27100985473460398</v>
      </c>
      <c r="M27" s="3">
        <f t="shared" si="5"/>
        <v>0.14899014526539603</v>
      </c>
      <c r="N27" s="3"/>
      <c r="O27" s="3">
        <f t="shared" si="6"/>
        <v>509.35305994028204</v>
      </c>
      <c r="P27" s="5">
        <f t="shared" si="7"/>
        <v>0.22832391446161965</v>
      </c>
      <c r="R27" s="4">
        <v>1195.0864999999994</v>
      </c>
      <c r="S27" s="4">
        <f t="shared" si="8"/>
        <v>1195.0864999999994</v>
      </c>
      <c r="U27" s="4">
        <v>709.29399999999987</v>
      </c>
      <c r="V27" s="3">
        <f t="shared" si="9"/>
        <v>0.21</v>
      </c>
      <c r="X27" s="4">
        <v>762.14827061380856</v>
      </c>
      <c r="Y27" s="4">
        <f t="shared" si="10"/>
        <v>762.14827061380856</v>
      </c>
      <c r="AA27" s="4">
        <v>484.77262856920061</v>
      </c>
      <c r="AB27" s="3">
        <f t="shared" si="11"/>
        <v>0.21</v>
      </c>
      <c r="AD27" s="4">
        <v>761.09736657133362</v>
      </c>
      <c r="AE27" s="4">
        <f t="shared" si="12"/>
        <v>761.09736657133362</v>
      </c>
      <c r="AG27" s="4">
        <v>513.56265694785543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757.46255306050989</v>
      </c>
      <c r="D28" s="4">
        <f t="shared" si="0"/>
        <v>757.46255306050989</v>
      </c>
      <c r="F28" s="4">
        <v>510.07995458621735</v>
      </c>
      <c r="G28" s="3">
        <f t="shared" si="1"/>
        <v>0.22</v>
      </c>
      <c r="I28" s="3">
        <f t="shared" si="2"/>
        <v>0.28318653718228953</v>
      </c>
      <c r="J28" s="3">
        <f t="shared" si="3"/>
        <v>0.15681346281771047</v>
      </c>
      <c r="L28" s="3">
        <f t="shared" si="4"/>
        <v>0.28100985473460399</v>
      </c>
      <c r="M28" s="3">
        <f t="shared" si="5"/>
        <v>0.15899014526539604</v>
      </c>
      <c r="N28" s="3"/>
      <c r="O28" s="3">
        <f t="shared" si="6"/>
        <v>510.07995458621735</v>
      </c>
      <c r="P28" s="5">
        <f t="shared" si="7"/>
        <v>0.23003574493413947</v>
      </c>
      <c r="R28" s="4">
        <v>1170.6592500000006</v>
      </c>
      <c r="S28" s="4">
        <f t="shared" si="8"/>
        <v>1170.6592500000006</v>
      </c>
      <c r="U28" s="4">
        <v>728.50774999999885</v>
      </c>
      <c r="V28" s="3">
        <f t="shared" si="9"/>
        <v>0.22</v>
      </c>
      <c r="X28" s="4">
        <v>761.83824117845688</v>
      </c>
      <c r="Y28" s="4">
        <f t="shared" si="10"/>
        <v>761.83824117845688</v>
      </c>
      <c r="AA28" s="4">
        <v>489.49124186656081</v>
      </c>
      <c r="AB28" s="3">
        <f t="shared" si="11"/>
        <v>0.22</v>
      </c>
      <c r="AD28" s="4">
        <v>744.67081377410614</v>
      </c>
      <c r="AE28" s="4">
        <f t="shared" si="12"/>
        <v>744.67081377410614</v>
      </c>
      <c r="AG28" s="4">
        <v>518.60340880142394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752.76314782489862</v>
      </c>
      <c r="D29" s="4">
        <f t="shared" si="0"/>
        <v>752.76314782489862</v>
      </c>
      <c r="F29" s="4">
        <v>510.84577718432593</v>
      </c>
      <c r="G29" s="3">
        <f t="shared" si="1"/>
        <v>0.23</v>
      </c>
      <c r="I29" s="3">
        <f t="shared" si="2"/>
        <v>0.29318653718228954</v>
      </c>
      <c r="J29" s="3">
        <f t="shared" si="3"/>
        <v>0.16681346281771048</v>
      </c>
      <c r="L29" s="3">
        <f t="shared" si="4"/>
        <v>0.291009854734604</v>
      </c>
      <c r="M29" s="3">
        <f t="shared" si="5"/>
        <v>0.16899014526539605</v>
      </c>
      <c r="N29" s="3"/>
      <c r="O29" s="3">
        <f t="shared" si="6"/>
        <v>510.84577718432593</v>
      </c>
      <c r="P29" s="5">
        <f t="shared" si="7"/>
        <v>0.23184433952014283</v>
      </c>
      <c r="R29" s="4">
        <v>1131.9512500000001</v>
      </c>
      <c r="S29" s="4">
        <f t="shared" si="8"/>
        <v>1131.9512500000001</v>
      </c>
      <c r="U29" s="4">
        <v>734.58699999999953</v>
      </c>
      <c r="V29" s="3">
        <f t="shared" si="9"/>
        <v>0.23</v>
      </c>
      <c r="X29" s="4">
        <v>760.70041391416999</v>
      </c>
      <c r="Y29" s="4">
        <f t="shared" si="10"/>
        <v>760.70041391416999</v>
      </c>
      <c r="AA29" s="4">
        <v>493.35021189890358</v>
      </c>
      <c r="AB29" s="3">
        <f t="shared" si="11"/>
        <v>0.23</v>
      </c>
      <c r="AD29" s="4">
        <v>740.95452478009793</v>
      </c>
      <c r="AE29" s="4">
        <f t="shared" si="12"/>
        <v>740.95452478009793</v>
      </c>
      <c r="AG29" s="4">
        <v>520.33060477733488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748.0726629138353</v>
      </c>
      <c r="D30" s="4">
        <f t="shared" si="0"/>
        <v>748.0726629138353</v>
      </c>
      <c r="F30" s="4">
        <v>515.46487821603114</v>
      </c>
      <c r="G30" s="3">
        <f t="shared" si="1"/>
        <v>0.24</v>
      </c>
      <c r="I30" s="3">
        <f t="shared" si="2"/>
        <v>0.3031865371822895</v>
      </c>
      <c r="J30" s="3">
        <f t="shared" si="3"/>
        <v>0.17681346281771046</v>
      </c>
      <c r="L30" s="3">
        <f t="shared" si="4"/>
        <v>0.30100985473460395</v>
      </c>
      <c r="M30" s="3">
        <f t="shared" si="5"/>
        <v>0.17899014526539603</v>
      </c>
      <c r="N30" s="3"/>
      <c r="O30" s="3">
        <f t="shared" si="6"/>
        <v>515.46487821603114</v>
      </c>
      <c r="P30" s="5">
        <f t="shared" si="7"/>
        <v>0.24286049013856043</v>
      </c>
      <c r="R30" s="4">
        <v>1126.3687499999996</v>
      </c>
      <c r="S30" s="4">
        <f t="shared" si="8"/>
        <v>1126.3687499999996</v>
      </c>
      <c r="U30" s="4">
        <v>735.16575000000012</v>
      </c>
      <c r="V30" s="3">
        <f t="shared" si="9"/>
        <v>0.24</v>
      </c>
      <c r="X30" s="4">
        <v>758.10462344596817</v>
      </c>
      <c r="Y30" s="4">
        <f t="shared" si="10"/>
        <v>758.10462344596817</v>
      </c>
      <c r="AA30" s="4">
        <v>499.83622875017318</v>
      </c>
      <c r="AB30" s="3">
        <f t="shared" si="11"/>
        <v>0.24</v>
      </c>
      <c r="AD30" s="4">
        <v>738.59206016312783</v>
      </c>
      <c r="AE30" s="4">
        <f t="shared" si="12"/>
        <v>738.59206016312783</v>
      </c>
      <c r="AG30" s="4">
        <v>522.121735348117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727.59990707751058</v>
      </c>
      <c r="D31" s="4">
        <f t="shared" si="0"/>
        <v>727.59990707751058</v>
      </c>
      <c r="F31" s="4">
        <v>517.54925996316342</v>
      </c>
      <c r="G31" s="3">
        <f t="shared" si="1"/>
        <v>0.25</v>
      </c>
      <c r="I31" s="3">
        <f t="shared" si="2"/>
        <v>0.3131865371822895</v>
      </c>
      <c r="J31" s="3">
        <f t="shared" si="3"/>
        <v>0.18681346281771047</v>
      </c>
      <c r="L31" s="3">
        <f t="shared" si="4"/>
        <v>0.31100985473460396</v>
      </c>
      <c r="M31" s="3">
        <f t="shared" si="5"/>
        <v>0.18899014526539604</v>
      </c>
      <c r="N31" s="3"/>
      <c r="O31" s="3">
        <f t="shared" si="6"/>
        <v>517.54925996316342</v>
      </c>
      <c r="P31" s="5">
        <f t="shared" si="7"/>
        <v>0.24788971748484878</v>
      </c>
      <c r="R31" s="4">
        <v>1123.7287500000002</v>
      </c>
      <c r="S31" s="4">
        <f t="shared" si="8"/>
        <v>1123.7287500000002</v>
      </c>
      <c r="U31" s="4">
        <v>739.43625000000065</v>
      </c>
      <c r="V31" s="3">
        <f t="shared" si="9"/>
        <v>0.25</v>
      </c>
      <c r="X31" s="4">
        <v>748.04739529844665</v>
      </c>
      <c r="Y31" s="4">
        <f t="shared" si="10"/>
        <v>748.04739529844665</v>
      </c>
      <c r="AA31" s="4">
        <v>500.36905292967458</v>
      </c>
      <c r="AB31" s="3">
        <f t="shared" si="11"/>
        <v>0.25</v>
      </c>
      <c r="AD31" s="4">
        <v>737.26519525867661</v>
      </c>
      <c r="AE31" s="4">
        <f t="shared" si="12"/>
        <v>737.26519525867661</v>
      </c>
      <c r="AG31" s="4">
        <v>522.99938464104343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717.7049829413354</v>
      </c>
      <c r="D32" s="4">
        <f t="shared" si="0"/>
        <v>717.7049829413354</v>
      </c>
      <c r="F32" s="4">
        <v>519.30476030141108</v>
      </c>
      <c r="G32" s="3">
        <f t="shared" si="1"/>
        <v>0.26</v>
      </c>
      <c r="I32" s="3">
        <f t="shared" si="2"/>
        <v>0.32318653718228951</v>
      </c>
      <c r="J32" s="3">
        <f t="shared" si="3"/>
        <v>0.19681346281771048</v>
      </c>
      <c r="L32" s="3">
        <f t="shared" si="4"/>
        <v>0.32100985473460397</v>
      </c>
      <c r="M32" s="3">
        <f t="shared" si="5"/>
        <v>0.19899014526539605</v>
      </c>
      <c r="N32" s="3"/>
      <c r="O32" s="3">
        <f t="shared" si="6"/>
        <v>519.30476030141108</v>
      </c>
      <c r="P32" s="5">
        <f t="shared" si="7"/>
        <v>0.25215223762512123</v>
      </c>
      <c r="R32" s="4">
        <v>1120.9032499999994</v>
      </c>
      <c r="S32" s="4">
        <f t="shared" si="8"/>
        <v>1120.9032499999994</v>
      </c>
      <c r="U32" s="4">
        <v>755.17449999999917</v>
      </c>
      <c r="V32" s="3">
        <f t="shared" si="9"/>
        <v>0.26</v>
      </c>
      <c r="X32" s="4">
        <v>739.57011285098451</v>
      </c>
      <c r="Y32" s="4">
        <f t="shared" si="10"/>
        <v>739.57011285098451</v>
      </c>
      <c r="AA32" s="4">
        <v>503.05550678235159</v>
      </c>
      <c r="AB32" s="3">
        <f t="shared" si="11"/>
        <v>0.26</v>
      </c>
      <c r="AD32" s="4">
        <v>718.94777618263288</v>
      </c>
      <c r="AE32" s="4">
        <f t="shared" si="12"/>
        <v>718.94777618263288</v>
      </c>
      <c r="AG32" s="4">
        <v>525.46911662201273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711.62282382997546</v>
      </c>
      <c r="D33" s="4">
        <f t="shared" si="0"/>
        <v>711.62282382997546</v>
      </c>
      <c r="F33" s="4">
        <v>521.66378533256284</v>
      </c>
      <c r="G33" s="3">
        <f t="shared" si="1"/>
        <v>0.27</v>
      </c>
      <c r="I33" s="3">
        <f t="shared" si="2"/>
        <v>0.33318653718228952</v>
      </c>
      <c r="J33" s="3">
        <f t="shared" si="3"/>
        <v>0.20681346281771049</v>
      </c>
      <c r="L33" s="3">
        <f t="shared" si="4"/>
        <v>0.33100985473460398</v>
      </c>
      <c r="M33" s="3">
        <f t="shared" si="5"/>
        <v>0.20899014526539605</v>
      </c>
      <c r="N33" s="3"/>
      <c r="O33" s="3">
        <f t="shared" si="6"/>
        <v>521.66378533256284</v>
      </c>
      <c r="P33" s="5">
        <f t="shared" si="7"/>
        <v>0.25791747469568949</v>
      </c>
      <c r="R33" s="4">
        <v>1110.4607500000002</v>
      </c>
      <c r="S33" s="4">
        <f t="shared" si="8"/>
        <v>1110.4607500000002</v>
      </c>
      <c r="U33" s="4">
        <v>768.45325000000048</v>
      </c>
      <c r="V33" s="3">
        <f t="shared" si="9"/>
        <v>0.27</v>
      </c>
      <c r="X33" s="4">
        <v>733.93633871784914</v>
      </c>
      <c r="Y33" s="4">
        <f t="shared" si="10"/>
        <v>733.93633871784914</v>
      </c>
      <c r="AA33" s="4">
        <v>504.71794124831649</v>
      </c>
      <c r="AB33" s="3">
        <f t="shared" si="11"/>
        <v>0.27</v>
      </c>
      <c r="AD33" s="4">
        <v>705.95024248735899</v>
      </c>
      <c r="AE33" s="4">
        <f t="shared" si="12"/>
        <v>705.95024248735899</v>
      </c>
      <c r="AG33" s="4">
        <v>531.97359327616141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707.56031728663038</v>
      </c>
      <c r="D34" s="4">
        <f t="shared" si="0"/>
        <v>707.56031728663038</v>
      </c>
      <c r="F34" s="4">
        <v>525.66907647954758</v>
      </c>
      <c r="G34" s="3">
        <f t="shared" si="1"/>
        <v>0.28000000000000003</v>
      </c>
      <c r="I34" s="3">
        <f t="shared" si="2"/>
        <v>0.34318653718228953</v>
      </c>
      <c r="J34" s="3">
        <f t="shared" si="3"/>
        <v>0.2168134628177105</v>
      </c>
      <c r="L34" s="3">
        <f t="shared" si="4"/>
        <v>0.34100985473460399</v>
      </c>
      <c r="M34" s="3">
        <f t="shared" si="5"/>
        <v>0.21899014526539606</v>
      </c>
      <c r="N34" s="3"/>
      <c r="O34" s="3">
        <f t="shared" si="6"/>
        <v>525.66907647954758</v>
      </c>
      <c r="P34" s="5">
        <f t="shared" si="7"/>
        <v>0.26779941007394426</v>
      </c>
      <c r="R34" s="4">
        <v>1109.3757499999992</v>
      </c>
      <c r="S34" s="4">
        <f t="shared" si="8"/>
        <v>1109.3757499999992</v>
      </c>
      <c r="U34" s="4">
        <v>784.78349999999955</v>
      </c>
      <c r="V34" s="3">
        <f t="shared" si="9"/>
        <v>0.28000000000000003</v>
      </c>
      <c r="X34" s="4">
        <v>733.41358219943686</v>
      </c>
      <c r="Y34" s="4">
        <f t="shared" si="10"/>
        <v>733.41358219943686</v>
      </c>
      <c r="AA34" s="4">
        <v>509.3015537689771</v>
      </c>
      <c r="AB34" s="3">
        <f t="shared" si="11"/>
        <v>0.28000000000000003</v>
      </c>
      <c r="AD34" s="4">
        <v>702.15450045233956</v>
      </c>
      <c r="AE34" s="4">
        <f t="shared" si="12"/>
        <v>702.15450045233956</v>
      </c>
      <c r="AG34" s="4">
        <v>534.63920375003909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693.63598203736728</v>
      </c>
      <c r="D35" s="4">
        <f t="shared" si="0"/>
        <v>693.63598203736728</v>
      </c>
      <c r="F35" s="4">
        <v>527.4483889197636</v>
      </c>
      <c r="G35" s="3">
        <f t="shared" si="1"/>
        <v>0.28999999999999998</v>
      </c>
      <c r="I35" s="3">
        <f t="shared" si="2"/>
        <v>0.35318653718228954</v>
      </c>
      <c r="J35" s="3">
        <f t="shared" si="3"/>
        <v>0.22681346281771045</v>
      </c>
      <c r="L35" s="3">
        <f t="shared" si="4"/>
        <v>0.35100985473460394</v>
      </c>
      <c r="M35" s="3">
        <f t="shared" si="5"/>
        <v>0.22899014526539602</v>
      </c>
      <c r="N35" s="3"/>
      <c r="O35" s="3">
        <f t="shared" si="6"/>
        <v>527.4483889197636</v>
      </c>
      <c r="P35" s="5">
        <f t="shared" si="7"/>
        <v>0.27222519610466517</v>
      </c>
      <c r="R35" s="4">
        <v>1093.9057499999999</v>
      </c>
      <c r="S35" s="4">
        <f t="shared" si="8"/>
        <v>1093.9057499999999</v>
      </c>
      <c r="U35" s="4">
        <v>799.79624999999942</v>
      </c>
      <c r="V35" s="3">
        <f t="shared" si="9"/>
        <v>0.28999999999999998</v>
      </c>
      <c r="X35" s="4">
        <v>708.1924422088141</v>
      </c>
      <c r="Y35" s="4">
        <f t="shared" si="10"/>
        <v>708.1924422088141</v>
      </c>
      <c r="AA35" s="4">
        <v>509.32476233370107</v>
      </c>
      <c r="AB35" s="3">
        <f t="shared" si="11"/>
        <v>0.28999999999999998</v>
      </c>
      <c r="AD35" s="4">
        <v>700.17369223509741</v>
      </c>
      <c r="AE35" s="4">
        <f t="shared" si="12"/>
        <v>700.17369223509741</v>
      </c>
      <c r="AG35" s="4">
        <v>547.03288770648396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693.48909882543194</v>
      </c>
      <c r="D36" s="4">
        <f t="shared" si="0"/>
        <v>693.48909882543194</v>
      </c>
      <c r="F36" s="4">
        <v>532.57751460237705</v>
      </c>
      <c r="G36" s="3">
        <f t="shared" si="1"/>
        <v>0.3</v>
      </c>
      <c r="I36" s="3">
        <f t="shared" si="2"/>
        <v>0.36318653718228955</v>
      </c>
      <c r="J36" s="3">
        <f t="shared" si="3"/>
        <v>0.23681346281771046</v>
      </c>
      <c r="L36" s="3">
        <f t="shared" si="4"/>
        <v>0.36100985473460395</v>
      </c>
      <c r="M36" s="3">
        <f t="shared" si="5"/>
        <v>0.23899014526539603</v>
      </c>
      <c r="N36" s="3"/>
      <c r="O36" s="3">
        <f t="shared" si="6"/>
        <v>532.57751460237705</v>
      </c>
      <c r="P36" s="5">
        <f t="shared" si="7"/>
        <v>0.28509779408399649</v>
      </c>
      <c r="R36" s="4">
        <v>1093.4212499999994</v>
      </c>
      <c r="S36" s="4">
        <f t="shared" si="8"/>
        <v>1093.4212499999994</v>
      </c>
      <c r="U36" s="4">
        <v>800.2510000000002</v>
      </c>
      <c r="V36" s="3">
        <f t="shared" si="9"/>
        <v>0.3</v>
      </c>
      <c r="X36" s="4">
        <v>706.88396944856686</v>
      </c>
      <c r="Y36" s="4">
        <f t="shared" si="10"/>
        <v>706.88396944856686</v>
      </c>
      <c r="AA36" s="4">
        <v>515.09976709772309</v>
      </c>
      <c r="AB36" s="3">
        <f t="shared" si="11"/>
        <v>0.3</v>
      </c>
      <c r="AD36" s="4">
        <v>696.9464031504267</v>
      </c>
      <c r="AE36" s="4">
        <f t="shared" si="12"/>
        <v>696.9464031504267</v>
      </c>
      <c r="AG36" s="4">
        <v>554.53162827030246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692.9759319971472</v>
      </c>
      <c r="D37" s="4">
        <f t="shared" si="0"/>
        <v>692.9759319971472</v>
      </c>
      <c r="F37" s="4">
        <v>538.84032982699136</v>
      </c>
      <c r="G37" s="3">
        <f t="shared" si="1"/>
        <v>0.31</v>
      </c>
      <c r="I37" s="3">
        <f t="shared" si="2"/>
        <v>0.37318653718228956</v>
      </c>
      <c r="J37" s="3">
        <f t="shared" si="3"/>
        <v>0.24681346281771047</v>
      </c>
      <c r="L37" s="3">
        <f t="shared" si="4"/>
        <v>0.37100985473460396</v>
      </c>
      <c r="M37" s="3">
        <f t="shared" si="5"/>
        <v>0.24899014526539603</v>
      </c>
      <c r="N37" s="3"/>
      <c r="O37" s="3">
        <f t="shared" si="6"/>
        <v>538.84032982699136</v>
      </c>
      <c r="P37" s="5">
        <f t="shared" si="7"/>
        <v>0.30102503347939008</v>
      </c>
      <c r="R37" s="4">
        <v>1092.4027499999993</v>
      </c>
      <c r="S37" s="4">
        <f t="shared" si="8"/>
        <v>1092.4027499999993</v>
      </c>
      <c r="U37" s="4">
        <v>800.29199999999946</v>
      </c>
      <c r="V37" s="3">
        <f t="shared" si="9"/>
        <v>0.31</v>
      </c>
      <c r="X37" s="4">
        <v>705.69257838338672</v>
      </c>
      <c r="Y37" s="4">
        <f t="shared" si="10"/>
        <v>705.69257838338672</v>
      </c>
      <c r="AA37" s="4">
        <v>515.30854450458901</v>
      </c>
      <c r="AB37" s="3">
        <f t="shared" si="11"/>
        <v>0.31</v>
      </c>
      <c r="AD37" s="4">
        <v>682.59872016572808</v>
      </c>
      <c r="AE37" s="4">
        <f t="shared" si="12"/>
        <v>682.59872016572808</v>
      </c>
      <c r="AG37" s="4">
        <v>559.77567603210264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686.21921714180462</v>
      </c>
      <c r="D38" s="4">
        <f t="shared" si="0"/>
        <v>686.21921714180462</v>
      </c>
      <c r="F38" s="4">
        <v>542.1850200696972</v>
      </c>
      <c r="G38" s="3">
        <f t="shared" si="1"/>
        <v>0.32</v>
      </c>
      <c r="I38" s="3">
        <f t="shared" si="2"/>
        <v>0.38318653718228957</v>
      </c>
      <c r="J38" s="3">
        <f t="shared" si="3"/>
        <v>0.25681346281771045</v>
      </c>
      <c r="L38" s="3">
        <f t="shared" si="4"/>
        <v>0.38100985473460397</v>
      </c>
      <c r="M38" s="3">
        <f t="shared" si="5"/>
        <v>0.25899014526539604</v>
      </c>
      <c r="N38" s="3"/>
      <c r="O38" s="3">
        <f t="shared" si="6"/>
        <v>542.1850200696972</v>
      </c>
      <c r="P38" s="5">
        <f t="shared" si="7"/>
        <v>0.30961454453699877</v>
      </c>
      <c r="R38" s="4">
        <v>1088.1642499999998</v>
      </c>
      <c r="S38" s="4">
        <f t="shared" si="8"/>
        <v>1088.1642499999998</v>
      </c>
      <c r="U38" s="4">
        <v>805.76024999999936</v>
      </c>
      <c r="V38" s="3">
        <f t="shared" si="9"/>
        <v>0.32</v>
      </c>
      <c r="X38" s="4">
        <v>689.61666168486408</v>
      </c>
      <c r="Y38" s="4">
        <f t="shared" si="10"/>
        <v>689.61666168486408</v>
      </c>
      <c r="AA38" s="4">
        <v>516.36798796576113</v>
      </c>
      <c r="AB38" s="3">
        <f t="shared" si="11"/>
        <v>0.32</v>
      </c>
      <c r="AD38" s="4">
        <v>678.43729387072017</v>
      </c>
      <c r="AE38" s="4">
        <f t="shared" si="12"/>
        <v>678.43729387072017</v>
      </c>
      <c r="AG38" s="4">
        <v>568.69216119115481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682.22179666202828</v>
      </c>
      <c r="D39" s="4">
        <f t="shared" si="0"/>
        <v>682.22179666202828</v>
      </c>
      <c r="F39" s="4">
        <v>543.17383766091916</v>
      </c>
      <c r="G39" s="3">
        <f t="shared" si="1"/>
        <v>0.33</v>
      </c>
      <c r="I39" s="3">
        <f t="shared" si="2"/>
        <v>0.39318653718228957</v>
      </c>
      <c r="J39" s="3">
        <f t="shared" si="3"/>
        <v>0.26681346281771046</v>
      </c>
      <c r="L39" s="3">
        <f t="shared" si="4"/>
        <v>0.39100985473460398</v>
      </c>
      <c r="M39" s="3">
        <f t="shared" si="5"/>
        <v>0.26899014526539605</v>
      </c>
      <c r="N39" s="3"/>
      <c r="O39" s="3">
        <f t="shared" si="6"/>
        <v>543.17383766091916</v>
      </c>
      <c r="P39" s="5">
        <f t="shared" si="7"/>
        <v>0.31216402086301825</v>
      </c>
      <c r="R39" s="4">
        <v>1076.1892499999994</v>
      </c>
      <c r="S39" s="4">
        <f t="shared" si="8"/>
        <v>1076.1892499999994</v>
      </c>
      <c r="U39" s="4">
        <v>807.00250000000051</v>
      </c>
      <c r="V39" s="3">
        <f t="shared" si="9"/>
        <v>0.33</v>
      </c>
      <c r="X39" s="4">
        <v>688.2149893341757</v>
      </c>
      <c r="Y39" s="4">
        <f t="shared" si="10"/>
        <v>688.2149893341757</v>
      </c>
      <c r="AA39" s="4">
        <v>520.46285547281332</v>
      </c>
      <c r="AB39" s="3">
        <f t="shared" si="11"/>
        <v>0.33</v>
      </c>
      <c r="AD39" s="4">
        <v>676.34393432211073</v>
      </c>
      <c r="AE39" s="4">
        <f t="shared" si="12"/>
        <v>676.34393432211073</v>
      </c>
      <c r="AG39" s="4">
        <v>570.80292981920138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679.57220262445117</v>
      </c>
      <c r="D40" s="4">
        <f t="shared" si="0"/>
        <v>679.57220262445117</v>
      </c>
      <c r="F40" s="4">
        <v>549.96434607550509</v>
      </c>
      <c r="G40" s="3">
        <f t="shared" si="1"/>
        <v>0.34</v>
      </c>
      <c r="I40" s="3">
        <f t="shared" si="2"/>
        <v>0.40318653718228958</v>
      </c>
      <c r="J40" s="3">
        <f t="shared" si="3"/>
        <v>0.27681346281771047</v>
      </c>
      <c r="L40" s="3">
        <f t="shared" si="4"/>
        <v>0.40100985473460399</v>
      </c>
      <c r="M40" s="3">
        <f t="shared" si="5"/>
        <v>0.27899014526539606</v>
      </c>
      <c r="N40" s="3"/>
      <c r="O40" s="3">
        <f t="shared" si="6"/>
        <v>549.96434607550509</v>
      </c>
      <c r="P40" s="5">
        <f t="shared" si="7"/>
        <v>0.32978295151680914</v>
      </c>
      <c r="R40" s="4">
        <v>1075.9027499999993</v>
      </c>
      <c r="S40" s="4">
        <f t="shared" si="8"/>
        <v>1075.9027499999993</v>
      </c>
      <c r="U40" s="4">
        <v>810.82374999999956</v>
      </c>
      <c r="V40" s="3">
        <f t="shared" si="9"/>
        <v>0.34</v>
      </c>
      <c r="X40" s="4">
        <v>686.91899670147541</v>
      </c>
      <c r="Y40" s="4">
        <f t="shared" si="10"/>
        <v>686.91899670147541</v>
      </c>
      <c r="AA40" s="4">
        <v>530.85236203050408</v>
      </c>
      <c r="AB40" s="3">
        <f t="shared" si="11"/>
        <v>0.34</v>
      </c>
      <c r="AD40" s="4">
        <v>675.38464558047963</v>
      </c>
      <c r="AE40" s="4">
        <f t="shared" si="12"/>
        <v>675.38464558047963</v>
      </c>
      <c r="AG40" s="4">
        <v>576.3187626114759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675.59810083155935</v>
      </c>
      <c r="D41" s="4">
        <f t="shared" si="0"/>
        <v>675.59810083155935</v>
      </c>
      <c r="F41" s="4">
        <v>550.39750517291577</v>
      </c>
      <c r="G41" s="3">
        <f t="shared" si="1"/>
        <v>0.35</v>
      </c>
      <c r="I41" s="3">
        <f t="shared" si="2"/>
        <v>0.41318653718228948</v>
      </c>
      <c r="J41" s="3">
        <f t="shared" si="3"/>
        <v>0.28681346281771047</v>
      </c>
      <c r="L41" s="3">
        <f t="shared" si="4"/>
        <v>0.41100985473460394</v>
      </c>
      <c r="M41" s="3">
        <f t="shared" si="5"/>
        <v>0.28899014526539601</v>
      </c>
      <c r="N41" s="3"/>
      <c r="O41" s="3">
        <f t="shared" si="6"/>
        <v>550.39750517291577</v>
      </c>
      <c r="P41" s="5">
        <f t="shared" si="7"/>
        <v>0.33091282461073623</v>
      </c>
      <c r="R41" s="4">
        <v>1069.7727500000001</v>
      </c>
      <c r="S41" s="4">
        <f t="shared" si="8"/>
        <v>1069.7727500000001</v>
      </c>
      <c r="U41" s="4">
        <v>816.49324999999953</v>
      </c>
      <c r="V41" s="3">
        <f t="shared" si="9"/>
        <v>0.35</v>
      </c>
      <c r="X41" s="4">
        <v>684.29328404345688</v>
      </c>
      <c r="Y41" s="4">
        <f t="shared" si="10"/>
        <v>684.29328404345688</v>
      </c>
      <c r="AA41" s="4">
        <v>538.17409311143456</v>
      </c>
      <c r="AB41" s="3">
        <f t="shared" si="11"/>
        <v>0.35</v>
      </c>
      <c r="AD41" s="4">
        <v>672.26880508064824</v>
      </c>
      <c r="AE41" s="4">
        <f t="shared" si="12"/>
        <v>672.26880508064824</v>
      </c>
      <c r="AG41" s="4">
        <v>584.48934585767529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671.54414384829215</v>
      </c>
      <c r="D42" s="4">
        <f t="shared" si="0"/>
        <v>671.54414384829215</v>
      </c>
      <c r="F42" s="4">
        <v>553.09947442993143</v>
      </c>
      <c r="G42" s="3">
        <f t="shared" si="1"/>
        <v>0.36</v>
      </c>
      <c r="I42" s="3">
        <f t="shared" si="2"/>
        <v>0.42318653718228949</v>
      </c>
      <c r="J42" s="3">
        <f t="shared" si="3"/>
        <v>0.29681346281771048</v>
      </c>
      <c r="L42" s="3">
        <f t="shared" si="4"/>
        <v>0.42100985473460395</v>
      </c>
      <c r="M42" s="3">
        <f t="shared" si="5"/>
        <v>0.29899014526539602</v>
      </c>
      <c r="N42" s="3"/>
      <c r="O42" s="3">
        <f t="shared" si="6"/>
        <v>553.09947442993143</v>
      </c>
      <c r="P42" s="5">
        <f t="shared" si="7"/>
        <v>0.33797504289444197</v>
      </c>
      <c r="R42" s="4">
        <v>1066.5294999999987</v>
      </c>
      <c r="S42" s="4">
        <f t="shared" si="8"/>
        <v>1066.5294999999987</v>
      </c>
      <c r="U42" s="4">
        <v>823.10275000000001</v>
      </c>
      <c r="V42" s="3">
        <f t="shared" si="9"/>
        <v>0.36</v>
      </c>
      <c r="X42" s="4">
        <v>676.73122315977344</v>
      </c>
      <c r="Y42" s="4">
        <f t="shared" si="10"/>
        <v>676.73122315977344</v>
      </c>
      <c r="AA42" s="4">
        <v>538.92342309052037</v>
      </c>
      <c r="AB42" s="3">
        <f t="shared" si="11"/>
        <v>0.36</v>
      </c>
      <c r="AD42" s="4">
        <v>672.26624030905623</v>
      </c>
      <c r="AE42" s="4">
        <f t="shared" si="12"/>
        <v>672.26624030905623</v>
      </c>
      <c r="AG42" s="4">
        <v>585.85477379578697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668.76579527856302</v>
      </c>
      <c r="D43" s="4">
        <f t="shared" si="0"/>
        <v>668.76579527856302</v>
      </c>
      <c r="F43" s="4">
        <v>556.76563830610576</v>
      </c>
      <c r="G43" s="3">
        <f t="shared" si="1"/>
        <v>0.37</v>
      </c>
      <c r="I43" s="3">
        <f t="shared" si="2"/>
        <v>0.4331865371822895</v>
      </c>
      <c r="J43" s="3">
        <f t="shared" si="3"/>
        <v>0.30681346281771049</v>
      </c>
      <c r="L43" s="3">
        <f t="shared" si="4"/>
        <v>0.43100985473460396</v>
      </c>
      <c r="M43" s="3">
        <f t="shared" si="5"/>
        <v>0.30899014526539603</v>
      </c>
      <c r="N43" s="3"/>
      <c r="O43" s="3">
        <f t="shared" si="6"/>
        <v>556.76563830610576</v>
      </c>
      <c r="P43" s="5">
        <f t="shared" si="7"/>
        <v>0.34759313009671905</v>
      </c>
      <c r="R43" s="4">
        <v>1062.9817500000008</v>
      </c>
      <c r="S43" s="4">
        <f t="shared" si="8"/>
        <v>1062.9817500000008</v>
      </c>
      <c r="U43" s="4">
        <v>828.30249999999978</v>
      </c>
      <c r="V43" s="3">
        <f t="shared" si="9"/>
        <v>0.37</v>
      </c>
      <c r="X43" s="4">
        <v>675.84926122417164</v>
      </c>
      <c r="Y43" s="4">
        <f t="shared" si="10"/>
        <v>675.84926122417164</v>
      </c>
      <c r="AA43" s="4">
        <v>541.84515688053398</v>
      </c>
      <c r="AB43" s="3">
        <f t="shared" si="11"/>
        <v>0.37</v>
      </c>
      <c r="AD43" s="4">
        <v>670.9670826157635</v>
      </c>
      <c r="AE43" s="4">
        <f t="shared" si="12"/>
        <v>670.9670826157635</v>
      </c>
      <c r="AG43" s="4">
        <v>597.40228832739558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666.39556356355752</v>
      </c>
      <c r="D44" s="4">
        <f t="shared" si="0"/>
        <v>666.39556356355752</v>
      </c>
      <c r="F44" s="4">
        <v>558.34984522165178</v>
      </c>
      <c r="G44" s="3">
        <f t="shared" si="1"/>
        <v>0.38</v>
      </c>
      <c r="I44" s="3">
        <f t="shared" si="2"/>
        <v>0.44318653718228951</v>
      </c>
      <c r="J44" s="3">
        <f t="shared" si="3"/>
        <v>0.3168134628177105</v>
      </c>
      <c r="L44" s="3">
        <f t="shared" si="4"/>
        <v>0.44100985473460397</v>
      </c>
      <c r="M44" s="3">
        <f t="shared" si="5"/>
        <v>0.31899014526539604</v>
      </c>
      <c r="N44" s="3"/>
      <c r="O44" s="3">
        <f t="shared" si="6"/>
        <v>558.34984522165178</v>
      </c>
      <c r="P44" s="5">
        <f t="shared" si="7"/>
        <v>0.35176048716446262</v>
      </c>
      <c r="R44" s="4">
        <v>1062.8289999999997</v>
      </c>
      <c r="S44" s="4">
        <f t="shared" si="8"/>
        <v>1062.8289999999997</v>
      </c>
      <c r="U44" s="4">
        <v>829.76675000000068</v>
      </c>
      <c r="V44" s="3">
        <f t="shared" si="9"/>
        <v>0.38</v>
      </c>
      <c r="X44" s="4">
        <v>665.97561401360326</v>
      </c>
      <c r="Y44" s="4">
        <f t="shared" si="10"/>
        <v>665.97561401360326</v>
      </c>
      <c r="AA44" s="4">
        <v>543.46273883517097</v>
      </c>
      <c r="AB44" s="3">
        <f t="shared" si="11"/>
        <v>0.38</v>
      </c>
      <c r="AD44" s="4">
        <v>668.90422777403364</v>
      </c>
      <c r="AE44" s="4">
        <f t="shared" si="12"/>
        <v>668.90422777403364</v>
      </c>
      <c r="AG44" s="4">
        <v>598.85308521994011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660.37686469475557</v>
      </c>
      <c r="D45" s="4">
        <f t="shared" si="0"/>
        <v>660.37686469475557</v>
      </c>
      <c r="F45" s="4">
        <v>559.71335668610664</v>
      </c>
      <c r="G45" s="3">
        <f t="shared" si="1"/>
        <v>0.39</v>
      </c>
      <c r="I45" s="3">
        <f t="shared" si="2"/>
        <v>0.45318653718228952</v>
      </c>
      <c r="J45" s="3">
        <f t="shared" si="3"/>
        <v>0.32681346281771051</v>
      </c>
      <c r="L45" s="3">
        <f t="shared" si="4"/>
        <v>0.45100985473460398</v>
      </c>
      <c r="M45" s="3">
        <f t="shared" si="5"/>
        <v>0.32899014526539605</v>
      </c>
      <c r="N45" s="3"/>
      <c r="O45" s="3">
        <f t="shared" si="6"/>
        <v>559.71335668610664</v>
      </c>
      <c r="P45" s="5">
        <f t="shared" si="7"/>
        <v>0.35535211930675104</v>
      </c>
      <c r="R45" s="4">
        <v>1042.0157500000005</v>
      </c>
      <c r="S45" s="4">
        <f t="shared" si="8"/>
        <v>1042.0157500000005</v>
      </c>
      <c r="U45" s="4">
        <v>832.94800000000032</v>
      </c>
      <c r="V45" s="3">
        <f t="shared" si="9"/>
        <v>0.39</v>
      </c>
      <c r="X45" s="4">
        <v>665.64094536691664</v>
      </c>
      <c r="Y45" s="4">
        <f t="shared" si="10"/>
        <v>665.64094536691664</v>
      </c>
      <c r="AA45" s="4">
        <v>550.70905082239187</v>
      </c>
      <c r="AB45" s="3">
        <f t="shared" si="11"/>
        <v>0.39</v>
      </c>
      <c r="AD45" s="4">
        <v>668.53738677978617</v>
      </c>
      <c r="AE45" s="4">
        <f t="shared" si="12"/>
        <v>668.53738677978617</v>
      </c>
      <c r="AG45" s="4">
        <v>599.50906284535813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652.53939289978371</v>
      </c>
      <c r="D46" s="4">
        <f t="shared" si="0"/>
        <v>652.53939289978371</v>
      </c>
      <c r="F46" s="4">
        <v>566.02772391053077</v>
      </c>
      <c r="G46" s="3">
        <f t="shared" si="1"/>
        <v>0.4</v>
      </c>
      <c r="I46" s="3">
        <f t="shared" si="2"/>
        <v>0.46318653718228953</v>
      </c>
      <c r="J46" s="3">
        <f t="shared" si="3"/>
        <v>0.33681346281771052</v>
      </c>
      <c r="L46" s="3">
        <f t="shared" si="4"/>
        <v>0.46100985473460399</v>
      </c>
      <c r="M46" s="3">
        <f t="shared" si="5"/>
        <v>0.33899014526539606</v>
      </c>
      <c r="N46" s="3"/>
      <c r="O46" s="3">
        <f t="shared" si="6"/>
        <v>566.02772391053077</v>
      </c>
      <c r="P46" s="5">
        <f t="shared" si="7"/>
        <v>0.37203304695116757</v>
      </c>
      <c r="R46" s="4">
        <v>1009.9505000000008</v>
      </c>
      <c r="S46" s="4">
        <f t="shared" si="8"/>
        <v>1009.9505000000008</v>
      </c>
      <c r="U46" s="4">
        <v>842.24699999999939</v>
      </c>
      <c r="V46" s="3">
        <f t="shared" si="9"/>
        <v>0.4</v>
      </c>
      <c r="X46" s="4">
        <v>656.57738843639527</v>
      </c>
      <c r="Y46" s="4">
        <f t="shared" si="10"/>
        <v>656.57738843639527</v>
      </c>
      <c r="AA46" s="4">
        <v>564.50025488121173</v>
      </c>
      <c r="AB46" s="3">
        <f t="shared" si="11"/>
        <v>0.4</v>
      </c>
      <c r="AD46" s="4">
        <v>667.04250305299502</v>
      </c>
      <c r="AE46" s="4">
        <f t="shared" si="12"/>
        <v>667.04250305299502</v>
      </c>
      <c r="AG46" s="4">
        <v>608.23840854037007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652.49423084811679</v>
      </c>
      <c r="D47" s="4">
        <f t="shared" si="0"/>
        <v>652.49423084811679</v>
      </c>
      <c r="F47" s="4">
        <v>570.63949900046282</v>
      </c>
      <c r="G47" s="3">
        <f t="shared" si="1"/>
        <v>0.41</v>
      </c>
      <c r="I47" s="3">
        <f t="shared" si="2"/>
        <v>0.47318653718228953</v>
      </c>
      <c r="J47" s="3">
        <f t="shared" si="3"/>
        <v>0.34681346281771042</v>
      </c>
      <c r="L47" s="3">
        <f t="shared" si="4"/>
        <v>0.47100985473460394</v>
      </c>
      <c r="M47" s="3">
        <f t="shared" si="5"/>
        <v>0.34899014526539601</v>
      </c>
      <c r="N47" s="3"/>
      <c r="O47" s="3">
        <f t="shared" si="6"/>
        <v>570.63949900046282</v>
      </c>
      <c r="P47" s="5">
        <f t="shared" si="7"/>
        <v>0.38425262044159109</v>
      </c>
      <c r="R47" s="4">
        <v>1008.4849999999988</v>
      </c>
      <c r="S47" s="4">
        <f t="shared" si="8"/>
        <v>1008.4849999999988</v>
      </c>
      <c r="U47" s="4">
        <v>846.04225000000042</v>
      </c>
      <c r="V47" s="3">
        <f t="shared" si="9"/>
        <v>0.41</v>
      </c>
      <c r="X47" s="4">
        <v>641.88798670686629</v>
      </c>
      <c r="Y47" s="4">
        <f t="shared" si="10"/>
        <v>641.88798670686629</v>
      </c>
      <c r="AA47" s="4">
        <v>567.10404717817983</v>
      </c>
      <c r="AB47" s="3">
        <f t="shared" si="11"/>
        <v>0.41</v>
      </c>
      <c r="AD47" s="4">
        <v>666.07025533408159</v>
      </c>
      <c r="AE47" s="4">
        <f t="shared" si="12"/>
        <v>666.07025533408159</v>
      </c>
      <c r="AG47" s="4">
        <v>609.25800445198729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641.60301312646516</v>
      </c>
      <c r="D48" s="4">
        <f t="shared" si="0"/>
        <v>641.60301312646516</v>
      </c>
      <c r="F48" s="4">
        <v>573.13605277750321</v>
      </c>
      <c r="G48" s="3">
        <f t="shared" si="1"/>
        <v>0.42</v>
      </c>
      <c r="I48" s="3">
        <f t="shared" si="2"/>
        <v>0.48318653718228954</v>
      </c>
      <c r="J48" s="3">
        <f t="shared" si="3"/>
        <v>0.35681346281771043</v>
      </c>
      <c r="L48" s="3">
        <f t="shared" si="4"/>
        <v>0.48100985473460395</v>
      </c>
      <c r="M48" s="3">
        <f t="shared" si="5"/>
        <v>0.35899014526539602</v>
      </c>
      <c r="N48" s="3"/>
      <c r="O48" s="3">
        <f t="shared" si="6"/>
        <v>573.13605277750321</v>
      </c>
      <c r="P48" s="5">
        <f t="shared" si="7"/>
        <v>0.39087525837683662</v>
      </c>
      <c r="R48" s="4">
        <v>997.93924999999945</v>
      </c>
      <c r="S48" s="4">
        <f t="shared" si="8"/>
        <v>997.93924999999945</v>
      </c>
      <c r="U48" s="4">
        <v>856.17024999999921</v>
      </c>
      <c r="V48" s="3">
        <f t="shared" si="9"/>
        <v>0.42</v>
      </c>
      <c r="X48" s="4">
        <v>640.54986604776605</v>
      </c>
      <c r="Y48" s="4">
        <f t="shared" si="10"/>
        <v>640.54986604776605</v>
      </c>
      <c r="AA48" s="4">
        <v>569.06839966202824</v>
      </c>
      <c r="AB48" s="3">
        <f t="shared" si="11"/>
        <v>0.42</v>
      </c>
      <c r="AD48" s="4">
        <v>664.2811587528613</v>
      </c>
      <c r="AE48" s="4">
        <f t="shared" si="12"/>
        <v>664.2811587528613</v>
      </c>
      <c r="AG48" s="4">
        <v>614.89676141683231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49" x14ac:dyDescent="0.3">
      <c r="A49">
        <v>43</v>
      </c>
      <c r="C49" s="4">
        <v>636.10478249916378</v>
      </c>
      <c r="D49" s="4">
        <f t="shared" si="0"/>
        <v>636.10478249916378</v>
      </c>
      <c r="F49" s="4">
        <v>573.60041367224403</v>
      </c>
      <c r="G49" s="3">
        <f t="shared" si="1"/>
        <v>0.43</v>
      </c>
      <c r="I49" s="3">
        <f t="shared" si="2"/>
        <v>0.49318653718228955</v>
      </c>
      <c r="J49" s="3">
        <f t="shared" si="3"/>
        <v>0.36681346281771043</v>
      </c>
      <c r="L49" s="3">
        <f t="shared" si="4"/>
        <v>0.49100985473460396</v>
      </c>
      <c r="M49" s="3">
        <f t="shared" si="5"/>
        <v>0.36899014526539603</v>
      </c>
      <c r="N49" s="3"/>
      <c r="O49" s="3">
        <f t="shared" si="6"/>
        <v>573.60041367224403</v>
      </c>
      <c r="P49" s="5">
        <f t="shared" si="7"/>
        <v>0.3921074435254549</v>
      </c>
      <c r="R49" s="4">
        <v>989.57974999999897</v>
      </c>
      <c r="S49" s="4">
        <f t="shared" si="8"/>
        <v>989.57974999999897</v>
      </c>
      <c r="U49" s="4">
        <v>862.5942500000001</v>
      </c>
      <c r="V49" s="3">
        <f t="shared" si="9"/>
        <v>0.43</v>
      </c>
      <c r="X49" s="4">
        <v>636.77280492698446</v>
      </c>
      <c r="Y49" s="4">
        <f t="shared" si="10"/>
        <v>636.77280492698446</v>
      </c>
      <c r="AA49" s="4">
        <v>569.11391302548873</v>
      </c>
      <c r="AB49" s="3">
        <f t="shared" si="11"/>
        <v>0.43</v>
      </c>
      <c r="AD49" s="4">
        <v>662.36162528795285</v>
      </c>
      <c r="AE49" s="4">
        <f t="shared" si="12"/>
        <v>662.36162528795285</v>
      </c>
      <c r="AG49" s="4">
        <v>622.86808542053586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49" x14ac:dyDescent="0.3">
      <c r="A50">
        <v>44</v>
      </c>
      <c r="C50" s="4">
        <v>635.75277920330154</v>
      </c>
      <c r="D50" s="4">
        <f t="shared" si="0"/>
        <v>635.75277920330154</v>
      </c>
      <c r="F50" s="4">
        <v>574.54227554714089</v>
      </c>
      <c r="G50" s="3">
        <f t="shared" si="1"/>
        <v>0.44</v>
      </c>
      <c r="I50" s="3">
        <f t="shared" si="2"/>
        <v>0.50318653718228956</v>
      </c>
      <c r="J50" s="3">
        <f t="shared" si="3"/>
        <v>0.37681346281771044</v>
      </c>
      <c r="L50" s="3">
        <f t="shared" si="4"/>
        <v>0.50100985473460402</v>
      </c>
      <c r="M50" s="3">
        <f t="shared" si="5"/>
        <v>0.37899014526539604</v>
      </c>
      <c r="N50" s="3"/>
      <c r="O50" s="3">
        <f t="shared" si="6"/>
        <v>574.54227554714089</v>
      </c>
      <c r="P50" s="5">
        <f t="shared" si="7"/>
        <v>0.39460692716966922</v>
      </c>
      <c r="R50" s="4">
        <v>980.43100000000049</v>
      </c>
      <c r="S50" s="4">
        <f t="shared" si="8"/>
        <v>980.43100000000049</v>
      </c>
      <c r="U50" s="4">
        <v>863.20624999999927</v>
      </c>
      <c r="V50" s="3">
        <f t="shared" si="9"/>
        <v>0.44</v>
      </c>
      <c r="X50" s="4">
        <v>635.56830585561693</v>
      </c>
      <c r="Y50" s="4">
        <f t="shared" si="10"/>
        <v>635.56830585561693</v>
      </c>
      <c r="AA50" s="4">
        <v>570.33393918033835</v>
      </c>
      <c r="AB50" s="3">
        <f t="shared" si="11"/>
        <v>0.44</v>
      </c>
      <c r="AD50" s="4">
        <v>657.69911432225672</v>
      </c>
      <c r="AE50" s="4">
        <f t="shared" si="12"/>
        <v>657.69911432225672</v>
      </c>
      <c r="AG50" s="4">
        <v>622.95665876994462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49" x14ac:dyDescent="0.3">
      <c r="A51">
        <v>45</v>
      </c>
      <c r="C51" s="4">
        <v>631.92175678022249</v>
      </c>
      <c r="D51" s="4">
        <f t="shared" si="0"/>
        <v>631.92175678022249</v>
      </c>
      <c r="F51" s="4">
        <v>575.4194231422025</v>
      </c>
      <c r="G51" s="3">
        <f t="shared" si="1"/>
        <v>0.45</v>
      </c>
      <c r="I51" s="3">
        <f t="shared" si="2"/>
        <v>0.51318653718228957</v>
      </c>
      <c r="J51" s="3">
        <f t="shared" si="3"/>
        <v>0.38681346281771045</v>
      </c>
      <c r="L51" s="3">
        <f t="shared" si="4"/>
        <v>0.51100985473460403</v>
      </c>
      <c r="M51" s="3">
        <f t="shared" si="5"/>
        <v>0.38899014526539605</v>
      </c>
      <c r="N51" s="3"/>
      <c r="O51" s="3">
        <f t="shared" si="6"/>
        <v>575.4194231422025</v>
      </c>
      <c r="P51" s="5">
        <f t="shared" si="7"/>
        <v>0.39693489345768396</v>
      </c>
      <c r="R51" s="4">
        <v>979.06975000000057</v>
      </c>
      <c r="S51" s="4">
        <f t="shared" si="8"/>
        <v>979.06975000000057</v>
      </c>
      <c r="U51" s="4">
        <v>878.77099999999882</v>
      </c>
      <c r="V51" s="3">
        <f t="shared" si="9"/>
        <v>0.45</v>
      </c>
      <c r="X51" s="4">
        <v>629.22913236383829</v>
      </c>
      <c r="Y51" s="4">
        <f t="shared" si="10"/>
        <v>629.22913236383829</v>
      </c>
      <c r="AA51" s="4">
        <v>571.23143894694113</v>
      </c>
      <c r="AB51" s="3">
        <f t="shared" si="11"/>
        <v>0.45</v>
      </c>
      <c r="AD51" s="4">
        <v>655.56061939910433</v>
      </c>
      <c r="AE51" s="4">
        <f t="shared" si="12"/>
        <v>655.56061939910433</v>
      </c>
      <c r="AG51" s="4">
        <v>624.09048738804086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49" x14ac:dyDescent="0.3">
      <c r="A52">
        <v>46</v>
      </c>
      <c r="C52" s="4">
        <v>625.04230297477807</v>
      </c>
      <c r="D52" s="4">
        <f t="shared" si="0"/>
        <v>625.04230297477807</v>
      </c>
      <c r="F52" s="4">
        <v>581.57232543555619</v>
      </c>
      <c r="G52" s="3">
        <f t="shared" si="1"/>
        <v>0.46</v>
      </c>
      <c r="I52" s="3">
        <f t="shared" si="2"/>
        <v>0.52318653718228958</v>
      </c>
      <c r="J52" s="3">
        <f t="shared" si="3"/>
        <v>0.39681346281771046</v>
      </c>
      <c r="L52" s="3">
        <f t="shared" si="4"/>
        <v>0.52100985473460404</v>
      </c>
      <c r="M52" s="3">
        <f t="shared" si="5"/>
        <v>0.39899014526539606</v>
      </c>
      <c r="N52" s="3"/>
      <c r="O52" s="3">
        <f t="shared" si="6"/>
        <v>581.57232543555619</v>
      </c>
      <c r="P52" s="5">
        <f t="shared" si="7"/>
        <v>0.41326354848606911</v>
      </c>
      <c r="R52" s="4">
        <v>978.37049999999908</v>
      </c>
      <c r="S52" s="4">
        <f t="shared" si="8"/>
        <v>978.37049999999908</v>
      </c>
      <c r="U52" s="4">
        <v>901.24424999999974</v>
      </c>
      <c r="V52" s="3">
        <f t="shared" si="9"/>
        <v>0.46</v>
      </c>
      <c r="X52" s="4">
        <v>626.43057634586148</v>
      </c>
      <c r="Y52" s="4">
        <f t="shared" si="10"/>
        <v>626.43057634586148</v>
      </c>
      <c r="AA52" s="4">
        <v>574.67279848390717</v>
      </c>
      <c r="AB52" s="3">
        <f t="shared" si="11"/>
        <v>0.46</v>
      </c>
      <c r="AD52" s="4">
        <v>651.61925935160798</v>
      </c>
      <c r="AE52" s="4">
        <f t="shared" si="12"/>
        <v>651.61925935160798</v>
      </c>
      <c r="AG52" s="4">
        <v>626.19125181013624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49" x14ac:dyDescent="0.3">
      <c r="A53">
        <v>47</v>
      </c>
      <c r="C53" s="4">
        <v>618.62125530448975</v>
      </c>
      <c r="D53" s="4">
        <f t="shared" si="0"/>
        <v>618.62125530448975</v>
      </c>
      <c r="F53" s="4">
        <v>585.19490280143691</v>
      </c>
      <c r="G53" s="3">
        <f t="shared" si="1"/>
        <v>0.47</v>
      </c>
      <c r="I53" s="3">
        <f t="shared" si="2"/>
        <v>0.53318653718228948</v>
      </c>
      <c r="J53" s="3">
        <f t="shared" si="3"/>
        <v>0.40681346281771047</v>
      </c>
      <c r="L53" s="3">
        <f t="shared" si="4"/>
        <v>0.53100985473460394</v>
      </c>
      <c r="M53" s="3">
        <f t="shared" si="5"/>
        <v>0.40899014526539601</v>
      </c>
      <c r="N53" s="3"/>
      <c r="O53" s="3">
        <f t="shared" si="6"/>
        <v>585.19490280143691</v>
      </c>
      <c r="P53" s="5">
        <f t="shared" si="7"/>
        <v>0.42286839128158804</v>
      </c>
      <c r="R53" s="4">
        <v>968.51850000000013</v>
      </c>
      <c r="S53" s="4">
        <f t="shared" si="8"/>
        <v>968.51850000000013</v>
      </c>
      <c r="U53" s="4">
        <v>904.46000000000095</v>
      </c>
      <c r="V53" s="3">
        <f t="shared" si="9"/>
        <v>0.47</v>
      </c>
      <c r="X53" s="4">
        <v>622.24914864290622</v>
      </c>
      <c r="Y53" s="4">
        <f t="shared" si="10"/>
        <v>622.24914864290622</v>
      </c>
      <c r="AA53" s="4">
        <v>578.13892227098404</v>
      </c>
      <c r="AB53" s="3">
        <f t="shared" si="11"/>
        <v>0.47</v>
      </c>
      <c r="AD53" s="4">
        <v>650.0748433502813</v>
      </c>
      <c r="AE53" s="4">
        <f t="shared" si="12"/>
        <v>650.0748433502813</v>
      </c>
      <c r="AG53" s="4">
        <v>626.34123891019226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49" x14ac:dyDescent="0.3">
      <c r="A54">
        <v>48</v>
      </c>
      <c r="C54" s="4">
        <v>612.22046934150421</v>
      </c>
      <c r="D54" s="4">
        <f t="shared" si="0"/>
        <v>612.22046934150421</v>
      </c>
      <c r="F54" s="4">
        <v>585.80582154279182</v>
      </c>
      <c r="G54" s="3">
        <f t="shared" si="1"/>
        <v>0.48</v>
      </c>
      <c r="I54" s="3">
        <f t="shared" si="2"/>
        <v>0.54318653718228949</v>
      </c>
      <c r="J54" s="3">
        <f t="shared" si="3"/>
        <v>0.41681346281771048</v>
      </c>
      <c r="L54" s="3">
        <f t="shared" si="4"/>
        <v>0.54100985473460395</v>
      </c>
      <c r="M54" s="3">
        <f t="shared" si="5"/>
        <v>0.41899014526539602</v>
      </c>
      <c r="N54" s="3"/>
      <c r="O54" s="3">
        <f t="shared" si="6"/>
        <v>585.80582154279182</v>
      </c>
      <c r="P54" s="5">
        <f t="shared" si="7"/>
        <v>0.42448698421802133</v>
      </c>
      <c r="R54" s="4">
        <v>968.47125000000051</v>
      </c>
      <c r="S54" s="4">
        <f t="shared" si="8"/>
        <v>968.47125000000051</v>
      </c>
      <c r="U54" s="4">
        <v>911.18725000000086</v>
      </c>
      <c r="V54" s="3">
        <f t="shared" si="9"/>
        <v>0.48</v>
      </c>
      <c r="X54" s="4">
        <v>616.96576226433899</v>
      </c>
      <c r="Y54" s="4">
        <f t="shared" si="10"/>
        <v>616.96576226433899</v>
      </c>
      <c r="AA54" s="4">
        <v>589.26677895461944</v>
      </c>
      <c r="AB54" s="3">
        <f t="shared" si="11"/>
        <v>0.48</v>
      </c>
      <c r="AD54" s="4">
        <v>645.56107485689608</v>
      </c>
      <c r="AE54" s="4">
        <f t="shared" si="12"/>
        <v>645.56107485689608</v>
      </c>
      <c r="AG54" s="4">
        <v>633.90515204215444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49" x14ac:dyDescent="0.3">
      <c r="A55">
        <v>49</v>
      </c>
      <c r="C55" s="4">
        <v>605.87992390486215</v>
      </c>
      <c r="D55" s="4">
        <f t="shared" si="0"/>
        <v>605.87992390486215</v>
      </c>
      <c r="F55" s="4">
        <v>598.9953014475177</v>
      </c>
      <c r="G55" s="3">
        <f t="shared" si="1"/>
        <v>0.49</v>
      </c>
      <c r="I55" s="3">
        <f t="shared" si="2"/>
        <v>0.5531865371822895</v>
      </c>
      <c r="J55" s="3">
        <f t="shared" si="3"/>
        <v>0.42681346281771049</v>
      </c>
      <c r="L55" s="3">
        <f t="shared" si="4"/>
        <v>0.55100985473460395</v>
      </c>
      <c r="M55" s="3">
        <f t="shared" si="5"/>
        <v>0.42899014526539603</v>
      </c>
      <c r="N55" s="3"/>
      <c r="O55" s="3">
        <f t="shared" si="6"/>
        <v>598.9953014475177</v>
      </c>
      <c r="P55" s="5">
        <f t="shared" si="7"/>
        <v>0.4592862899401669</v>
      </c>
      <c r="R55" s="4">
        <v>950.84449999999924</v>
      </c>
      <c r="S55" s="4">
        <f t="shared" si="8"/>
        <v>950.84449999999924</v>
      </c>
      <c r="U55" s="4">
        <v>928.23300000000017</v>
      </c>
      <c r="V55" s="3">
        <f t="shared" si="9"/>
        <v>0.49</v>
      </c>
      <c r="X55" s="4">
        <v>614.4315729877635</v>
      </c>
      <c r="Y55" s="4">
        <f t="shared" si="10"/>
        <v>614.4315729877635</v>
      </c>
      <c r="AA55" s="4">
        <v>597.01104432435386</v>
      </c>
      <c r="AB55" s="3">
        <f t="shared" si="11"/>
        <v>0.49</v>
      </c>
      <c r="AD55" s="4">
        <v>638.8855080410849</v>
      </c>
      <c r="AE55" s="4">
        <f t="shared" si="12"/>
        <v>638.8855080410849</v>
      </c>
      <c r="AG55" s="4">
        <v>634.38126087207274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49" x14ac:dyDescent="0.3">
      <c r="A56">
        <v>50</v>
      </c>
      <c r="C56" s="4">
        <v>602.43180945414315</v>
      </c>
      <c r="D56" s="4">
        <f t="shared" si="0"/>
        <v>602.43180945414315</v>
      </c>
      <c r="F56" s="4">
        <v>601.65336620771996</v>
      </c>
      <c r="G56" s="3">
        <f t="shared" si="1"/>
        <v>0.5</v>
      </c>
      <c r="I56" s="3">
        <f t="shared" si="2"/>
        <v>0.5631865371822895</v>
      </c>
      <c r="J56" s="3">
        <f t="shared" si="3"/>
        <v>0.4368134628177105</v>
      </c>
      <c r="L56" s="3">
        <f t="shared" si="4"/>
        <v>0.56100985473460396</v>
      </c>
      <c r="M56" s="3">
        <f t="shared" si="5"/>
        <v>0.43899014526539604</v>
      </c>
      <c r="N56" s="3"/>
      <c r="O56" s="3">
        <f t="shared" si="6"/>
        <v>601.65336620771996</v>
      </c>
      <c r="P56" s="5">
        <f t="shared" si="7"/>
        <v>0.46625264761028207</v>
      </c>
      <c r="R56" s="4">
        <v>942.39450000000033</v>
      </c>
      <c r="S56" s="4">
        <f t="shared" si="8"/>
        <v>942.39450000000033</v>
      </c>
      <c r="U56" s="4">
        <v>940.80975000000035</v>
      </c>
      <c r="V56" s="3">
        <f t="shared" si="9"/>
        <v>0.5</v>
      </c>
      <c r="X56" s="4">
        <v>611.48296596240471</v>
      </c>
      <c r="Y56" s="4">
        <f t="shared" si="10"/>
        <v>611.48296596240471</v>
      </c>
      <c r="AA56" s="4">
        <v>610.6145934906508</v>
      </c>
      <c r="AB56" s="3">
        <f t="shared" si="11"/>
        <v>0.5</v>
      </c>
      <c r="AD56" s="4">
        <v>635.62434432494774</v>
      </c>
      <c r="AE56" s="4">
        <f t="shared" si="12"/>
        <v>635.62434432494774</v>
      </c>
      <c r="AG56" s="4">
        <v>634.83810662419455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</row>
    <row r="57" spans="1:49" x14ac:dyDescent="0.3">
      <c r="A57">
        <v>51</v>
      </c>
      <c r="C57" s="4">
        <v>601.65336620771996</v>
      </c>
      <c r="D57" s="4">
        <f t="shared" ref="D57:D106" si="14">C57</f>
        <v>601.65336620771996</v>
      </c>
      <c r="F57" s="4">
        <v>602.43180945414315</v>
      </c>
      <c r="G57" s="3">
        <f t="shared" ref="G57:G106" si="15">A57/$A$4</f>
        <v>0.51</v>
      </c>
      <c r="I57" s="3">
        <f t="shared" ref="I57:I106" si="16">G57+$J$4</f>
        <v>0.57318653718228951</v>
      </c>
      <c r="J57" s="3">
        <f t="shared" ref="J57:J106" si="17">G57-$J$4</f>
        <v>0.4468134628177105</v>
      </c>
      <c r="L57" s="3">
        <f t="shared" ref="L57:L106" si="18">G57+$M$4</f>
        <v>0.57100985473460397</v>
      </c>
      <c r="M57" s="3">
        <f t="shared" ref="M57:M106" si="19">G57-$M$4</f>
        <v>0.44899014526539605</v>
      </c>
      <c r="N57" s="3"/>
      <c r="O57" s="3">
        <f t="shared" ref="O57:O106" si="20">F57</f>
        <v>602.43180945414315</v>
      </c>
      <c r="P57" s="5">
        <f t="shared" ref="P57:P106" si="21">_xlfn.LOGNORM.DIST(O57,$P$3,$P$4,TRUE)</f>
        <v>0.46828904399826854</v>
      </c>
      <c r="R57" s="4">
        <v>940.80975000000035</v>
      </c>
      <c r="S57" s="4">
        <f t="shared" ref="S57:S106" si="22">R57</f>
        <v>940.80975000000035</v>
      </c>
      <c r="U57" s="4">
        <v>942.39450000000033</v>
      </c>
      <c r="V57" s="3">
        <f t="shared" si="9"/>
        <v>0.51</v>
      </c>
      <c r="X57" s="4">
        <v>610.6145934906508</v>
      </c>
      <c r="Y57" s="4">
        <f t="shared" ref="Y57:Y106" si="23">X57</f>
        <v>610.6145934906508</v>
      </c>
      <c r="AA57" s="4">
        <v>611.48296596240471</v>
      </c>
      <c r="AB57" s="3">
        <f t="shared" si="11"/>
        <v>0.51</v>
      </c>
      <c r="AD57" s="4">
        <v>634.83810662419455</v>
      </c>
      <c r="AE57" s="4">
        <f t="shared" ref="AE57:AE106" si="24">AD57</f>
        <v>634.83810662419455</v>
      </c>
      <c r="AG57" s="4">
        <v>635.62434432494774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</row>
    <row r="58" spans="1:49" x14ac:dyDescent="0.3">
      <c r="A58">
        <v>52</v>
      </c>
      <c r="C58" s="4">
        <v>598.9953014475177</v>
      </c>
      <c r="D58" s="4">
        <f t="shared" si="14"/>
        <v>598.9953014475177</v>
      </c>
      <c r="F58" s="4">
        <v>605.87992390486215</v>
      </c>
      <c r="G58" s="3">
        <f t="shared" si="15"/>
        <v>0.52</v>
      </c>
      <c r="I58" s="3">
        <f t="shared" si="16"/>
        <v>0.58318653718228952</v>
      </c>
      <c r="J58" s="3">
        <f t="shared" si="17"/>
        <v>0.45681346281771051</v>
      </c>
      <c r="L58" s="3">
        <f t="shared" si="18"/>
        <v>0.58100985473460398</v>
      </c>
      <c r="M58" s="3">
        <f t="shared" si="19"/>
        <v>0.45899014526539605</v>
      </c>
      <c r="N58" s="3"/>
      <c r="O58" s="3">
        <f t="shared" si="20"/>
        <v>605.87992390486215</v>
      </c>
      <c r="P58" s="5">
        <f t="shared" si="21"/>
        <v>0.47728692903495312</v>
      </c>
      <c r="R58" s="4">
        <v>928.23300000000017</v>
      </c>
      <c r="S58" s="4">
        <f t="shared" si="22"/>
        <v>928.23300000000017</v>
      </c>
      <c r="U58" s="4">
        <v>950.84449999999924</v>
      </c>
      <c r="V58" s="3">
        <f t="shared" si="9"/>
        <v>0.52</v>
      </c>
      <c r="X58" s="4">
        <v>597.01104432435386</v>
      </c>
      <c r="Y58" s="4">
        <f t="shared" si="23"/>
        <v>597.01104432435386</v>
      </c>
      <c r="AA58" s="4">
        <v>614.4315729877635</v>
      </c>
      <c r="AB58" s="3">
        <f t="shared" si="11"/>
        <v>0.52</v>
      </c>
      <c r="AD58" s="4">
        <v>634.38126087207274</v>
      </c>
      <c r="AE58" s="4">
        <f t="shared" si="24"/>
        <v>634.38126087207274</v>
      </c>
      <c r="AG58" s="4">
        <v>638.8855080410849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49" x14ac:dyDescent="0.3">
      <c r="A59">
        <v>53</v>
      </c>
      <c r="C59" s="4">
        <v>585.80582154279182</v>
      </c>
      <c r="D59" s="4">
        <f t="shared" si="14"/>
        <v>585.80582154279182</v>
      </c>
      <c r="F59" s="4">
        <v>612.22046934150421</v>
      </c>
      <c r="G59" s="3">
        <f t="shared" si="15"/>
        <v>0.53</v>
      </c>
      <c r="I59" s="3">
        <f t="shared" si="16"/>
        <v>0.59318653718228953</v>
      </c>
      <c r="J59" s="3">
        <f t="shared" si="17"/>
        <v>0.46681346281771052</v>
      </c>
      <c r="L59" s="3">
        <f t="shared" si="18"/>
        <v>0.59100985473460399</v>
      </c>
      <c r="M59" s="3">
        <f t="shared" si="19"/>
        <v>0.46899014526539606</v>
      </c>
      <c r="N59" s="3"/>
      <c r="O59" s="3">
        <f t="shared" si="20"/>
        <v>612.22046934150421</v>
      </c>
      <c r="P59" s="5">
        <f t="shared" si="21"/>
        <v>0.49372639405633029</v>
      </c>
      <c r="R59" s="4">
        <v>911.18725000000086</v>
      </c>
      <c r="S59" s="4">
        <f t="shared" si="22"/>
        <v>911.18725000000086</v>
      </c>
      <c r="U59" s="4">
        <v>968.47125000000051</v>
      </c>
      <c r="V59" s="3">
        <f t="shared" si="9"/>
        <v>0.53</v>
      </c>
      <c r="X59" s="4">
        <v>589.26677895461944</v>
      </c>
      <c r="Y59" s="4">
        <f t="shared" si="23"/>
        <v>589.26677895461944</v>
      </c>
      <c r="AA59" s="4">
        <v>616.96576226433899</v>
      </c>
      <c r="AB59" s="3">
        <f t="shared" si="11"/>
        <v>0.53</v>
      </c>
      <c r="AD59" s="4">
        <v>633.90515204215444</v>
      </c>
      <c r="AE59" s="4">
        <f t="shared" si="24"/>
        <v>633.90515204215444</v>
      </c>
      <c r="AG59" s="4">
        <v>645.56107485689608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49" x14ac:dyDescent="0.3">
      <c r="A60">
        <v>54</v>
      </c>
      <c r="C60" s="4">
        <v>585.19490280143691</v>
      </c>
      <c r="D60" s="4">
        <f t="shared" si="14"/>
        <v>585.19490280143691</v>
      </c>
      <c r="F60" s="4">
        <v>618.62125530448975</v>
      </c>
      <c r="G60" s="3">
        <f t="shared" si="15"/>
        <v>0.54</v>
      </c>
      <c r="I60" s="3">
        <f t="shared" si="16"/>
        <v>0.60318653718228954</v>
      </c>
      <c r="J60" s="3">
        <f t="shared" si="17"/>
        <v>0.47681346281771053</v>
      </c>
      <c r="L60" s="3">
        <f t="shared" si="18"/>
        <v>0.601009854734604</v>
      </c>
      <c r="M60" s="3">
        <f t="shared" si="19"/>
        <v>0.47899014526539607</v>
      </c>
      <c r="N60" s="3"/>
      <c r="O60" s="3">
        <f t="shared" si="20"/>
        <v>618.62125530448975</v>
      </c>
      <c r="P60" s="5">
        <f t="shared" si="21"/>
        <v>0.51016091082578363</v>
      </c>
      <c r="R60" s="4">
        <v>904.46000000000095</v>
      </c>
      <c r="S60" s="4">
        <f t="shared" si="22"/>
        <v>904.46000000000095</v>
      </c>
      <c r="U60" s="4">
        <v>968.51850000000013</v>
      </c>
      <c r="V60" s="3">
        <f t="shared" si="9"/>
        <v>0.54</v>
      </c>
      <c r="X60" s="4">
        <v>578.13892227098404</v>
      </c>
      <c r="Y60" s="4">
        <f t="shared" si="23"/>
        <v>578.13892227098404</v>
      </c>
      <c r="AA60" s="4">
        <v>622.24914864290622</v>
      </c>
      <c r="AB60" s="3">
        <f t="shared" si="11"/>
        <v>0.54</v>
      </c>
      <c r="AD60" s="4">
        <v>626.34123891019226</v>
      </c>
      <c r="AE60" s="4">
        <f t="shared" si="24"/>
        <v>626.34123891019226</v>
      </c>
      <c r="AG60" s="4">
        <v>650.0748433502813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49" x14ac:dyDescent="0.3">
      <c r="A61">
        <v>55</v>
      </c>
      <c r="C61" s="4">
        <v>581.57232543555619</v>
      </c>
      <c r="D61" s="4">
        <f t="shared" si="14"/>
        <v>581.57232543555619</v>
      </c>
      <c r="F61" s="4">
        <v>625.04230297477807</v>
      </c>
      <c r="G61" s="3">
        <f t="shared" si="15"/>
        <v>0.55000000000000004</v>
      </c>
      <c r="I61" s="3">
        <f t="shared" si="16"/>
        <v>0.61318653718228955</v>
      </c>
      <c r="J61" s="3">
        <f t="shared" si="17"/>
        <v>0.48681346281771054</v>
      </c>
      <c r="L61" s="3">
        <f t="shared" si="18"/>
        <v>0.61100985473460401</v>
      </c>
      <c r="M61" s="3">
        <f t="shared" si="19"/>
        <v>0.48899014526539608</v>
      </c>
      <c r="N61" s="3"/>
      <c r="O61" s="3">
        <f t="shared" si="20"/>
        <v>625.04230297477807</v>
      </c>
      <c r="P61" s="5">
        <f t="shared" si="21"/>
        <v>0.52646049288161612</v>
      </c>
      <c r="R61" s="4">
        <v>901.24424999999974</v>
      </c>
      <c r="S61" s="4">
        <f t="shared" si="22"/>
        <v>901.24424999999974</v>
      </c>
      <c r="U61" s="4">
        <v>978.37049999999908</v>
      </c>
      <c r="V61" s="3">
        <f t="shared" si="9"/>
        <v>0.55000000000000004</v>
      </c>
      <c r="X61" s="4">
        <v>574.67279848390717</v>
      </c>
      <c r="Y61" s="4">
        <f t="shared" si="23"/>
        <v>574.67279848390717</v>
      </c>
      <c r="AA61" s="4">
        <v>626.43057634586148</v>
      </c>
      <c r="AB61" s="3">
        <f t="shared" si="11"/>
        <v>0.55000000000000004</v>
      </c>
      <c r="AD61" s="4">
        <v>626.19125181013624</v>
      </c>
      <c r="AE61" s="4">
        <f t="shared" si="24"/>
        <v>626.19125181013624</v>
      </c>
      <c r="AG61" s="4">
        <v>651.61925935160798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49" x14ac:dyDescent="0.3">
      <c r="A62">
        <v>56</v>
      </c>
      <c r="C62" s="4">
        <v>575.4194231422025</v>
      </c>
      <c r="D62" s="4">
        <f t="shared" si="14"/>
        <v>575.4194231422025</v>
      </c>
      <c r="F62" s="4">
        <v>631.92175678022249</v>
      </c>
      <c r="G62" s="3">
        <f t="shared" si="15"/>
        <v>0.56000000000000005</v>
      </c>
      <c r="I62" s="3">
        <f t="shared" si="16"/>
        <v>0.62318653718228956</v>
      </c>
      <c r="J62" s="3">
        <f t="shared" si="17"/>
        <v>0.49681346281771055</v>
      </c>
      <c r="L62" s="3">
        <f t="shared" si="18"/>
        <v>0.62100985473460402</v>
      </c>
      <c r="M62" s="3">
        <f t="shared" si="19"/>
        <v>0.49899014526539609</v>
      </c>
      <c r="N62" s="3"/>
      <c r="O62" s="3">
        <f t="shared" si="20"/>
        <v>631.92175678022249</v>
      </c>
      <c r="P62" s="5">
        <f t="shared" si="21"/>
        <v>0.54369011632343955</v>
      </c>
      <c r="R62" s="4">
        <v>878.77099999999882</v>
      </c>
      <c r="S62" s="4">
        <f t="shared" si="22"/>
        <v>878.77099999999882</v>
      </c>
      <c r="U62" s="4">
        <v>979.06975000000057</v>
      </c>
      <c r="V62" s="3">
        <f t="shared" si="9"/>
        <v>0.56000000000000005</v>
      </c>
      <c r="X62" s="4">
        <v>571.23143894694113</v>
      </c>
      <c r="Y62" s="4">
        <f t="shared" si="23"/>
        <v>571.23143894694113</v>
      </c>
      <c r="AA62" s="4">
        <v>629.22913236383829</v>
      </c>
      <c r="AB62" s="3">
        <f t="shared" si="11"/>
        <v>0.56000000000000005</v>
      </c>
      <c r="AD62" s="4">
        <v>624.09048738804086</v>
      </c>
      <c r="AE62" s="4">
        <f t="shared" si="24"/>
        <v>624.09048738804086</v>
      </c>
      <c r="AG62" s="4">
        <v>655.56061939910433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49" x14ac:dyDescent="0.3">
      <c r="A63">
        <v>57</v>
      </c>
      <c r="C63" s="4">
        <v>574.54227554714089</v>
      </c>
      <c r="D63" s="4">
        <f t="shared" si="14"/>
        <v>574.54227554714089</v>
      </c>
      <c r="F63" s="4">
        <v>635.75277920330154</v>
      </c>
      <c r="G63" s="3">
        <f t="shared" si="15"/>
        <v>0.56999999999999995</v>
      </c>
      <c r="I63" s="3">
        <f t="shared" si="16"/>
        <v>0.63318653718228946</v>
      </c>
      <c r="J63" s="3">
        <f t="shared" si="17"/>
        <v>0.50681346281771045</v>
      </c>
      <c r="L63" s="3">
        <f t="shared" si="18"/>
        <v>0.63100985473460391</v>
      </c>
      <c r="M63" s="3">
        <f t="shared" si="19"/>
        <v>0.50899014526539599</v>
      </c>
      <c r="N63" s="3"/>
      <c r="O63" s="3">
        <f t="shared" si="20"/>
        <v>635.75277920330154</v>
      </c>
      <c r="P63" s="5">
        <f t="shared" si="21"/>
        <v>0.5531707941627777</v>
      </c>
      <c r="R63" s="4">
        <v>863.20624999999927</v>
      </c>
      <c r="S63" s="4">
        <f t="shared" si="22"/>
        <v>863.20624999999927</v>
      </c>
      <c r="U63" s="4">
        <v>980.43100000000049</v>
      </c>
      <c r="V63" s="3">
        <f t="shared" si="9"/>
        <v>0.56999999999999995</v>
      </c>
      <c r="X63" s="4">
        <v>570.33393918033835</v>
      </c>
      <c r="Y63" s="4">
        <f t="shared" si="23"/>
        <v>570.33393918033835</v>
      </c>
      <c r="AA63" s="4">
        <v>635.56830585561693</v>
      </c>
      <c r="AB63" s="3">
        <f t="shared" si="11"/>
        <v>0.56999999999999995</v>
      </c>
      <c r="AD63" s="4">
        <v>622.95665876994462</v>
      </c>
      <c r="AE63" s="4">
        <f t="shared" si="24"/>
        <v>622.95665876994462</v>
      </c>
      <c r="AG63" s="4">
        <v>657.69911432225672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49" x14ac:dyDescent="0.3">
      <c r="A64">
        <v>58</v>
      </c>
      <c r="C64" s="4">
        <v>573.60041367224403</v>
      </c>
      <c r="D64" s="4">
        <f t="shared" si="14"/>
        <v>573.60041367224403</v>
      </c>
      <c r="F64" s="4">
        <v>636.10478249916378</v>
      </c>
      <c r="G64" s="3">
        <f t="shared" si="15"/>
        <v>0.57999999999999996</v>
      </c>
      <c r="I64" s="3">
        <f t="shared" si="16"/>
        <v>0.64318653718228946</v>
      </c>
      <c r="J64" s="3">
        <f t="shared" si="17"/>
        <v>0.51681346281771046</v>
      </c>
      <c r="L64" s="3">
        <f t="shared" si="18"/>
        <v>0.64100985473460392</v>
      </c>
      <c r="M64" s="3">
        <f t="shared" si="19"/>
        <v>0.518990145265396</v>
      </c>
      <c r="N64" s="3"/>
      <c r="O64" s="3">
        <f t="shared" si="20"/>
        <v>636.10478249916378</v>
      </c>
      <c r="P64" s="5">
        <f t="shared" si="21"/>
        <v>0.55403759990658563</v>
      </c>
      <c r="R64" s="4">
        <v>862.5942500000001</v>
      </c>
      <c r="S64" s="4">
        <f t="shared" si="22"/>
        <v>862.5942500000001</v>
      </c>
      <c r="U64" s="4">
        <v>989.57974999999897</v>
      </c>
      <c r="V64" s="3">
        <f t="shared" si="9"/>
        <v>0.57999999999999996</v>
      </c>
      <c r="X64" s="4">
        <v>569.11391302548873</v>
      </c>
      <c r="Y64" s="4">
        <f t="shared" si="23"/>
        <v>569.11391302548873</v>
      </c>
      <c r="AA64" s="4">
        <v>636.77280492698446</v>
      </c>
      <c r="AB64" s="3">
        <f t="shared" si="11"/>
        <v>0.57999999999999996</v>
      </c>
      <c r="AD64" s="4">
        <v>622.86808542053586</v>
      </c>
      <c r="AE64" s="4">
        <f t="shared" si="24"/>
        <v>622.86808542053586</v>
      </c>
      <c r="AG64" s="4">
        <v>662.36162528795285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573.13605277750321</v>
      </c>
      <c r="D65" s="4">
        <f t="shared" si="14"/>
        <v>573.13605277750321</v>
      </c>
      <c r="F65" s="4">
        <v>641.60301312646516</v>
      </c>
      <c r="G65" s="3">
        <f t="shared" si="15"/>
        <v>0.59</v>
      </c>
      <c r="I65" s="3">
        <f t="shared" si="16"/>
        <v>0.65318653718228947</v>
      </c>
      <c r="J65" s="3">
        <f t="shared" si="17"/>
        <v>0.52681346281771047</v>
      </c>
      <c r="L65" s="3">
        <f t="shared" si="18"/>
        <v>0.65100985473460393</v>
      </c>
      <c r="M65" s="3">
        <f t="shared" si="19"/>
        <v>0.52899014526539601</v>
      </c>
      <c r="N65" s="3"/>
      <c r="O65" s="3">
        <f t="shared" si="20"/>
        <v>641.60301312646516</v>
      </c>
      <c r="P65" s="5">
        <f t="shared" si="21"/>
        <v>0.56747928817060078</v>
      </c>
      <c r="R65" s="4">
        <v>856.17024999999921</v>
      </c>
      <c r="S65" s="4">
        <f t="shared" si="22"/>
        <v>856.17024999999921</v>
      </c>
      <c r="U65" s="4">
        <v>997.93924999999945</v>
      </c>
      <c r="V65" s="3">
        <f t="shared" si="9"/>
        <v>0.59</v>
      </c>
      <c r="X65" s="4">
        <v>569.06839966202824</v>
      </c>
      <c r="Y65" s="4">
        <f t="shared" si="23"/>
        <v>569.06839966202824</v>
      </c>
      <c r="AA65" s="4">
        <v>640.54986604776605</v>
      </c>
      <c r="AB65" s="3">
        <f t="shared" si="11"/>
        <v>0.59</v>
      </c>
      <c r="AD65" s="4">
        <v>614.89676141683231</v>
      </c>
      <c r="AE65" s="4">
        <f t="shared" si="24"/>
        <v>614.89676141683231</v>
      </c>
      <c r="AG65" s="4">
        <v>664.2811587528613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570.63949900046282</v>
      </c>
      <c r="D66" s="4">
        <f t="shared" si="14"/>
        <v>570.63949900046282</v>
      </c>
      <c r="F66" s="4">
        <v>652.49423084811679</v>
      </c>
      <c r="G66" s="3">
        <f t="shared" si="15"/>
        <v>0.6</v>
      </c>
      <c r="I66" s="3">
        <f t="shared" si="16"/>
        <v>0.66318653718228948</v>
      </c>
      <c r="J66" s="3">
        <f t="shared" si="17"/>
        <v>0.53681346281771047</v>
      </c>
      <c r="L66" s="3">
        <f t="shared" si="18"/>
        <v>0.66100985473460394</v>
      </c>
      <c r="M66" s="3">
        <f t="shared" si="19"/>
        <v>0.53899014526539601</v>
      </c>
      <c r="N66" s="3"/>
      <c r="O66" s="3">
        <f t="shared" si="20"/>
        <v>652.49423084811679</v>
      </c>
      <c r="P66" s="5">
        <f t="shared" si="21"/>
        <v>0.59353036896771649</v>
      </c>
      <c r="R66" s="4">
        <v>846.04225000000042</v>
      </c>
      <c r="S66" s="4">
        <f t="shared" si="22"/>
        <v>846.04225000000042</v>
      </c>
      <c r="U66" s="4">
        <v>1008.4849999999988</v>
      </c>
      <c r="V66" s="3">
        <f t="shared" si="9"/>
        <v>0.6</v>
      </c>
      <c r="X66" s="4">
        <v>567.10404717817983</v>
      </c>
      <c r="Y66" s="4">
        <f t="shared" si="23"/>
        <v>567.10404717817983</v>
      </c>
      <c r="AA66" s="4">
        <v>641.88798670686629</v>
      </c>
      <c r="AB66" s="3">
        <f t="shared" si="11"/>
        <v>0.6</v>
      </c>
      <c r="AD66" s="4">
        <v>609.25800445198729</v>
      </c>
      <c r="AE66" s="4">
        <f t="shared" si="24"/>
        <v>609.25800445198729</v>
      </c>
      <c r="AG66" s="4">
        <v>666.07025533408159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566.02772391053077</v>
      </c>
      <c r="D67" s="4">
        <f t="shared" si="14"/>
        <v>566.02772391053077</v>
      </c>
      <c r="F67" s="4">
        <v>652.53939289978371</v>
      </c>
      <c r="G67" s="3">
        <f t="shared" si="15"/>
        <v>0.61</v>
      </c>
      <c r="I67" s="3">
        <f t="shared" si="16"/>
        <v>0.67318653718228949</v>
      </c>
      <c r="J67" s="3">
        <f t="shared" si="17"/>
        <v>0.54681346281771048</v>
      </c>
      <c r="L67" s="3">
        <f t="shared" si="18"/>
        <v>0.67100985473460395</v>
      </c>
      <c r="M67" s="3">
        <f t="shared" si="19"/>
        <v>0.54899014526539602</v>
      </c>
      <c r="N67" s="3"/>
      <c r="O67" s="3">
        <f t="shared" si="20"/>
        <v>652.53939289978371</v>
      </c>
      <c r="P67" s="5">
        <f t="shared" si="21"/>
        <v>0.59363671864358114</v>
      </c>
      <c r="R67" s="4">
        <v>842.24699999999939</v>
      </c>
      <c r="S67" s="4">
        <f t="shared" si="22"/>
        <v>842.24699999999939</v>
      </c>
      <c r="U67" s="4">
        <v>1009.9505000000008</v>
      </c>
      <c r="V67" s="3">
        <f t="shared" si="9"/>
        <v>0.61</v>
      </c>
      <c r="X67" s="4">
        <v>564.50025488121173</v>
      </c>
      <c r="Y67" s="4">
        <f t="shared" si="23"/>
        <v>564.50025488121173</v>
      </c>
      <c r="AA67" s="4">
        <v>656.57738843639527</v>
      </c>
      <c r="AB67" s="3">
        <f t="shared" si="11"/>
        <v>0.61</v>
      </c>
      <c r="AD67" s="4">
        <v>608.23840854037007</v>
      </c>
      <c r="AE67" s="4">
        <f t="shared" si="24"/>
        <v>608.23840854037007</v>
      </c>
      <c r="AG67" s="4">
        <v>667.04250305299502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559.71335668610664</v>
      </c>
      <c r="D68" s="4">
        <f t="shared" si="14"/>
        <v>559.71335668610664</v>
      </c>
      <c r="F68" s="4">
        <v>660.37686469475557</v>
      </c>
      <c r="G68" s="3">
        <f t="shared" si="15"/>
        <v>0.62</v>
      </c>
      <c r="I68" s="3">
        <f t="shared" si="16"/>
        <v>0.6831865371822895</v>
      </c>
      <c r="J68" s="3">
        <f t="shared" si="17"/>
        <v>0.55681346281771049</v>
      </c>
      <c r="L68" s="3">
        <f t="shared" si="18"/>
        <v>0.68100985473460396</v>
      </c>
      <c r="M68" s="3">
        <f t="shared" si="19"/>
        <v>0.55899014526539603</v>
      </c>
      <c r="N68" s="3"/>
      <c r="O68" s="3">
        <f t="shared" si="20"/>
        <v>660.37686469475557</v>
      </c>
      <c r="P68" s="5">
        <f t="shared" si="21"/>
        <v>0.61187240707048329</v>
      </c>
      <c r="R68" s="4">
        <v>832.94800000000032</v>
      </c>
      <c r="S68" s="4">
        <f t="shared" si="22"/>
        <v>832.94800000000032</v>
      </c>
      <c r="U68" s="4">
        <v>1042.0157500000005</v>
      </c>
      <c r="V68" s="3">
        <f t="shared" si="9"/>
        <v>0.62</v>
      </c>
      <c r="X68" s="4">
        <v>550.70905082239187</v>
      </c>
      <c r="Y68" s="4">
        <f t="shared" si="23"/>
        <v>550.70905082239187</v>
      </c>
      <c r="AA68" s="4">
        <v>665.64094536691664</v>
      </c>
      <c r="AB68" s="3">
        <f t="shared" si="11"/>
        <v>0.62</v>
      </c>
      <c r="AD68" s="4">
        <v>599.50906284535813</v>
      </c>
      <c r="AE68" s="4">
        <f t="shared" si="24"/>
        <v>599.50906284535813</v>
      </c>
      <c r="AG68" s="4">
        <v>668.53738677978617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558.34984522165178</v>
      </c>
      <c r="D69" s="4">
        <f t="shared" si="14"/>
        <v>558.34984522165178</v>
      </c>
      <c r="F69" s="4">
        <v>666.39556356355752</v>
      </c>
      <c r="G69" s="3">
        <f t="shared" si="15"/>
        <v>0.63</v>
      </c>
      <c r="I69" s="3">
        <f t="shared" si="16"/>
        <v>0.69318653718228951</v>
      </c>
      <c r="J69" s="3">
        <f t="shared" si="17"/>
        <v>0.5668134628177105</v>
      </c>
      <c r="L69" s="3">
        <f t="shared" si="18"/>
        <v>0.69100985473460397</v>
      </c>
      <c r="M69" s="3">
        <f t="shared" si="19"/>
        <v>0.56899014526539604</v>
      </c>
      <c r="N69" s="3"/>
      <c r="O69" s="3">
        <f t="shared" si="20"/>
        <v>666.39556356355752</v>
      </c>
      <c r="P69" s="5">
        <f t="shared" si="21"/>
        <v>0.6255691877564451</v>
      </c>
      <c r="R69" s="4">
        <v>829.76675000000068</v>
      </c>
      <c r="S69" s="4">
        <f t="shared" si="22"/>
        <v>829.76675000000068</v>
      </c>
      <c r="U69" s="4">
        <v>1062.8289999999997</v>
      </c>
      <c r="V69" s="3">
        <f t="shared" si="9"/>
        <v>0.63</v>
      </c>
      <c r="X69" s="4">
        <v>543.46273883517097</v>
      </c>
      <c r="Y69" s="4">
        <f t="shared" si="23"/>
        <v>543.46273883517097</v>
      </c>
      <c r="AA69" s="4">
        <v>665.97561401360326</v>
      </c>
      <c r="AB69" s="3">
        <f t="shared" si="11"/>
        <v>0.63</v>
      </c>
      <c r="AD69" s="4">
        <v>598.85308521994011</v>
      </c>
      <c r="AE69" s="4">
        <f t="shared" si="24"/>
        <v>598.85308521994011</v>
      </c>
      <c r="AG69" s="4">
        <v>668.90422777403364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556.76563830610576</v>
      </c>
      <c r="D70" s="4">
        <f t="shared" si="14"/>
        <v>556.76563830610576</v>
      </c>
      <c r="F70" s="4">
        <v>668.76579527856302</v>
      </c>
      <c r="G70" s="3">
        <f t="shared" si="15"/>
        <v>0.64</v>
      </c>
      <c r="I70" s="3">
        <f t="shared" si="16"/>
        <v>0.70318653718228952</v>
      </c>
      <c r="J70" s="3">
        <f t="shared" si="17"/>
        <v>0.57681346281771051</v>
      </c>
      <c r="L70" s="3">
        <f t="shared" si="18"/>
        <v>0.70100985473460398</v>
      </c>
      <c r="M70" s="3">
        <f t="shared" si="19"/>
        <v>0.57899014526539605</v>
      </c>
      <c r="N70" s="3"/>
      <c r="O70" s="3">
        <f t="shared" si="20"/>
        <v>668.76579527856302</v>
      </c>
      <c r="P70" s="5">
        <f t="shared" si="21"/>
        <v>0.63088743149881177</v>
      </c>
      <c r="R70" s="4">
        <v>828.30249999999978</v>
      </c>
      <c r="S70" s="4">
        <f t="shared" si="22"/>
        <v>828.30249999999978</v>
      </c>
      <c r="U70" s="4">
        <v>1062.9817500000008</v>
      </c>
      <c r="V70" s="3">
        <f t="shared" si="9"/>
        <v>0.64</v>
      </c>
      <c r="X70" s="4">
        <v>541.84515688053398</v>
      </c>
      <c r="Y70" s="4">
        <f t="shared" si="23"/>
        <v>541.84515688053398</v>
      </c>
      <c r="AA70" s="4">
        <v>675.84926122417164</v>
      </c>
      <c r="AB70" s="3">
        <f t="shared" si="11"/>
        <v>0.64</v>
      </c>
      <c r="AD70" s="4">
        <v>597.40228832739558</v>
      </c>
      <c r="AE70" s="4">
        <f t="shared" si="24"/>
        <v>597.40228832739558</v>
      </c>
      <c r="AG70" s="4">
        <v>670.9670826157635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553.09947442993143</v>
      </c>
      <c r="D71" s="4">
        <f t="shared" si="14"/>
        <v>553.09947442993143</v>
      </c>
      <c r="F71" s="4">
        <v>671.54414384829215</v>
      </c>
      <c r="G71" s="3">
        <f t="shared" si="15"/>
        <v>0.65</v>
      </c>
      <c r="I71" s="3">
        <f t="shared" si="16"/>
        <v>0.71318653718228953</v>
      </c>
      <c r="J71" s="3">
        <f t="shared" si="17"/>
        <v>0.58681346281771052</v>
      </c>
      <c r="L71" s="3">
        <f t="shared" si="18"/>
        <v>0.71100985473460399</v>
      </c>
      <c r="M71" s="3">
        <f t="shared" si="19"/>
        <v>0.58899014526539606</v>
      </c>
      <c r="N71" s="3"/>
      <c r="O71" s="3">
        <f t="shared" si="20"/>
        <v>671.54414384829215</v>
      </c>
      <c r="P71" s="5">
        <f t="shared" si="21"/>
        <v>0.63706582281562152</v>
      </c>
      <c r="R71" s="4">
        <v>823.10275000000001</v>
      </c>
      <c r="S71" s="4">
        <f t="shared" si="22"/>
        <v>823.10275000000001</v>
      </c>
      <c r="U71" s="4">
        <v>1066.5294999999987</v>
      </c>
      <c r="V71" s="3">
        <f t="shared" si="9"/>
        <v>0.65</v>
      </c>
      <c r="X71" s="4">
        <v>538.92342309052037</v>
      </c>
      <c r="Y71" s="4">
        <f t="shared" si="23"/>
        <v>538.92342309052037</v>
      </c>
      <c r="AA71" s="4">
        <v>676.73122315977344</v>
      </c>
      <c r="AB71" s="3">
        <f t="shared" si="11"/>
        <v>0.65</v>
      </c>
      <c r="AD71" s="4">
        <v>585.85477379578697</v>
      </c>
      <c r="AE71" s="4">
        <f t="shared" si="24"/>
        <v>585.85477379578697</v>
      </c>
      <c r="AG71" s="4">
        <v>672.26624030905623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550.39750517291577</v>
      </c>
      <c r="D72" s="4">
        <f t="shared" si="14"/>
        <v>550.39750517291577</v>
      </c>
      <c r="F72" s="4">
        <v>675.59810083155935</v>
      </c>
      <c r="G72" s="3">
        <f t="shared" si="15"/>
        <v>0.66</v>
      </c>
      <c r="I72" s="3">
        <f t="shared" si="16"/>
        <v>0.72318653718228953</v>
      </c>
      <c r="J72" s="3">
        <f t="shared" si="17"/>
        <v>0.59681346281771053</v>
      </c>
      <c r="L72" s="3">
        <f t="shared" si="18"/>
        <v>0.72100985473460399</v>
      </c>
      <c r="M72" s="3">
        <f t="shared" si="19"/>
        <v>0.59899014526539607</v>
      </c>
      <c r="N72" s="3"/>
      <c r="O72" s="3">
        <f t="shared" si="20"/>
        <v>675.59810083155935</v>
      </c>
      <c r="P72" s="5">
        <f t="shared" si="21"/>
        <v>0.64597164354373615</v>
      </c>
      <c r="R72" s="4">
        <v>816.49324999999953</v>
      </c>
      <c r="S72" s="4">
        <f t="shared" si="22"/>
        <v>816.49324999999953</v>
      </c>
      <c r="U72" s="4">
        <v>1069.7727500000001</v>
      </c>
      <c r="V72" s="3">
        <f t="shared" ref="V72:V106" si="25">$G72</f>
        <v>0.66</v>
      </c>
      <c r="X72" s="4">
        <v>538.17409311143456</v>
      </c>
      <c r="Y72" s="4">
        <f t="shared" si="23"/>
        <v>538.17409311143456</v>
      </c>
      <c r="AA72" s="4">
        <v>684.29328404345688</v>
      </c>
      <c r="AB72" s="3">
        <f t="shared" ref="AB72:AB106" si="26">$G72</f>
        <v>0.66</v>
      </c>
      <c r="AD72" s="4">
        <v>584.48934585767529</v>
      </c>
      <c r="AE72" s="4">
        <f t="shared" si="24"/>
        <v>584.48934585767529</v>
      </c>
      <c r="AG72" s="4">
        <v>672.26880508064824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549.96434607550509</v>
      </c>
      <c r="D73" s="4">
        <f t="shared" si="14"/>
        <v>549.96434607550509</v>
      </c>
      <c r="F73" s="4">
        <v>679.57220262445117</v>
      </c>
      <c r="G73" s="3">
        <f t="shared" si="15"/>
        <v>0.67</v>
      </c>
      <c r="I73" s="3">
        <f t="shared" si="16"/>
        <v>0.73318653718228954</v>
      </c>
      <c r="J73" s="3">
        <f t="shared" si="17"/>
        <v>0.60681346281771054</v>
      </c>
      <c r="L73" s="3">
        <f t="shared" si="18"/>
        <v>0.731009854734604</v>
      </c>
      <c r="M73" s="3">
        <f t="shared" si="19"/>
        <v>0.60899014526539608</v>
      </c>
      <c r="N73" s="3"/>
      <c r="O73" s="3">
        <f t="shared" si="20"/>
        <v>679.57220262445117</v>
      </c>
      <c r="P73" s="5">
        <f t="shared" si="21"/>
        <v>0.65457420493166851</v>
      </c>
      <c r="R73" s="4">
        <v>810.82374999999956</v>
      </c>
      <c r="S73" s="4">
        <f t="shared" si="22"/>
        <v>810.82374999999956</v>
      </c>
      <c r="U73" s="4">
        <v>1075.9027499999993</v>
      </c>
      <c r="V73" s="3">
        <f t="shared" si="25"/>
        <v>0.67</v>
      </c>
      <c r="X73" s="4">
        <v>530.85236203050408</v>
      </c>
      <c r="Y73" s="4">
        <f t="shared" si="23"/>
        <v>530.85236203050408</v>
      </c>
      <c r="AA73" s="4">
        <v>686.91899670147541</v>
      </c>
      <c r="AB73" s="3">
        <f t="shared" si="26"/>
        <v>0.67</v>
      </c>
      <c r="AD73" s="4">
        <v>576.3187626114759</v>
      </c>
      <c r="AE73" s="4">
        <f t="shared" si="24"/>
        <v>576.3187626114759</v>
      </c>
      <c r="AG73" s="4">
        <v>675.38464558047963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543.17383766091916</v>
      </c>
      <c r="D74" s="4">
        <f t="shared" si="14"/>
        <v>543.17383766091916</v>
      </c>
      <c r="F74" s="4">
        <v>682.22179666202828</v>
      </c>
      <c r="G74" s="3">
        <f t="shared" si="15"/>
        <v>0.68</v>
      </c>
      <c r="I74" s="3">
        <f t="shared" si="16"/>
        <v>0.74318653718228955</v>
      </c>
      <c r="J74" s="3">
        <f t="shared" si="17"/>
        <v>0.61681346281771054</v>
      </c>
      <c r="L74" s="3">
        <f t="shared" si="18"/>
        <v>0.74100985473460401</v>
      </c>
      <c r="M74" s="3">
        <f t="shared" si="19"/>
        <v>0.61899014526539609</v>
      </c>
      <c r="N74" s="3"/>
      <c r="O74" s="3">
        <f t="shared" si="20"/>
        <v>682.22179666202828</v>
      </c>
      <c r="P74" s="5">
        <f t="shared" si="21"/>
        <v>0.66023833912040575</v>
      </c>
      <c r="R74" s="4">
        <v>807.00250000000051</v>
      </c>
      <c r="S74" s="4">
        <f t="shared" si="22"/>
        <v>807.00250000000051</v>
      </c>
      <c r="U74" s="4">
        <v>1076.1892499999994</v>
      </c>
      <c r="V74" s="3">
        <f t="shared" si="25"/>
        <v>0.68</v>
      </c>
      <c r="X74" s="4">
        <v>520.46285547281332</v>
      </c>
      <c r="Y74" s="4">
        <f t="shared" si="23"/>
        <v>520.46285547281332</v>
      </c>
      <c r="AA74" s="4">
        <v>688.2149893341757</v>
      </c>
      <c r="AB74" s="3">
        <f t="shared" si="26"/>
        <v>0.68</v>
      </c>
      <c r="AD74" s="4">
        <v>570.80292981920138</v>
      </c>
      <c r="AE74" s="4">
        <f t="shared" si="24"/>
        <v>570.80292981920138</v>
      </c>
      <c r="AG74" s="4">
        <v>676.34393432211073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542.1850200696972</v>
      </c>
      <c r="D75" s="4">
        <f t="shared" si="14"/>
        <v>542.1850200696972</v>
      </c>
      <c r="F75" s="4">
        <v>686.21921714180462</v>
      </c>
      <c r="G75" s="3">
        <f t="shared" si="15"/>
        <v>0.69</v>
      </c>
      <c r="I75" s="3">
        <f t="shared" si="16"/>
        <v>0.75318653718228945</v>
      </c>
      <c r="J75" s="3">
        <f t="shared" si="17"/>
        <v>0.62681346281771044</v>
      </c>
      <c r="L75" s="3">
        <f t="shared" si="18"/>
        <v>0.75100985473460391</v>
      </c>
      <c r="M75" s="3">
        <f t="shared" si="19"/>
        <v>0.62899014526539598</v>
      </c>
      <c r="N75" s="3"/>
      <c r="O75" s="3">
        <f t="shared" si="20"/>
        <v>686.21921714180462</v>
      </c>
      <c r="P75" s="5">
        <f t="shared" si="21"/>
        <v>0.66867442105503738</v>
      </c>
      <c r="R75" s="4">
        <v>805.76024999999936</v>
      </c>
      <c r="S75" s="4">
        <f t="shared" si="22"/>
        <v>805.76024999999936</v>
      </c>
      <c r="U75" s="4">
        <v>1088.1642499999998</v>
      </c>
      <c r="V75" s="3">
        <f t="shared" si="25"/>
        <v>0.69</v>
      </c>
      <c r="X75" s="4">
        <v>516.36798796576113</v>
      </c>
      <c r="Y75" s="4">
        <f t="shared" si="23"/>
        <v>516.36798796576113</v>
      </c>
      <c r="AA75" s="4">
        <v>689.61666168486408</v>
      </c>
      <c r="AB75" s="3">
        <f t="shared" si="26"/>
        <v>0.69</v>
      </c>
      <c r="AD75" s="4">
        <v>568.69216119115481</v>
      </c>
      <c r="AE75" s="4">
        <f t="shared" si="24"/>
        <v>568.69216119115481</v>
      </c>
      <c r="AG75" s="4">
        <v>678.43729387072017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538.84032982699136</v>
      </c>
      <c r="D76" s="4">
        <f t="shared" si="14"/>
        <v>538.84032982699136</v>
      </c>
      <c r="F76" s="4">
        <v>692.9759319971472</v>
      </c>
      <c r="G76" s="3">
        <f t="shared" si="15"/>
        <v>0.7</v>
      </c>
      <c r="I76" s="3">
        <f t="shared" si="16"/>
        <v>0.76318653718228946</v>
      </c>
      <c r="J76" s="3">
        <f t="shared" si="17"/>
        <v>0.63681346281771045</v>
      </c>
      <c r="L76" s="3">
        <f t="shared" si="18"/>
        <v>0.76100985473460392</v>
      </c>
      <c r="M76" s="3">
        <f t="shared" si="19"/>
        <v>0.63899014526539599</v>
      </c>
      <c r="N76" s="3"/>
      <c r="O76" s="3">
        <f t="shared" si="20"/>
        <v>692.9759319971472</v>
      </c>
      <c r="P76" s="5">
        <f t="shared" si="21"/>
        <v>0.68263051275985831</v>
      </c>
      <c r="R76" s="4">
        <v>800.29199999999946</v>
      </c>
      <c r="S76" s="4">
        <f t="shared" si="22"/>
        <v>800.29199999999946</v>
      </c>
      <c r="U76" s="4">
        <v>1092.4027499999993</v>
      </c>
      <c r="V76" s="3">
        <f t="shared" si="25"/>
        <v>0.7</v>
      </c>
      <c r="X76" s="4">
        <v>515.30854450458901</v>
      </c>
      <c r="Y76" s="4">
        <f t="shared" si="23"/>
        <v>515.30854450458901</v>
      </c>
      <c r="AA76" s="4">
        <v>705.69257838338672</v>
      </c>
      <c r="AB76" s="3">
        <f t="shared" si="26"/>
        <v>0.7</v>
      </c>
      <c r="AD76" s="4">
        <v>559.77567603210264</v>
      </c>
      <c r="AE76" s="4">
        <f t="shared" si="24"/>
        <v>559.77567603210264</v>
      </c>
      <c r="AG76" s="4">
        <v>682.59872016572808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532.57751460237705</v>
      </c>
      <c r="D77" s="4">
        <f t="shared" si="14"/>
        <v>532.57751460237705</v>
      </c>
      <c r="F77" s="4">
        <v>693.48909882543194</v>
      </c>
      <c r="G77" s="3">
        <f t="shared" si="15"/>
        <v>0.71</v>
      </c>
      <c r="I77" s="3">
        <f t="shared" si="16"/>
        <v>0.77318653718228947</v>
      </c>
      <c r="J77" s="3">
        <f t="shared" si="17"/>
        <v>0.64681346281771046</v>
      </c>
      <c r="L77" s="3">
        <f t="shared" si="18"/>
        <v>0.77100985473460393</v>
      </c>
      <c r="M77" s="3">
        <f t="shared" si="19"/>
        <v>0.648990145265396</v>
      </c>
      <c r="N77" s="3"/>
      <c r="O77" s="3">
        <f t="shared" si="20"/>
        <v>693.48909882543194</v>
      </c>
      <c r="P77" s="5">
        <f t="shared" si="21"/>
        <v>0.68367474394606575</v>
      </c>
      <c r="R77" s="4">
        <v>800.2510000000002</v>
      </c>
      <c r="S77" s="4">
        <f t="shared" si="22"/>
        <v>800.2510000000002</v>
      </c>
      <c r="U77" s="4">
        <v>1093.4212499999994</v>
      </c>
      <c r="V77" s="3">
        <f t="shared" si="25"/>
        <v>0.71</v>
      </c>
      <c r="X77" s="4">
        <v>515.09976709772309</v>
      </c>
      <c r="Y77" s="4">
        <f t="shared" si="23"/>
        <v>515.09976709772309</v>
      </c>
      <c r="AA77" s="4">
        <v>706.88396944856686</v>
      </c>
      <c r="AB77" s="3">
        <f t="shared" si="26"/>
        <v>0.71</v>
      </c>
      <c r="AD77" s="4">
        <v>554.53162827030246</v>
      </c>
      <c r="AE77" s="4">
        <f t="shared" si="24"/>
        <v>554.53162827030246</v>
      </c>
      <c r="AG77" s="4">
        <v>696.9464031504267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527.4483889197636</v>
      </c>
      <c r="D78" s="4">
        <f t="shared" si="14"/>
        <v>527.4483889197636</v>
      </c>
      <c r="F78" s="4">
        <v>693.63598203736728</v>
      </c>
      <c r="G78" s="3">
        <f t="shared" si="15"/>
        <v>0.72</v>
      </c>
      <c r="I78" s="3">
        <f t="shared" si="16"/>
        <v>0.78318653718228948</v>
      </c>
      <c r="J78" s="3">
        <f t="shared" si="17"/>
        <v>0.65681346281771047</v>
      </c>
      <c r="L78" s="3">
        <f t="shared" si="18"/>
        <v>0.78100985473460394</v>
      </c>
      <c r="M78" s="3">
        <f t="shared" si="19"/>
        <v>0.65899014526539601</v>
      </c>
      <c r="N78" s="3"/>
      <c r="O78" s="3">
        <f t="shared" si="20"/>
        <v>693.63598203736728</v>
      </c>
      <c r="P78" s="5">
        <f t="shared" si="21"/>
        <v>0.6839732221577417</v>
      </c>
      <c r="R78" s="4">
        <v>799.79624999999942</v>
      </c>
      <c r="S78" s="4">
        <f t="shared" si="22"/>
        <v>799.79624999999942</v>
      </c>
      <c r="U78" s="4">
        <v>1093.9057499999999</v>
      </c>
      <c r="V78" s="3">
        <f t="shared" si="25"/>
        <v>0.72</v>
      </c>
      <c r="X78" s="4">
        <v>509.32476233370107</v>
      </c>
      <c r="Y78" s="4">
        <f t="shared" si="23"/>
        <v>509.32476233370107</v>
      </c>
      <c r="AA78" s="4">
        <v>708.1924422088141</v>
      </c>
      <c r="AB78" s="3">
        <f t="shared" si="26"/>
        <v>0.72</v>
      </c>
      <c r="AD78" s="4">
        <v>547.03288770648396</v>
      </c>
      <c r="AE78" s="4">
        <f t="shared" si="24"/>
        <v>547.03288770648396</v>
      </c>
      <c r="AG78" s="4">
        <v>700.17369223509741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525.66907647954758</v>
      </c>
      <c r="D79" s="4">
        <f t="shared" si="14"/>
        <v>525.66907647954758</v>
      </c>
      <c r="F79" s="4">
        <v>707.56031728663038</v>
      </c>
      <c r="G79" s="3">
        <f t="shared" si="15"/>
        <v>0.73</v>
      </c>
      <c r="I79" s="3">
        <f t="shared" si="16"/>
        <v>0.79318653718228949</v>
      </c>
      <c r="J79" s="3">
        <f t="shared" si="17"/>
        <v>0.66681346281771048</v>
      </c>
      <c r="L79" s="3">
        <f t="shared" si="18"/>
        <v>0.79100985473460395</v>
      </c>
      <c r="M79" s="3">
        <f t="shared" si="19"/>
        <v>0.66899014526539602</v>
      </c>
      <c r="N79" s="3"/>
      <c r="O79" s="3">
        <f t="shared" si="20"/>
        <v>707.56031728663038</v>
      </c>
      <c r="P79" s="5">
        <f t="shared" si="21"/>
        <v>0.71143028045401335</v>
      </c>
      <c r="R79" s="4">
        <v>784.78349999999955</v>
      </c>
      <c r="S79" s="4">
        <f t="shared" si="22"/>
        <v>784.78349999999955</v>
      </c>
      <c r="U79" s="4">
        <v>1109.3757499999992</v>
      </c>
      <c r="V79" s="3">
        <f t="shared" si="25"/>
        <v>0.73</v>
      </c>
      <c r="X79" s="4">
        <v>509.3015537689771</v>
      </c>
      <c r="Y79" s="4">
        <f t="shared" si="23"/>
        <v>509.3015537689771</v>
      </c>
      <c r="AA79" s="4">
        <v>733.41358219943686</v>
      </c>
      <c r="AB79" s="3">
        <f t="shared" si="26"/>
        <v>0.73</v>
      </c>
      <c r="AD79" s="4">
        <v>534.63920375003909</v>
      </c>
      <c r="AE79" s="4">
        <f t="shared" si="24"/>
        <v>534.63920375003909</v>
      </c>
      <c r="AG79" s="4">
        <v>702.15450045233956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521.66378533256284</v>
      </c>
      <c r="D80" s="4">
        <f t="shared" si="14"/>
        <v>521.66378533256284</v>
      </c>
      <c r="F80" s="4">
        <v>711.62282382997546</v>
      </c>
      <c r="G80" s="3">
        <f t="shared" si="15"/>
        <v>0.74</v>
      </c>
      <c r="I80" s="3">
        <f t="shared" si="16"/>
        <v>0.8031865371822895</v>
      </c>
      <c r="J80" s="3">
        <f t="shared" si="17"/>
        <v>0.67681346281771049</v>
      </c>
      <c r="L80" s="3">
        <f t="shared" si="18"/>
        <v>0.80100985473460395</v>
      </c>
      <c r="M80" s="3">
        <f t="shared" si="19"/>
        <v>0.67899014526539603</v>
      </c>
      <c r="N80" s="3"/>
      <c r="O80" s="3">
        <f t="shared" si="20"/>
        <v>711.62282382997546</v>
      </c>
      <c r="P80" s="5">
        <f t="shared" si="21"/>
        <v>0.71912561495844363</v>
      </c>
      <c r="R80" s="4">
        <v>768.45325000000048</v>
      </c>
      <c r="S80" s="4">
        <f t="shared" si="22"/>
        <v>768.45325000000048</v>
      </c>
      <c r="U80" s="4">
        <v>1110.4607500000002</v>
      </c>
      <c r="V80" s="3">
        <f t="shared" si="25"/>
        <v>0.74</v>
      </c>
      <c r="X80" s="4">
        <v>504.71794124831649</v>
      </c>
      <c r="Y80" s="4">
        <f t="shared" si="23"/>
        <v>504.71794124831649</v>
      </c>
      <c r="AA80" s="4">
        <v>733.93633871784914</v>
      </c>
      <c r="AB80" s="3">
        <f t="shared" si="26"/>
        <v>0.74</v>
      </c>
      <c r="AD80" s="4">
        <v>531.97359327616141</v>
      </c>
      <c r="AE80" s="4">
        <f t="shared" si="24"/>
        <v>531.97359327616141</v>
      </c>
      <c r="AG80" s="4">
        <v>705.95024248735899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519.30476030141108</v>
      </c>
      <c r="D81" s="4">
        <f t="shared" si="14"/>
        <v>519.30476030141108</v>
      </c>
      <c r="F81" s="4">
        <v>717.7049829413354</v>
      </c>
      <c r="G81" s="3">
        <f t="shared" si="15"/>
        <v>0.75</v>
      </c>
      <c r="I81" s="3">
        <f t="shared" si="16"/>
        <v>0.8131865371822895</v>
      </c>
      <c r="J81" s="3">
        <f t="shared" si="17"/>
        <v>0.6868134628177105</v>
      </c>
      <c r="L81" s="3">
        <f t="shared" si="18"/>
        <v>0.81100985473460396</v>
      </c>
      <c r="M81" s="3">
        <f t="shared" si="19"/>
        <v>0.68899014526539604</v>
      </c>
      <c r="N81" s="3"/>
      <c r="O81" s="3">
        <f t="shared" si="20"/>
        <v>717.7049829413354</v>
      </c>
      <c r="P81" s="5">
        <f t="shared" si="21"/>
        <v>0.73037823196412421</v>
      </c>
      <c r="R81" s="4">
        <v>755.17449999999917</v>
      </c>
      <c r="S81" s="4">
        <f t="shared" si="22"/>
        <v>755.17449999999917</v>
      </c>
      <c r="U81" s="4">
        <v>1120.9032499999994</v>
      </c>
      <c r="V81" s="3">
        <f t="shared" si="25"/>
        <v>0.75</v>
      </c>
      <c r="X81" s="4">
        <v>503.05550678235159</v>
      </c>
      <c r="Y81" s="4">
        <f t="shared" si="23"/>
        <v>503.05550678235159</v>
      </c>
      <c r="AA81" s="4">
        <v>739.57011285098451</v>
      </c>
      <c r="AB81" s="3">
        <f t="shared" si="26"/>
        <v>0.75</v>
      </c>
      <c r="AD81" s="4">
        <v>525.46911662201273</v>
      </c>
      <c r="AE81" s="4">
        <f t="shared" si="24"/>
        <v>525.46911662201273</v>
      </c>
      <c r="AG81" s="4">
        <v>718.94777618263288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517.54925996316342</v>
      </c>
      <c r="D82" s="4">
        <f t="shared" si="14"/>
        <v>517.54925996316342</v>
      </c>
      <c r="F82" s="4">
        <v>727.59990707751058</v>
      </c>
      <c r="G82" s="3">
        <f t="shared" si="15"/>
        <v>0.76</v>
      </c>
      <c r="I82" s="3">
        <f t="shared" si="16"/>
        <v>0.82318653718228951</v>
      </c>
      <c r="J82" s="3">
        <f t="shared" si="17"/>
        <v>0.6968134628177105</v>
      </c>
      <c r="L82" s="3">
        <f t="shared" si="18"/>
        <v>0.82100985473460397</v>
      </c>
      <c r="M82" s="3">
        <f t="shared" si="19"/>
        <v>0.69899014526539605</v>
      </c>
      <c r="N82" s="3"/>
      <c r="O82" s="3">
        <f t="shared" si="20"/>
        <v>727.59990707751058</v>
      </c>
      <c r="P82" s="5">
        <f t="shared" si="21"/>
        <v>0.74799568964790863</v>
      </c>
      <c r="R82" s="4">
        <v>739.43625000000065</v>
      </c>
      <c r="S82" s="4">
        <f t="shared" si="22"/>
        <v>739.43625000000065</v>
      </c>
      <c r="U82" s="4">
        <v>1123.7287500000002</v>
      </c>
      <c r="V82" s="3">
        <f t="shared" si="25"/>
        <v>0.76</v>
      </c>
      <c r="X82" s="4">
        <v>500.36905292967458</v>
      </c>
      <c r="Y82" s="4">
        <f t="shared" si="23"/>
        <v>500.36905292967458</v>
      </c>
      <c r="AA82" s="4">
        <v>748.04739529844665</v>
      </c>
      <c r="AB82" s="3">
        <f t="shared" si="26"/>
        <v>0.76</v>
      </c>
      <c r="AD82" s="4">
        <v>522.99938464104343</v>
      </c>
      <c r="AE82" s="4">
        <f t="shared" si="24"/>
        <v>522.99938464104343</v>
      </c>
      <c r="AG82" s="4">
        <v>737.26519525867661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515.46487821603114</v>
      </c>
      <c r="D83" s="4">
        <f t="shared" si="14"/>
        <v>515.46487821603114</v>
      </c>
      <c r="F83" s="4">
        <v>748.0726629138353</v>
      </c>
      <c r="G83" s="3">
        <f t="shared" si="15"/>
        <v>0.77</v>
      </c>
      <c r="I83" s="3">
        <f t="shared" si="16"/>
        <v>0.83318653718228952</v>
      </c>
      <c r="J83" s="3">
        <f t="shared" si="17"/>
        <v>0.70681346281771051</v>
      </c>
      <c r="L83" s="3">
        <f t="shared" si="18"/>
        <v>0.83100985473460398</v>
      </c>
      <c r="M83" s="3">
        <f t="shared" si="19"/>
        <v>0.70899014526539605</v>
      </c>
      <c r="N83" s="3"/>
      <c r="O83" s="3">
        <f t="shared" si="20"/>
        <v>748.0726629138353</v>
      </c>
      <c r="P83" s="5">
        <f t="shared" si="21"/>
        <v>0.78174851790953792</v>
      </c>
      <c r="R83" s="4">
        <v>735.16575000000012</v>
      </c>
      <c r="S83" s="4">
        <f t="shared" si="22"/>
        <v>735.16575000000012</v>
      </c>
      <c r="U83" s="4">
        <v>1126.3687499999996</v>
      </c>
      <c r="V83" s="3">
        <f t="shared" si="25"/>
        <v>0.77</v>
      </c>
      <c r="X83" s="4">
        <v>499.83622875017318</v>
      </c>
      <c r="Y83" s="4">
        <f t="shared" si="23"/>
        <v>499.83622875017318</v>
      </c>
      <c r="AA83" s="4">
        <v>758.10462344596817</v>
      </c>
      <c r="AB83" s="3">
        <f t="shared" si="26"/>
        <v>0.77</v>
      </c>
      <c r="AD83" s="4">
        <v>522.121735348117</v>
      </c>
      <c r="AE83" s="4">
        <f t="shared" si="24"/>
        <v>522.121735348117</v>
      </c>
      <c r="AG83" s="4">
        <v>738.59206016312783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510.84577718432593</v>
      </c>
      <c r="D84" s="4">
        <f t="shared" si="14"/>
        <v>510.84577718432593</v>
      </c>
      <c r="F84" s="4">
        <v>752.76314782489862</v>
      </c>
      <c r="G84" s="3">
        <f t="shared" si="15"/>
        <v>0.78</v>
      </c>
      <c r="I84" s="3">
        <f t="shared" si="16"/>
        <v>0.84318653718228953</v>
      </c>
      <c r="J84" s="3">
        <f t="shared" si="17"/>
        <v>0.71681346281771052</v>
      </c>
      <c r="L84" s="3">
        <f t="shared" si="18"/>
        <v>0.84100985473460399</v>
      </c>
      <c r="M84" s="3">
        <f t="shared" si="19"/>
        <v>0.71899014526539606</v>
      </c>
      <c r="N84" s="3"/>
      <c r="O84" s="3">
        <f t="shared" si="20"/>
        <v>752.76314782489862</v>
      </c>
      <c r="P84" s="5">
        <f t="shared" si="21"/>
        <v>0.78897537246617133</v>
      </c>
      <c r="R84" s="4">
        <v>734.58699999999953</v>
      </c>
      <c r="S84" s="4">
        <f t="shared" si="22"/>
        <v>734.58699999999953</v>
      </c>
      <c r="U84" s="4">
        <v>1131.9512500000001</v>
      </c>
      <c r="V84" s="3">
        <f t="shared" si="25"/>
        <v>0.78</v>
      </c>
      <c r="X84" s="4">
        <v>493.35021189890358</v>
      </c>
      <c r="Y84" s="4">
        <f t="shared" si="23"/>
        <v>493.35021189890358</v>
      </c>
      <c r="AA84" s="4">
        <v>760.70041391416999</v>
      </c>
      <c r="AB84" s="3">
        <f t="shared" si="26"/>
        <v>0.78</v>
      </c>
      <c r="AD84" s="4">
        <v>520.33060477733488</v>
      </c>
      <c r="AE84" s="4">
        <f t="shared" si="24"/>
        <v>520.33060477733488</v>
      </c>
      <c r="AG84" s="4">
        <v>740.95452478009793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510.07995458621735</v>
      </c>
      <c r="D85" s="4">
        <f t="shared" si="14"/>
        <v>510.07995458621735</v>
      </c>
      <c r="F85" s="4">
        <v>757.46255306050989</v>
      </c>
      <c r="G85" s="3">
        <f t="shared" si="15"/>
        <v>0.79</v>
      </c>
      <c r="I85" s="3">
        <f t="shared" si="16"/>
        <v>0.85318653718228954</v>
      </c>
      <c r="J85" s="3">
        <f t="shared" si="17"/>
        <v>0.72681346281771053</v>
      </c>
      <c r="L85" s="3">
        <f t="shared" si="18"/>
        <v>0.851009854734604</v>
      </c>
      <c r="M85" s="3">
        <f t="shared" si="19"/>
        <v>0.72899014526539607</v>
      </c>
      <c r="N85" s="3"/>
      <c r="O85" s="3">
        <f t="shared" si="20"/>
        <v>757.46255306050989</v>
      </c>
      <c r="P85" s="5">
        <f t="shared" si="21"/>
        <v>0.79602964412955446</v>
      </c>
      <c r="R85" s="4">
        <v>728.50774999999885</v>
      </c>
      <c r="S85" s="4">
        <f t="shared" si="22"/>
        <v>728.50774999999885</v>
      </c>
      <c r="U85" s="4">
        <v>1170.6592500000006</v>
      </c>
      <c r="V85" s="3">
        <f t="shared" si="25"/>
        <v>0.79</v>
      </c>
      <c r="X85" s="4">
        <v>489.49124186656081</v>
      </c>
      <c r="Y85" s="4">
        <f t="shared" si="23"/>
        <v>489.49124186656081</v>
      </c>
      <c r="AA85" s="4">
        <v>761.83824117845688</v>
      </c>
      <c r="AB85" s="3">
        <f t="shared" si="26"/>
        <v>0.79</v>
      </c>
      <c r="AD85" s="4">
        <v>518.60340880142394</v>
      </c>
      <c r="AE85" s="4">
        <f t="shared" si="24"/>
        <v>518.60340880142394</v>
      </c>
      <c r="AG85" s="4">
        <v>744.67081377410614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509.35305994028204</v>
      </c>
      <c r="D86" s="4">
        <f t="shared" si="14"/>
        <v>509.35305994028204</v>
      </c>
      <c r="F86" s="4">
        <v>763.93562842698157</v>
      </c>
      <c r="G86" s="3">
        <f t="shared" si="15"/>
        <v>0.8</v>
      </c>
      <c r="I86" s="3">
        <f t="shared" si="16"/>
        <v>0.86318653718228955</v>
      </c>
      <c r="J86" s="3">
        <f t="shared" si="17"/>
        <v>0.73681346281771054</v>
      </c>
      <c r="L86" s="3">
        <f t="shared" si="18"/>
        <v>0.86100985473460401</v>
      </c>
      <c r="M86" s="3">
        <f t="shared" si="19"/>
        <v>0.73899014526539608</v>
      </c>
      <c r="N86" s="3"/>
      <c r="O86" s="3">
        <f t="shared" si="20"/>
        <v>763.93562842698157</v>
      </c>
      <c r="P86" s="5">
        <f t="shared" si="21"/>
        <v>0.80544425767467609</v>
      </c>
      <c r="R86" s="4">
        <v>709.29399999999987</v>
      </c>
      <c r="S86" s="4">
        <f t="shared" si="22"/>
        <v>709.29399999999987</v>
      </c>
      <c r="U86" s="4">
        <v>1195.0864999999994</v>
      </c>
      <c r="V86" s="3">
        <f t="shared" si="25"/>
        <v>0.8</v>
      </c>
      <c r="X86" s="4">
        <v>484.77262856920061</v>
      </c>
      <c r="Y86" s="4">
        <f t="shared" si="23"/>
        <v>484.77262856920061</v>
      </c>
      <c r="AA86" s="4">
        <v>762.14827061380856</v>
      </c>
      <c r="AB86" s="3">
        <f t="shared" si="26"/>
        <v>0.8</v>
      </c>
      <c r="AD86" s="4">
        <v>513.56265694785543</v>
      </c>
      <c r="AE86" s="4">
        <f t="shared" si="24"/>
        <v>513.56265694785543</v>
      </c>
      <c r="AG86" s="4">
        <v>761.09736657133362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506.91611876692878</v>
      </c>
      <c r="D87" s="4">
        <f t="shared" si="14"/>
        <v>506.91611876692878</v>
      </c>
      <c r="F87" s="4">
        <v>770.18386486731652</v>
      </c>
      <c r="G87" s="3">
        <f t="shared" si="15"/>
        <v>0.81</v>
      </c>
      <c r="I87" s="3">
        <f t="shared" si="16"/>
        <v>0.87318653718228956</v>
      </c>
      <c r="J87" s="3">
        <f t="shared" si="17"/>
        <v>0.74681346281771055</v>
      </c>
      <c r="L87" s="3">
        <f t="shared" si="18"/>
        <v>0.87100985473460402</v>
      </c>
      <c r="M87" s="3">
        <f t="shared" si="19"/>
        <v>0.74899014526539609</v>
      </c>
      <c r="N87" s="3"/>
      <c r="O87" s="3">
        <f t="shared" si="20"/>
        <v>770.18386486731652</v>
      </c>
      <c r="P87" s="5">
        <f t="shared" si="21"/>
        <v>0.81420420768247959</v>
      </c>
      <c r="R87" s="4">
        <v>688.44950000000063</v>
      </c>
      <c r="S87" s="4">
        <f t="shared" si="22"/>
        <v>688.44950000000063</v>
      </c>
      <c r="U87" s="4">
        <v>1198.610999999999</v>
      </c>
      <c r="V87" s="3">
        <f t="shared" si="25"/>
        <v>0.81</v>
      </c>
      <c r="X87" s="4">
        <v>480.64382579948506</v>
      </c>
      <c r="Y87" s="4">
        <f t="shared" si="23"/>
        <v>480.64382579948506</v>
      </c>
      <c r="AA87" s="4">
        <v>770.97777674968165</v>
      </c>
      <c r="AB87" s="3">
        <f t="shared" si="26"/>
        <v>0.81</v>
      </c>
      <c r="AD87" s="4">
        <v>509.39958305259643</v>
      </c>
      <c r="AE87" s="4">
        <f t="shared" si="24"/>
        <v>509.39958305259643</v>
      </c>
      <c r="AG87" s="4">
        <v>777.73044555961314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498.24628414859762</v>
      </c>
      <c r="D88" s="4">
        <f t="shared" si="14"/>
        <v>498.24628414859762</v>
      </c>
      <c r="F88" s="4">
        <v>772.38649281538528</v>
      </c>
      <c r="G88" s="3">
        <f t="shared" si="15"/>
        <v>0.82</v>
      </c>
      <c r="I88" s="3">
        <f t="shared" si="16"/>
        <v>0.88318653718228946</v>
      </c>
      <c r="J88" s="3">
        <f t="shared" si="17"/>
        <v>0.75681346281771045</v>
      </c>
      <c r="L88" s="3">
        <f t="shared" si="18"/>
        <v>0.88100985473460391</v>
      </c>
      <c r="M88" s="3">
        <f t="shared" si="19"/>
        <v>0.75899014526539599</v>
      </c>
      <c r="N88" s="3"/>
      <c r="O88" s="3">
        <f t="shared" si="20"/>
        <v>772.38649281538528</v>
      </c>
      <c r="P88" s="5">
        <f t="shared" si="21"/>
        <v>0.81721649088869153</v>
      </c>
      <c r="R88" s="4">
        <v>676.54449999999997</v>
      </c>
      <c r="S88" s="4">
        <f t="shared" si="22"/>
        <v>676.54449999999997</v>
      </c>
      <c r="U88" s="4">
        <v>1201.1287499999999</v>
      </c>
      <c r="V88" s="3">
        <f t="shared" si="25"/>
        <v>0.82</v>
      </c>
      <c r="X88" s="4">
        <v>476.89217165386799</v>
      </c>
      <c r="Y88" s="4">
        <f t="shared" si="23"/>
        <v>476.89217165386799</v>
      </c>
      <c r="AA88" s="4">
        <v>780.97542125006476</v>
      </c>
      <c r="AB88" s="3">
        <f t="shared" si="26"/>
        <v>0.82</v>
      </c>
      <c r="AD88" s="4">
        <v>504.89451711486072</v>
      </c>
      <c r="AE88" s="4">
        <f t="shared" si="24"/>
        <v>504.89451711486072</v>
      </c>
      <c r="AG88" s="4">
        <v>789.31397948013546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497.53063070685312</v>
      </c>
      <c r="D89" s="4">
        <f t="shared" si="14"/>
        <v>497.53063070685312</v>
      </c>
      <c r="F89" s="4">
        <v>786.42285383129638</v>
      </c>
      <c r="G89" s="3">
        <f t="shared" si="15"/>
        <v>0.83</v>
      </c>
      <c r="I89" s="3">
        <f t="shared" si="16"/>
        <v>0.89318653718228946</v>
      </c>
      <c r="J89" s="3">
        <f t="shared" si="17"/>
        <v>0.76681346281771046</v>
      </c>
      <c r="L89" s="3">
        <f t="shared" si="18"/>
        <v>0.89100985473460392</v>
      </c>
      <c r="M89" s="3">
        <f t="shared" si="19"/>
        <v>0.768990145265396</v>
      </c>
      <c r="N89" s="3"/>
      <c r="O89" s="3">
        <f t="shared" si="20"/>
        <v>786.42285383129638</v>
      </c>
      <c r="P89" s="5">
        <f t="shared" si="21"/>
        <v>0.83550398770262169</v>
      </c>
      <c r="R89" s="4">
        <v>666.24350000000049</v>
      </c>
      <c r="S89" s="4">
        <f t="shared" si="22"/>
        <v>666.24350000000049</v>
      </c>
      <c r="U89" s="4">
        <v>1202.4787500000002</v>
      </c>
      <c r="V89" s="3">
        <f t="shared" si="25"/>
        <v>0.83</v>
      </c>
      <c r="X89" s="4">
        <v>475.91679114124054</v>
      </c>
      <c r="Y89" s="4">
        <f t="shared" si="23"/>
        <v>475.91679114124054</v>
      </c>
      <c r="AA89" s="4">
        <v>782.20762168492365</v>
      </c>
      <c r="AB89" s="3">
        <f t="shared" si="26"/>
        <v>0.83</v>
      </c>
      <c r="AD89" s="4">
        <v>504.09034647923363</v>
      </c>
      <c r="AE89" s="4">
        <f t="shared" si="24"/>
        <v>504.09034647923363</v>
      </c>
      <c r="AG89" s="4">
        <v>789.65768739817031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495.1685871488371</v>
      </c>
      <c r="D90" s="4">
        <f t="shared" si="14"/>
        <v>495.1685871488371</v>
      </c>
      <c r="F90" s="4">
        <v>801.33100455573913</v>
      </c>
      <c r="G90" s="3">
        <f t="shared" si="15"/>
        <v>0.84</v>
      </c>
      <c r="I90" s="3">
        <f t="shared" si="16"/>
        <v>0.90318653718228947</v>
      </c>
      <c r="J90" s="3">
        <f t="shared" si="17"/>
        <v>0.77681346281771047</v>
      </c>
      <c r="L90" s="3">
        <f t="shared" si="18"/>
        <v>0.90100985473460393</v>
      </c>
      <c r="M90" s="3">
        <f t="shared" si="19"/>
        <v>0.77899014526539601</v>
      </c>
      <c r="N90" s="3"/>
      <c r="O90" s="3">
        <f t="shared" si="20"/>
        <v>801.33100455573913</v>
      </c>
      <c r="P90" s="5">
        <f t="shared" si="21"/>
        <v>0.85326363948484496</v>
      </c>
      <c r="R90" s="4">
        <v>663.73725000000013</v>
      </c>
      <c r="S90" s="4">
        <f t="shared" si="22"/>
        <v>663.73725000000013</v>
      </c>
      <c r="U90" s="4">
        <v>1209.9297499999993</v>
      </c>
      <c r="V90" s="3">
        <f t="shared" si="25"/>
        <v>0.84</v>
      </c>
      <c r="X90" s="4">
        <v>470.89621190712933</v>
      </c>
      <c r="Y90" s="4">
        <f t="shared" si="23"/>
        <v>470.89621190712933</v>
      </c>
      <c r="AA90" s="4">
        <v>782.43732095968153</v>
      </c>
      <c r="AB90" s="3">
        <f t="shared" si="26"/>
        <v>0.84</v>
      </c>
      <c r="AD90" s="4">
        <v>493.86911917848738</v>
      </c>
      <c r="AE90" s="4">
        <f t="shared" si="24"/>
        <v>493.86911917848738</v>
      </c>
      <c r="AG90" s="4">
        <v>809.1596955283494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491.23664327490405</v>
      </c>
      <c r="D91" s="4">
        <f t="shared" si="14"/>
        <v>491.23664327490405</v>
      </c>
      <c r="F91" s="4">
        <v>807.3727688723211</v>
      </c>
      <c r="G91" s="3">
        <f t="shared" si="15"/>
        <v>0.85</v>
      </c>
      <c r="I91" s="3">
        <f t="shared" si="16"/>
        <v>0.91318653718228948</v>
      </c>
      <c r="J91" s="3">
        <f t="shared" si="17"/>
        <v>0.78681346281771047</v>
      </c>
      <c r="L91" s="3">
        <f t="shared" si="18"/>
        <v>0.91100985473460394</v>
      </c>
      <c r="M91" s="3">
        <f t="shared" si="19"/>
        <v>0.78899014526539601</v>
      </c>
      <c r="N91" s="3"/>
      <c r="O91" s="3">
        <f t="shared" si="20"/>
        <v>807.3727688723211</v>
      </c>
      <c r="P91" s="5">
        <f t="shared" si="21"/>
        <v>0.85999287795114576</v>
      </c>
      <c r="R91" s="4">
        <v>638.87199999999939</v>
      </c>
      <c r="S91" s="4">
        <f t="shared" si="22"/>
        <v>638.87199999999939</v>
      </c>
      <c r="U91" s="4">
        <v>1225.6502500000006</v>
      </c>
      <c r="V91" s="3">
        <f t="shared" si="25"/>
        <v>0.85</v>
      </c>
      <c r="X91" s="4">
        <v>461.81472724115883</v>
      </c>
      <c r="Y91" s="4">
        <f t="shared" si="23"/>
        <v>461.81472724115883</v>
      </c>
      <c r="AA91" s="4">
        <v>793.23401206669223</v>
      </c>
      <c r="AB91" s="3">
        <f t="shared" si="26"/>
        <v>0.85</v>
      </c>
      <c r="AD91" s="4">
        <v>489.18791569873611</v>
      </c>
      <c r="AE91" s="4">
        <f t="shared" si="24"/>
        <v>489.18791569873611</v>
      </c>
      <c r="AG91" s="4">
        <v>820.28174357950411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483.13382363434357</v>
      </c>
      <c r="D92" s="4">
        <f t="shared" si="14"/>
        <v>483.13382363434357</v>
      </c>
      <c r="F92" s="4">
        <v>812.0030568192451</v>
      </c>
      <c r="G92" s="3">
        <f t="shared" si="15"/>
        <v>0.86</v>
      </c>
      <c r="I92" s="3">
        <f t="shared" si="16"/>
        <v>0.92318653718228949</v>
      </c>
      <c r="J92" s="3">
        <f t="shared" si="17"/>
        <v>0.79681346281771048</v>
      </c>
      <c r="L92" s="3">
        <f t="shared" si="18"/>
        <v>0.92100985473460395</v>
      </c>
      <c r="M92" s="3">
        <f t="shared" si="19"/>
        <v>0.79899014526539602</v>
      </c>
      <c r="N92" s="3"/>
      <c r="O92" s="3">
        <f t="shared" si="20"/>
        <v>812.0030568192451</v>
      </c>
      <c r="P92" s="5">
        <f t="shared" si="21"/>
        <v>0.86497327706161076</v>
      </c>
      <c r="R92" s="4">
        <v>637.68224999999984</v>
      </c>
      <c r="S92" s="4">
        <f t="shared" si="22"/>
        <v>637.68224999999984</v>
      </c>
      <c r="U92" s="4">
        <v>1246.0995000000003</v>
      </c>
      <c r="V92" s="3">
        <f t="shared" si="25"/>
        <v>0.86</v>
      </c>
      <c r="X92" s="4">
        <v>459.46640344701882</v>
      </c>
      <c r="Y92" s="4">
        <f t="shared" si="23"/>
        <v>459.46640344701882</v>
      </c>
      <c r="AA92" s="4">
        <v>797.69132690241895</v>
      </c>
      <c r="AB92" s="3">
        <f t="shared" si="26"/>
        <v>0.86</v>
      </c>
      <c r="AD92" s="4">
        <v>485.6070215727741</v>
      </c>
      <c r="AE92" s="4">
        <f t="shared" si="24"/>
        <v>485.6070215727741</v>
      </c>
      <c r="AG92" s="4">
        <v>821.89518980277353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471.20111303651902</v>
      </c>
      <c r="D93" s="4">
        <f t="shared" si="14"/>
        <v>471.20111303651902</v>
      </c>
      <c r="F93" s="4">
        <v>814.0446606406349</v>
      </c>
      <c r="G93" s="3">
        <f t="shared" si="15"/>
        <v>0.87</v>
      </c>
      <c r="I93" s="3">
        <f t="shared" si="16"/>
        <v>0.9331865371822895</v>
      </c>
      <c r="J93" s="3">
        <f t="shared" si="17"/>
        <v>0.80681346281771049</v>
      </c>
      <c r="L93" s="3">
        <f t="shared" si="18"/>
        <v>0.93100985473460396</v>
      </c>
      <c r="M93" s="3">
        <f t="shared" si="19"/>
        <v>0.80899014526539603</v>
      </c>
      <c r="N93" s="3"/>
      <c r="O93" s="3">
        <f t="shared" si="20"/>
        <v>814.0446606406349</v>
      </c>
      <c r="P93" s="5">
        <f t="shared" si="21"/>
        <v>0.86712137792625887</v>
      </c>
      <c r="R93" s="4">
        <v>633.36150000000089</v>
      </c>
      <c r="S93" s="4">
        <f t="shared" si="22"/>
        <v>633.36150000000089</v>
      </c>
      <c r="U93" s="4">
        <v>1250.7092499999999</v>
      </c>
      <c r="V93" s="3">
        <f t="shared" si="25"/>
        <v>0.87</v>
      </c>
      <c r="X93" s="4">
        <v>455.6192952622514</v>
      </c>
      <c r="Y93" s="4">
        <f t="shared" si="23"/>
        <v>455.6192952622514</v>
      </c>
      <c r="AA93" s="4">
        <v>801.72107021142983</v>
      </c>
      <c r="AB93" s="3">
        <f t="shared" si="26"/>
        <v>0.87</v>
      </c>
      <c r="AD93" s="4">
        <v>478.56639174697375</v>
      </c>
      <c r="AE93" s="4">
        <f t="shared" si="24"/>
        <v>478.56639174697375</v>
      </c>
      <c r="AG93" s="4">
        <v>854.43036296792161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466.79965269700006</v>
      </c>
      <c r="D94" s="4">
        <f t="shared" si="14"/>
        <v>466.79965269700006</v>
      </c>
      <c r="F94" s="4">
        <v>815.48073180475876</v>
      </c>
      <c r="G94" s="3">
        <f t="shared" si="15"/>
        <v>0.88</v>
      </c>
      <c r="I94" s="3">
        <f t="shared" si="16"/>
        <v>0.94318653718228951</v>
      </c>
      <c r="J94" s="3">
        <f t="shared" si="17"/>
        <v>0.8168134628177105</v>
      </c>
      <c r="L94" s="3">
        <f t="shared" si="18"/>
        <v>0.94100985473460397</v>
      </c>
      <c r="M94" s="3">
        <f t="shared" si="19"/>
        <v>0.81899014526539604</v>
      </c>
      <c r="N94" s="3"/>
      <c r="O94" s="3">
        <f t="shared" si="20"/>
        <v>815.48073180475876</v>
      </c>
      <c r="P94" s="5">
        <f t="shared" si="21"/>
        <v>0.86861500703547523</v>
      </c>
      <c r="R94" s="4">
        <v>619.20800000000054</v>
      </c>
      <c r="S94" s="4">
        <f t="shared" si="22"/>
        <v>619.20800000000054</v>
      </c>
      <c r="U94" s="4">
        <v>1266.5215000000007</v>
      </c>
      <c r="V94" s="3">
        <f t="shared" si="25"/>
        <v>0.88</v>
      </c>
      <c r="X94" s="4">
        <v>454.36134433130246</v>
      </c>
      <c r="Y94" s="4">
        <f t="shared" si="23"/>
        <v>454.36134433130246</v>
      </c>
      <c r="AA94" s="4">
        <v>803.26236523127045</v>
      </c>
      <c r="AB94" s="3">
        <f t="shared" si="26"/>
        <v>0.88</v>
      </c>
      <c r="AD94" s="4">
        <v>477.5100407929458</v>
      </c>
      <c r="AE94" s="4">
        <f t="shared" si="24"/>
        <v>477.5100407929458</v>
      </c>
      <c r="AG94" s="4">
        <v>871.44828374142162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457.55989012438476</v>
      </c>
      <c r="D95" s="4">
        <f t="shared" si="14"/>
        <v>457.55989012438476</v>
      </c>
      <c r="F95" s="4">
        <v>817.70966741294251</v>
      </c>
      <c r="G95" s="3">
        <f t="shared" si="15"/>
        <v>0.89</v>
      </c>
      <c r="I95" s="3">
        <f t="shared" si="16"/>
        <v>0.95318653718228952</v>
      </c>
      <c r="J95" s="3">
        <f t="shared" si="17"/>
        <v>0.82681346281771051</v>
      </c>
      <c r="L95" s="3">
        <f t="shared" si="18"/>
        <v>0.95100985473460398</v>
      </c>
      <c r="M95" s="3">
        <f t="shared" si="19"/>
        <v>0.82899014526539605</v>
      </c>
      <c r="N95" s="3"/>
      <c r="O95" s="3">
        <f t="shared" si="20"/>
        <v>817.70966741294251</v>
      </c>
      <c r="P95" s="5">
        <f t="shared" si="21"/>
        <v>0.87090512798347364</v>
      </c>
      <c r="R95" s="4">
        <v>615.69874999999956</v>
      </c>
      <c r="S95" s="4">
        <f t="shared" si="22"/>
        <v>615.69874999999956</v>
      </c>
      <c r="U95" s="4">
        <v>1272.8407499999994</v>
      </c>
      <c r="V95" s="3">
        <f t="shared" si="25"/>
        <v>0.89</v>
      </c>
      <c r="X95" s="4">
        <v>440.10995930563695</v>
      </c>
      <c r="Y95" s="4">
        <f t="shared" si="23"/>
        <v>440.10995930563695</v>
      </c>
      <c r="AA95" s="4">
        <v>803.90156125958856</v>
      </c>
      <c r="AB95" s="3">
        <f t="shared" si="26"/>
        <v>0.89</v>
      </c>
      <c r="AD95" s="4">
        <v>470.21058103453834</v>
      </c>
      <c r="AE95" s="4">
        <f t="shared" si="24"/>
        <v>470.21058103453834</v>
      </c>
      <c r="AG95" s="4">
        <v>872.23043174674604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456.63572423461119</v>
      </c>
      <c r="D96" s="4">
        <f t="shared" si="14"/>
        <v>456.63572423461119</v>
      </c>
      <c r="F96" s="4">
        <v>879.20176447683298</v>
      </c>
      <c r="G96" s="3">
        <f t="shared" si="15"/>
        <v>0.9</v>
      </c>
      <c r="I96" s="3">
        <f t="shared" si="16"/>
        <v>0.96318653718228953</v>
      </c>
      <c r="J96" s="3">
        <f t="shared" si="17"/>
        <v>0.83681346281771052</v>
      </c>
      <c r="L96" s="3">
        <f t="shared" si="18"/>
        <v>0.96100985473460399</v>
      </c>
      <c r="M96" s="3">
        <f t="shared" si="19"/>
        <v>0.83899014526539606</v>
      </c>
      <c r="N96" s="3"/>
      <c r="O96" s="3">
        <f t="shared" si="20"/>
        <v>879.20176447683298</v>
      </c>
      <c r="P96" s="5">
        <f t="shared" si="21"/>
        <v>0.92188843536414944</v>
      </c>
      <c r="R96" s="4">
        <v>615.33150000000023</v>
      </c>
      <c r="S96" s="4">
        <f t="shared" si="22"/>
        <v>615.33150000000023</v>
      </c>
      <c r="U96" s="4">
        <v>1278.4767499999998</v>
      </c>
      <c r="V96" s="3">
        <f t="shared" si="25"/>
        <v>0.9</v>
      </c>
      <c r="X96" s="4">
        <v>433.82811299718378</v>
      </c>
      <c r="Y96" s="4">
        <f t="shared" si="23"/>
        <v>433.82811299718378</v>
      </c>
      <c r="AA96" s="4">
        <v>825.5601874945296</v>
      </c>
      <c r="AB96" s="3">
        <f t="shared" si="26"/>
        <v>0.9</v>
      </c>
      <c r="AD96" s="4">
        <v>468.13610629534378</v>
      </c>
      <c r="AE96" s="4">
        <f t="shared" si="24"/>
        <v>468.13610629534378</v>
      </c>
      <c r="AG96" s="4">
        <v>884.88242012138289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448.0173878127589</v>
      </c>
      <c r="D97" s="4">
        <f t="shared" si="14"/>
        <v>448.0173878127589</v>
      </c>
      <c r="F97" s="4">
        <v>885.76043386289348</v>
      </c>
      <c r="G97" s="3">
        <f t="shared" si="15"/>
        <v>0.91</v>
      </c>
      <c r="I97" s="3">
        <f t="shared" si="16"/>
        <v>0.97318653718228953</v>
      </c>
      <c r="J97" s="3">
        <f t="shared" si="17"/>
        <v>0.84681346281771053</v>
      </c>
      <c r="L97" s="3">
        <f t="shared" si="18"/>
        <v>0.97100985473460399</v>
      </c>
      <c r="M97" s="3">
        <f t="shared" si="19"/>
        <v>0.84899014526539607</v>
      </c>
      <c r="N97" s="3"/>
      <c r="O97" s="3">
        <f t="shared" si="20"/>
        <v>885.76043386289348</v>
      </c>
      <c r="P97" s="5">
        <f t="shared" si="21"/>
        <v>0.9260975478412633</v>
      </c>
      <c r="R97" s="4">
        <v>612.58500000000095</v>
      </c>
      <c r="S97" s="4">
        <f t="shared" si="22"/>
        <v>612.58500000000095</v>
      </c>
      <c r="U97" s="4">
        <v>1311.9259999999995</v>
      </c>
      <c r="V97" s="3">
        <f t="shared" si="25"/>
        <v>0.91</v>
      </c>
      <c r="X97" s="4">
        <v>429.95721928993953</v>
      </c>
      <c r="Y97" s="4">
        <f t="shared" si="23"/>
        <v>429.95721928993953</v>
      </c>
      <c r="AA97" s="4">
        <v>859.60715303159122</v>
      </c>
      <c r="AB97" s="3">
        <f t="shared" si="26"/>
        <v>0.91</v>
      </c>
      <c r="AD97" s="4">
        <v>464.3560702704799</v>
      </c>
      <c r="AE97" s="4">
        <f t="shared" si="24"/>
        <v>464.3560702704799</v>
      </c>
      <c r="AG97" s="4">
        <v>886.03339893094017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433.23859352769432</v>
      </c>
      <c r="D98" s="4">
        <f t="shared" si="14"/>
        <v>433.23859352769432</v>
      </c>
      <c r="F98" s="4">
        <v>886.99309340189939</v>
      </c>
      <c r="G98" s="3">
        <f t="shared" si="15"/>
        <v>0.92</v>
      </c>
      <c r="I98" s="3">
        <f t="shared" si="16"/>
        <v>0.98318653718228954</v>
      </c>
      <c r="J98" s="3">
        <f t="shared" si="17"/>
        <v>0.85681346281771054</v>
      </c>
      <c r="L98" s="3">
        <f t="shared" si="18"/>
        <v>0.981009854734604</v>
      </c>
      <c r="M98" s="3">
        <f t="shared" si="19"/>
        <v>0.85899014526539608</v>
      </c>
      <c r="N98" s="3"/>
      <c r="O98" s="3">
        <f t="shared" si="20"/>
        <v>886.99309340189939</v>
      </c>
      <c r="P98" s="5">
        <f t="shared" si="21"/>
        <v>0.92686552614749451</v>
      </c>
      <c r="R98" s="4">
        <v>599.60425000000032</v>
      </c>
      <c r="S98" s="4">
        <f t="shared" si="22"/>
        <v>599.60425000000032</v>
      </c>
      <c r="U98" s="4">
        <v>1319.0902499999993</v>
      </c>
      <c r="V98" s="3">
        <f t="shared" si="25"/>
        <v>0.92</v>
      </c>
      <c r="X98" s="4">
        <v>428.47395422436057</v>
      </c>
      <c r="Y98" s="4">
        <f t="shared" si="23"/>
        <v>428.47395422436057</v>
      </c>
      <c r="AA98" s="4">
        <v>867.60706487898096</v>
      </c>
      <c r="AB98" s="3">
        <f t="shared" si="26"/>
        <v>0.92</v>
      </c>
      <c r="AD98" s="4">
        <v>456.32443891498951</v>
      </c>
      <c r="AE98" s="4">
        <f t="shared" si="24"/>
        <v>456.32443891498951</v>
      </c>
      <c r="AG98" s="4">
        <v>899.56473451816782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431.81365519338215</v>
      </c>
      <c r="D99" s="4">
        <f t="shared" si="14"/>
        <v>431.81365519338215</v>
      </c>
      <c r="F99" s="4">
        <v>889.05903576115998</v>
      </c>
      <c r="G99" s="3">
        <f t="shared" si="15"/>
        <v>0.93</v>
      </c>
      <c r="I99" s="3">
        <f t="shared" si="16"/>
        <v>0.99318653718228955</v>
      </c>
      <c r="J99" s="3">
        <f t="shared" si="17"/>
        <v>0.86681346281771054</v>
      </c>
      <c r="L99" s="3">
        <f t="shared" si="18"/>
        <v>0.99100985473460401</v>
      </c>
      <c r="M99" s="3">
        <f t="shared" si="19"/>
        <v>0.86899014526539609</v>
      </c>
      <c r="N99" s="3"/>
      <c r="O99" s="3">
        <f t="shared" si="20"/>
        <v>889.05903576115998</v>
      </c>
      <c r="P99" s="5">
        <f t="shared" si="21"/>
        <v>0.92813659724783237</v>
      </c>
      <c r="R99" s="4">
        <v>571.48624999999993</v>
      </c>
      <c r="S99" s="4">
        <f t="shared" si="22"/>
        <v>571.48624999999993</v>
      </c>
      <c r="U99" s="4">
        <v>1411.7847500000007</v>
      </c>
      <c r="V99" s="3">
        <f t="shared" si="25"/>
        <v>0.93</v>
      </c>
      <c r="X99" s="4">
        <v>415.18104623695399</v>
      </c>
      <c r="Y99" s="4">
        <f t="shared" si="23"/>
        <v>415.18104623695399</v>
      </c>
      <c r="AA99" s="4">
        <v>884.60481874022298</v>
      </c>
      <c r="AB99" s="3">
        <f t="shared" si="26"/>
        <v>0.93</v>
      </c>
      <c r="AD99" s="4">
        <v>448.19112274406689</v>
      </c>
      <c r="AE99" s="4">
        <f t="shared" si="24"/>
        <v>448.19112274406689</v>
      </c>
      <c r="AG99" s="4">
        <v>902.2972028676777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414.85885517378301</v>
      </c>
      <c r="D100" s="4">
        <f t="shared" si="14"/>
        <v>414.85885517378301</v>
      </c>
      <c r="F100" s="4">
        <v>908.30507918139483</v>
      </c>
      <c r="G100" s="3">
        <f t="shared" si="15"/>
        <v>0.94</v>
      </c>
      <c r="I100" s="3">
        <f t="shared" si="16"/>
        <v>1.0031865371822895</v>
      </c>
      <c r="J100" s="3">
        <f t="shared" si="17"/>
        <v>0.87681346281771044</v>
      </c>
      <c r="L100" s="3">
        <f t="shared" si="18"/>
        <v>1.001009854734604</v>
      </c>
      <c r="M100" s="3">
        <f t="shared" si="19"/>
        <v>0.87899014526539598</v>
      </c>
      <c r="N100" s="3"/>
      <c r="O100" s="3">
        <f t="shared" si="20"/>
        <v>908.30507918139483</v>
      </c>
      <c r="P100" s="5">
        <f t="shared" si="21"/>
        <v>0.93905469443079359</v>
      </c>
      <c r="R100" s="4">
        <v>570.24200000000019</v>
      </c>
      <c r="S100" s="4">
        <f t="shared" si="22"/>
        <v>570.24200000000019</v>
      </c>
      <c r="U100" s="4">
        <v>1440.6039999999994</v>
      </c>
      <c r="V100" s="3">
        <f t="shared" si="25"/>
        <v>0.94</v>
      </c>
      <c r="X100" s="4">
        <v>409.98832740217404</v>
      </c>
      <c r="Y100" s="4">
        <f t="shared" si="23"/>
        <v>409.98832740217404</v>
      </c>
      <c r="AA100" s="4">
        <v>889.41491365358706</v>
      </c>
      <c r="AB100" s="3">
        <f t="shared" si="26"/>
        <v>0.94</v>
      </c>
      <c r="AD100" s="4">
        <v>446.2895903142271</v>
      </c>
      <c r="AE100" s="4">
        <f t="shared" si="24"/>
        <v>446.2895903142271</v>
      </c>
      <c r="AG100" s="4">
        <v>923.34067064751434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409.30519887384435</v>
      </c>
      <c r="D101" s="4">
        <f t="shared" si="14"/>
        <v>409.30519887384435</v>
      </c>
      <c r="F101" s="4">
        <v>929.19441654108959</v>
      </c>
      <c r="G101" s="3">
        <f t="shared" si="15"/>
        <v>0.95</v>
      </c>
      <c r="I101" s="3">
        <f t="shared" si="16"/>
        <v>1.0131865371822895</v>
      </c>
      <c r="J101" s="3">
        <f t="shared" si="17"/>
        <v>0.88681346281771045</v>
      </c>
      <c r="L101" s="3">
        <f t="shared" si="18"/>
        <v>1.011009854734604</v>
      </c>
      <c r="M101" s="3">
        <f t="shared" si="19"/>
        <v>0.88899014526539599</v>
      </c>
      <c r="N101" s="3"/>
      <c r="O101" s="3">
        <f t="shared" si="20"/>
        <v>929.19441654108959</v>
      </c>
      <c r="P101" s="5">
        <f t="shared" si="21"/>
        <v>0.94917987010981231</v>
      </c>
      <c r="R101" s="4">
        <v>556.85024999999951</v>
      </c>
      <c r="S101" s="4">
        <f t="shared" si="22"/>
        <v>556.85024999999951</v>
      </c>
      <c r="U101" s="4">
        <v>1482.0684999999994</v>
      </c>
      <c r="V101" s="3">
        <f t="shared" si="25"/>
        <v>0.95</v>
      </c>
      <c r="X101" s="4">
        <v>409.01042862584472</v>
      </c>
      <c r="Y101" s="4">
        <f t="shared" si="23"/>
        <v>409.01042862584472</v>
      </c>
      <c r="AA101" s="4">
        <v>947.42272533233518</v>
      </c>
      <c r="AB101" s="3">
        <f t="shared" si="26"/>
        <v>0.95</v>
      </c>
      <c r="AD101" s="4">
        <v>416.54377055648183</v>
      </c>
      <c r="AE101" s="4">
        <f t="shared" si="24"/>
        <v>416.54377055648183</v>
      </c>
      <c r="AG101" s="4">
        <v>978.00005522462743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407.35385993890304</v>
      </c>
      <c r="D102" s="4">
        <f t="shared" si="14"/>
        <v>407.35385993890304</v>
      </c>
      <c r="F102" s="4">
        <v>933.40001989290067</v>
      </c>
      <c r="G102" s="3">
        <f t="shared" si="15"/>
        <v>0.96</v>
      </c>
      <c r="I102" s="3">
        <f t="shared" si="16"/>
        <v>1.0231865371822895</v>
      </c>
      <c r="J102" s="3">
        <f t="shared" si="17"/>
        <v>0.89681346281771046</v>
      </c>
      <c r="L102" s="3">
        <f t="shared" si="18"/>
        <v>1.021009854734604</v>
      </c>
      <c r="M102" s="3">
        <f t="shared" si="19"/>
        <v>0.898990145265396</v>
      </c>
      <c r="N102" s="3"/>
      <c r="O102" s="3">
        <f t="shared" si="20"/>
        <v>933.40001989290067</v>
      </c>
      <c r="P102" s="5">
        <f t="shared" si="21"/>
        <v>0.95102162366363319</v>
      </c>
      <c r="R102" s="4">
        <v>546.42675000000054</v>
      </c>
      <c r="S102" s="4">
        <f t="shared" si="22"/>
        <v>546.42675000000054</v>
      </c>
      <c r="U102" s="4">
        <v>1499.3737500000007</v>
      </c>
      <c r="V102" s="3">
        <f t="shared" si="25"/>
        <v>0.96</v>
      </c>
      <c r="X102" s="4">
        <v>402.91106867477174</v>
      </c>
      <c r="Y102" s="4">
        <f t="shared" si="23"/>
        <v>402.91106867477174</v>
      </c>
      <c r="AA102" s="4">
        <v>986.15391489787726</v>
      </c>
      <c r="AB102" s="3">
        <f t="shared" si="26"/>
        <v>0.96</v>
      </c>
      <c r="AD102" s="4">
        <v>398.4425543711186</v>
      </c>
      <c r="AE102" s="4">
        <f t="shared" si="24"/>
        <v>398.4425543711186</v>
      </c>
      <c r="AG102" s="4">
        <v>997.35540676702476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391.4205380585463</v>
      </c>
      <c r="D103" s="4">
        <f t="shared" si="14"/>
        <v>391.4205380585463</v>
      </c>
      <c r="F103" s="4">
        <v>1009.9897590983783</v>
      </c>
      <c r="G103" s="3">
        <f t="shared" si="15"/>
        <v>0.97</v>
      </c>
      <c r="I103" s="3">
        <f t="shared" si="16"/>
        <v>1.0331865371822895</v>
      </c>
      <c r="J103" s="3">
        <f t="shared" si="17"/>
        <v>0.90681346281771047</v>
      </c>
      <c r="L103" s="3">
        <f t="shared" si="18"/>
        <v>1.031009854734604</v>
      </c>
      <c r="M103" s="3">
        <f t="shared" si="19"/>
        <v>0.90899014526539601</v>
      </c>
      <c r="N103" s="3"/>
      <c r="O103" s="3">
        <f t="shared" si="20"/>
        <v>1009.9897590983783</v>
      </c>
      <c r="P103" s="5">
        <f t="shared" si="21"/>
        <v>0.97542113927186513</v>
      </c>
      <c r="R103" s="4">
        <v>520.54999999999927</v>
      </c>
      <c r="S103" s="4">
        <f t="shared" si="22"/>
        <v>520.54999999999927</v>
      </c>
      <c r="U103" s="4">
        <v>1532.9832499999993</v>
      </c>
      <c r="V103" s="3">
        <f t="shared" si="25"/>
        <v>0.97</v>
      </c>
      <c r="X103" s="4">
        <v>378.06555289242351</v>
      </c>
      <c r="Y103" s="4">
        <f t="shared" si="23"/>
        <v>378.06555289242351</v>
      </c>
      <c r="AA103" s="4">
        <v>996.86287790542156</v>
      </c>
      <c r="AB103" s="3">
        <f t="shared" si="26"/>
        <v>0.97</v>
      </c>
      <c r="AD103" s="4">
        <v>397.9659390719662</v>
      </c>
      <c r="AE103" s="4">
        <f t="shared" si="24"/>
        <v>397.9659390719662</v>
      </c>
      <c r="AG103" s="4">
        <v>997.51630639019822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369.24389941103618</v>
      </c>
      <c r="D104" s="4">
        <f t="shared" si="14"/>
        <v>369.24389941103618</v>
      </c>
      <c r="F104" s="4">
        <v>1035.4689801033837</v>
      </c>
      <c r="G104" s="3">
        <f t="shared" si="15"/>
        <v>0.98</v>
      </c>
      <c r="I104" s="3">
        <f t="shared" si="16"/>
        <v>1.0431865371822895</v>
      </c>
      <c r="J104" s="3">
        <f t="shared" si="17"/>
        <v>0.91681346281771048</v>
      </c>
      <c r="L104" s="3">
        <f t="shared" si="18"/>
        <v>1.0410098547346041</v>
      </c>
      <c r="M104" s="3">
        <f t="shared" si="19"/>
        <v>0.91899014526539602</v>
      </c>
      <c r="N104" s="3"/>
      <c r="O104" s="3">
        <f t="shared" si="20"/>
        <v>1035.4689801033837</v>
      </c>
      <c r="P104" s="5">
        <f t="shared" si="21"/>
        <v>0.98058148397501699</v>
      </c>
      <c r="R104" s="4">
        <v>509.04900000000089</v>
      </c>
      <c r="S104" s="4">
        <f t="shared" si="22"/>
        <v>509.04900000000089</v>
      </c>
      <c r="U104" s="4">
        <v>1611.0450000000001</v>
      </c>
      <c r="V104" s="3">
        <f t="shared" si="25"/>
        <v>0.98</v>
      </c>
      <c r="X104" s="4">
        <v>348.43144078472687</v>
      </c>
      <c r="Y104" s="4">
        <f t="shared" si="23"/>
        <v>348.43144078472687</v>
      </c>
      <c r="AA104" s="4">
        <v>1007.8996268211104</v>
      </c>
      <c r="AB104" s="3">
        <f t="shared" si="26"/>
        <v>0.98</v>
      </c>
      <c r="AD104" s="4">
        <v>388.52135375794387</v>
      </c>
      <c r="AE104" s="4">
        <f t="shared" si="24"/>
        <v>388.52135375794387</v>
      </c>
      <c r="AG104" s="4">
        <v>1003.4022608999694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366.21955004097981</v>
      </c>
      <c r="D105" s="4">
        <f t="shared" si="14"/>
        <v>366.21955004097981</v>
      </c>
      <c r="F105" s="4">
        <v>1117.9323690338715</v>
      </c>
      <c r="G105" s="3">
        <f t="shared" si="15"/>
        <v>0.99</v>
      </c>
      <c r="I105" s="3">
        <f t="shared" si="16"/>
        <v>1.0531865371822895</v>
      </c>
      <c r="J105" s="3">
        <f t="shared" si="17"/>
        <v>0.92681346281771049</v>
      </c>
      <c r="L105" s="3">
        <f t="shared" si="18"/>
        <v>1.0510098547346041</v>
      </c>
      <c r="M105" s="3">
        <f t="shared" si="19"/>
        <v>0.92899014526539603</v>
      </c>
      <c r="N105" s="3"/>
      <c r="O105" s="3">
        <f t="shared" si="20"/>
        <v>1117.9323690338715</v>
      </c>
      <c r="P105" s="5">
        <f t="shared" si="21"/>
        <v>0.99109237502044312</v>
      </c>
      <c r="R105" s="4">
        <v>504.20924999999988</v>
      </c>
      <c r="S105" s="4">
        <f t="shared" si="22"/>
        <v>504.20924999999988</v>
      </c>
      <c r="U105" s="4">
        <v>1628.9434999999994</v>
      </c>
      <c r="V105" s="3">
        <f t="shared" si="25"/>
        <v>0.99</v>
      </c>
      <c r="X105" s="4">
        <v>346.05192241751138</v>
      </c>
      <c r="Y105" s="4">
        <f t="shared" si="23"/>
        <v>346.05192241751138</v>
      </c>
      <c r="AA105" s="4">
        <v>1037.9230410484779</v>
      </c>
      <c r="AB105" s="3">
        <f t="shared" si="26"/>
        <v>0.99</v>
      </c>
      <c r="AD105" s="4">
        <v>382.46164207789479</v>
      </c>
      <c r="AE105" s="4">
        <f t="shared" si="24"/>
        <v>382.46164207789479</v>
      </c>
      <c r="AG105" s="4">
        <v>1070.142934433974</v>
      </c>
      <c r="AH105" s="3">
        <f t="shared" si="27"/>
        <v>0.99</v>
      </c>
    </row>
    <row r="106" spans="1:49" x14ac:dyDescent="0.3">
      <c r="A106">
        <v>100</v>
      </c>
      <c r="C106" s="4">
        <v>332.43768287216335</v>
      </c>
      <c r="D106" s="4">
        <f t="shared" si="14"/>
        <v>332.43768287216335</v>
      </c>
      <c r="F106" s="4">
        <v>1155.7586446385612</v>
      </c>
      <c r="G106" s="3">
        <f t="shared" si="15"/>
        <v>1</v>
      </c>
      <c r="I106" s="3">
        <f t="shared" si="16"/>
        <v>1.0631865371822895</v>
      </c>
      <c r="J106" s="3">
        <f t="shared" si="17"/>
        <v>0.9368134628177105</v>
      </c>
      <c r="L106" s="3">
        <f t="shared" si="18"/>
        <v>1.0610098547346041</v>
      </c>
      <c r="M106" s="3">
        <f t="shared" si="19"/>
        <v>0.93899014526539604</v>
      </c>
      <c r="N106" s="3"/>
      <c r="O106" s="3">
        <f t="shared" si="20"/>
        <v>1155.7586446385612</v>
      </c>
      <c r="P106" s="5">
        <f t="shared" si="21"/>
        <v>0.99381214503135384</v>
      </c>
      <c r="R106" s="4">
        <v>489.18299999999908</v>
      </c>
      <c r="S106" s="4">
        <f t="shared" si="22"/>
        <v>489.18299999999908</v>
      </c>
      <c r="U106" s="4">
        <v>1968.2767499999991</v>
      </c>
      <c r="V106" s="3">
        <f t="shared" si="25"/>
        <v>1</v>
      </c>
      <c r="X106" s="4">
        <v>307.26530830831325</v>
      </c>
      <c r="Y106" s="4">
        <f t="shared" si="23"/>
        <v>307.26530830831325</v>
      </c>
      <c r="AA106" s="4">
        <v>1091.4716621893367</v>
      </c>
      <c r="AB106" s="3">
        <f t="shared" si="26"/>
        <v>1</v>
      </c>
      <c r="AD106" s="4">
        <v>371.49486002477715</v>
      </c>
      <c r="AE106" s="4">
        <f t="shared" si="24"/>
        <v>371.49486002477715</v>
      </c>
      <c r="AG106" s="4">
        <v>1093.9969075604531</v>
      </c>
      <c r="AH106" s="3">
        <f t="shared" si="27"/>
        <v>1</v>
      </c>
    </row>
  </sheetData>
  <mergeCells count="22">
    <mergeCell ref="AG2:AH2"/>
    <mergeCell ref="AG5:AH5"/>
    <mergeCell ref="R1:V1"/>
    <mergeCell ref="X1:AB1"/>
    <mergeCell ref="U2:V2"/>
    <mergeCell ref="X2:Y2"/>
    <mergeCell ref="C1:P1"/>
    <mergeCell ref="O2:P2"/>
    <mergeCell ref="AJ2:AM2"/>
    <mergeCell ref="AA2:AB2"/>
    <mergeCell ref="F5:G5"/>
    <mergeCell ref="I5:J5"/>
    <mergeCell ref="L5:M5"/>
    <mergeCell ref="U5:V5"/>
    <mergeCell ref="AA5:AB5"/>
    <mergeCell ref="C2:D2"/>
    <mergeCell ref="F2:G2"/>
    <mergeCell ref="I2:J2"/>
    <mergeCell ref="L2:M2"/>
    <mergeCell ref="R2:S2"/>
    <mergeCell ref="AD1:AH1"/>
    <mergeCell ref="AD2:A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35B4-ADC3-4880-800E-6E64528DFBCA}">
  <dimension ref="A1:AJ207"/>
  <sheetViews>
    <sheetView workbookViewId="0">
      <pane ySplit="3" topLeftCell="A34" activePane="bottomLeft" state="frozen"/>
      <selection pane="bottomLeft" activeCell="H58" sqref="H58"/>
    </sheetView>
  </sheetViews>
  <sheetFormatPr baseColWidth="10" defaultRowHeight="14.4" x14ac:dyDescent="0.3"/>
  <cols>
    <col min="1" max="1" width="26.6640625" bestFit="1" customWidth="1"/>
    <col min="2" max="9" width="11.109375" customWidth="1"/>
    <col min="10" max="10" width="3.33203125" customWidth="1"/>
    <col min="11" max="18" width="11.109375" customWidth="1"/>
    <col min="19" max="19" width="3.33203125" customWidth="1"/>
    <col min="20" max="27" width="11.109375" customWidth="1"/>
    <col min="28" max="28" width="3.33203125" customWidth="1"/>
  </cols>
  <sheetData>
    <row r="1" spans="1:36" x14ac:dyDescent="0.3">
      <c r="B1" s="23" t="s">
        <v>105</v>
      </c>
      <c r="C1" s="23"/>
      <c r="D1" s="23"/>
      <c r="E1" s="23"/>
      <c r="F1" s="23"/>
      <c r="G1" s="23"/>
      <c r="H1" s="23"/>
      <c r="I1" s="23"/>
      <c r="K1" s="23" t="s">
        <v>260</v>
      </c>
      <c r="L1" s="23"/>
      <c r="M1" s="23"/>
      <c r="N1" s="23"/>
      <c r="O1" s="23"/>
      <c r="P1" s="23"/>
      <c r="Q1" s="23"/>
      <c r="R1" s="23"/>
      <c r="T1" s="23" t="s">
        <v>137</v>
      </c>
      <c r="U1" s="23"/>
      <c r="V1" s="23"/>
      <c r="W1" s="23"/>
      <c r="X1" s="23"/>
      <c r="Y1" s="23"/>
      <c r="Z1" s="23"/>
      <c r="AA1" s="23"/>
      <c r="AC1" s="23" t="s">
        <v>259</v>
      </c>
      <c r="AD1" s="23"/>
      <c r="AE1" s="23"/>
      <c r="AF1" s="23"/>
      <c r="AG1" s="23"/>
      <c r="AH1" s="23"/>
      <c r="AI1" s="23"/>
      <c r="AJ1" s="23"/>
    </row>
    <row r="2" spans="1:36" x14ac:dyDescent="0.3">
      <c r="B2" s="23" t="s">
        <v>0</v>
      </c>
      <c r="C2" s="23"/>
      <c r="D2" s="23"/>
      <c r="E2" s="23"/>
      <c r="F2" s="23"/>
      <c r="G2" s="23"/>
      <c r="H2" s="23"/>
      <c r="I2" s="23"/>
      <c r="K2" s="23" t="s">
        <v>0</v>
      </c>
      <c r="L2" s="23"/>
      <c r="M2" s="23"/>
      <c r="N2" s="23"/>
      <c r="O2" s="23"/>
      <c r="P2" s="23"/>
      <c r="Q2" s="23"/>
      <c r="R2" s="23"/>
      <c r="T2" s="23" t="s">
        <v>0</v>
      </c>
      <c r="U2" s="23"/>
      <c r="V2" s="23"/>
      <c r="W2" s="23"/>
      <c r="X2" s="23"/>
      <c r="Y2" s="23"/>
      <c r="Z2" s="23"/>
      <c r="AA2" s="23"/>
      <c r="AC2" s="23" t="s">
        <v>0</v>
      </c>
      <c r="AD2" s="23"/>
      <c r="AE2" s="23"/>
      <c r="AF2" s="23"/>
      <c r="AG2" s="23"/>
      <c r="AH2" s="23"/>
      <c r="AI2" s="23"/>
      <c r="AJ2" s="23"/>
    </row>
    <row r="3" spans="1:36" x14ac:dyDescent="0.3">
      <c r="A3" t="s">
        <v>1</v>
      </c>
      <c r="B3" t="s">
        <v>132</v>
      </c>
      <c r="C3" t="s">
        <v>258</v>
      </c>
      <c r="D3" t="s">
        <v>134</v>
      </c>
      <c r="E3" t="s">
        <v>102</v>
      </c>
      <c r="F3" t="s">
        <v>135</v>
      </c>
      <c r="G3" t="s">
        <v>103</v>
      </c>
      <c r="H3" t="s">
        <v>136</v>
      </c>
      <c r="I3" t="s">
        <v>104</v>
      </c>
      <c r="K3" t="s">
        <v>132</v>
      </c>
      <c r="L3" t="s">
        <v>258</v>
      </c>
      <c r="M3" t="s">
        <v>134</v>
      </c>
      <c r="N3" t="s">
        <v>102</v>
      </c>
      <c r="O3" t="s">
        <v>135</v>
      </c>
      <c r="P3" t="s">
        <v>103</v>
      </c>
      <c r="Q3" t="s">
        <v>136</v>
      </c>
      <c r="R3" t="s">
        <v>104</v>
      </c>
      <c r="T3" t="s">
        <v>132</v>
      </c>
      <c r="U3" t="s">
        <v>258</v>
      </c>
      <c r="V3" t="s">
        <v>134</v>
      </c>
      <c r="W3" t="s">
        <v>102</v>
      </c>
      <c r="X3" t="s">
        <v>135</v>
      </c>
      <c r="Y3" t="s">
        <v>103</v>
      </c>
      <c r="Z3" t="s">
        <v>136</v>
      </c>
      <c r="AA3" t="s">
        <v>104</v>
      </c>
      <c r="AC3" t="s">
        <v>132</v>
      </c>
      <c r="AD3" t="s">
        <v>258</v>
      </c>
      <c r="AE3" t="s">
        <v>134</v>
      </c>
      <c r="AF3" t="s">
        <v>102</v>
      </c>
      <c r="AG3" t="s">
        <v>135</v>
      </c>
      <c r="AH3" t="s">
        <v>103</v>
      </c>
      <c r="AI3" t="s">
        <v>136</v>
      </c>
      <c r="AJ3" t="s">
        <v>104</v>
      </c>
    </row>
    <row r="4" spans="1:36" x14ac:dyDescent="0.3">
      <c r="A4" t="s">
        <v>138</v>
      </c>
      <c r="B4" s="10">
        <v>0</v>
      </c>
      <c r="C4" s="10">
        <v>0</v>
      </c>
      <c r="D4">
        <v>11777.994000000001</v>
      </c>
      <c r="E4" s="10">
        <f>D4-$D$4</f>
        <v>0</v>
      </c>
      <c r="F4" s="10">
        <v>0</v>
      </c>
      <c r="G4" s="10">
        <f>F4-$F$4</f>
        <v>0</v>
      </c>
      <c r="H4" s="10">
        <f>D4</f>
        <v>11777.994000000001</v>
      </c>
      <c r="I4" s="10">
        <f>H4-$H$4</f>
        <v>0</v>
      </c>
      <c r="K4" s="10">
        <v>0</v>
      </c>
      <c r="L4" s="10">
        <v>0</v>
      </c>
      <c r="M4">
        <v>11716.377</v>
      </c>
      <c r="N4" s="10">
        <f>M4-$M$4</f>
        <v>0</v>
      </c>
      <c r="O4">
        <v>2877.89</v>
      </c>
      <c r="P4" s="10">
        <f>O4-$O$4</f>
        <v>0</v>
      </c>
      <c r="Q4">
        <v>12064.648393477075</v>
      </c>
      <c r="R4" s="10">
        <f>Q4-$Q$4</f>
        <v>0</v>
      </c>
      <c r="T4" s="11">
        <v>0</v>
      </c>
      <c r="U4" s="11">
        <v>0</v>
      </c>
      <c r="V4">
        <v>11773.082</v>
      </c>
      <c r="W4" s="10">
        <f>V4-$V$4</f>
        <v>0</v>
      </c>
      <c r="X4">
        <v>2877.7539999999999</v>
      </c>
      <c r="Y4" s="10">
        <f>X4-$X$4</f>
        <v>0</v>
      </c>
      <c r="Z4">
        <v>12119.691739612852</v>
      </c>
      <c r="AA4" s="10">
        <f>Z4-$Z$4</f>
        <v>0</v>
      </c>
      <c r="AC4">
        <v>0</v>
      </c>
      <c r="AD4">
        <v>0</v>
      </c>
      <c r="AE4">
        <v>11836.922</v>
      </c>
      <c r="AF4">
        <f>AE4-$AE$4</f>
        <v>0</v>
      </c>
      <c r="AG4">
        <v>2878.1950000000002</v>
      </c>
      <c r="AH4">
        <f>AG4-$AG$4</f>
        <v>0</v>
      </c>
      <c r="AI4">
        <v>12181.819605137363</v>
      </c>
      <c r="AJ4">
        <f>AI4-$AI$4</f>
        <v>0</v>
      </c>
    </row>
    <row r="5" spans="1:36" x14ac:dyDescent="0.3">
      <c r="A5" t="s">
        <v>139</v>
      </c>
      <c r="B5" s="10">
        <v>1.8144999999999998E-2</v>
      </c>
      <c r="C5" s="10">
        <v>0.14238599999999998</v>
      </c>
      <c r="D5" s="10">
        <v>13292.329</v>
      </c>
      <c r="E5" s="10">
        <f t="shared" ref="E5:E68" si="0">D5-$D$4</f>
        <v>1514.3349999999991</v>
      </c>
      <c r="F5" s="10">
        <v>0</v>
      </c>
      <c r="G5" s="10">
        <f t="shared" ref="G5:G68" si="1">F5-$F$4</f>
        <v>0</v>
      </c>
      <c r="H5" s="10">
        <f t="shared" ref="H5:H68" si="2">D5</f>
        <v>13292.329</v>
      </c>
      <c r="I5" s="10">
        <f t="shared" ref="I5:I68" si="3">H5-$H$4</f>
        <v>1514.3349999999991</v>
      </c>
      <c r="K5" s="10">
        <v>2.1895999999999995E-2</v>
      </c>
      <c r="L5" s="10">
        <v>0.14632200000000001</v>
      </c>
      <c r="M5">
        <v>13594.128000000001</v>
      </c>
      <c r="N5" s="10">
        <f t="shared" ref="N5:N68" si="4">M5-$M$4</f>
        <v>1877.7510000000002</v>
      </c>
      <c r="O5">
        <v>3500.8009999999999</v>
      </c>
      <c r="P5" s="10">
        <f t="shared" ref="P5:P68" si="5">O5-$O$4</f>
        <v>622.91100000000006</v>
      </c>
      <c r="Q5">
        <v>14037.660906361323</v>
      </c>
      <c r="R5" s="10">
        <f t="shared" ref="R5:R68" si="6">Q5-$Q$4</f>
        <v>1973.0125128842483</v>
      </c>
      <c r="T5" s="11">
        <v>2.1582E-2</v>
      </c>
      <c r="U5" s="11">
        <v>0.14660800000000002</v>
      </c>
      <c r="V5">
        <v>13917.659</v>
      </c>
      <c r="W5" s="10">
        <f t="shared" ref="W5:W68" si="7">V5-$V$4</f>
        <v>2144.5769999999993</v>
      </c>
      <c r="X5">
        <v>3561.538</v>
      </c>
      <c r="Y5" s="10">
        <f t="shared" ref="Y5:Y68" si="8">X5-$X$4</f>
        <v>683.78400000000011</v>
      </c>
      <c r="Z5">
        <v>14366.133264233804</v>
      </c>
      <c r="AA5" s="10">
        <f t="shared" ref="AA5:AA68" si="9">Z5-$Z$4</f>
        <v>2246.4415246209519</v>
      </c>
      <c r="AC5">
        <v>1.1515000000000004E-2</v>
      </c>
      <c r="AD5">
        <v>0.14341300000000001</v>
      </c>
      <c r="AE5">
        <v>13915.541999999999</v>
      </c>
      <c r="AF5">
        <f t="shared" ref="AF5:AF68" si="10">AE5-$AE$4</f>
        <v>2078.619999999999</v>
      </c>
      <c r="AG5">
        <v>3491.7460000000001</v>
      </c>
      <c r="AH5">
        <f t="shared" ref="AH5:AH68" si="11">AG5-$AG$4</f>
        <v>613.55099999999993</v>
      </c>
      <c r="AI5">
        <v>14334.491614904693</v>
      </c>
      <c r="AJ5">
        <f t="shared" ref="AJ5:AJ68" si="12">AI5-$AI$4</f>
        <v>2152.6720097673297</v>
      </c>
    </row>
    <row r="6" spans="1:36" x14ac:dyDescent="0.3">
      <c r="A6" t="s">
        <v>140</v>
      </c>
      <c r="B6" s="10">
        <v>1.0428999999999997E-2</v>
      </c>
      <c r="C6" s="10">
        <v>6.3556000000000001E-2</v>
      </c>
      <c r="D6" s="10">
        <v>12535.714</v>
      </c>
      <c r="E6" s="10">
        <f t="shared" si="0"/>
        <v>757.71999999999935</v>
      </c>
      <c r="F6" s="10">
        <v>0</v>
      </c>
      <c r="G6" s="10">
        <f t="shared" si="1"/>
        <v>0</v>
      </c>
      <c r="H6" s="10">
        <f t="shared" si="2"/>
        <v>12535.714</v>
      </c>
      <c r="I6" s="10">
        <f t="shared" si="3"/>
        <v>757.71999999999935</v>
      </c>
      <c r="K6" s="10">
        <v>1.7936999999999995E-2</v>
      </c>
      <c r="L6" s="10">
        <v>7.1679999999999994E-2</v>
      </c>
      <c r="M6">
        <v>13410.191000000001</v>
      </c>
      <c r="N6" s="10">
        <f t="shared" si="4"/>
        <v>1693.8140000000003</v>
      </c>
      <c r="O6">
        <v>3280.6640000000002</v>
      </c>
      <c r="P6" s="10">
        <f t="shared" si="5"/>
        <v>402.77400000000034</v>
      </c>
      <c r="Q6">
        <v>13799.324192875571</v>
      </c>
      <c r="R6" s="10">
        <f t="shared" si="6"/>
        <v>1734.6757993984957</v>
      </c>
      <c r="T6" s="11">
        <v>1.6088000000000002E-2</v>
      </c>
      <c r="U6" s="11">
        <v>6.7794999999999994E-2</v>
      </c>
      <c r="V6">
        <v>13387.706</v>
      </c>
      <c r="W6" s="10">
        <f t="shared" si="7"/>
        <v>1614.6239999999998</v>
      </c>
      <c r="X6">
        <v>3266.337</v>
      </c>
      <c r="Y6" s="10">
        <f t="shared" si="8"/>
        <v>388.58300000000008</v>
      </c>
      <c r="Z6">
        <v>13779.955320627023</v>
      </c>
      <c r="AA6" s="10">
        <f t="shared" si="9"/>
        <v>1660.263581014171</v>
      </c>
      <c r="AC6">
        <v>1.4157000000000001E-2</v>
      </c>
      <c r="AD6">
        <v>6.2002000000000002E-2</v>
      </c>
      <c r="AE6">
        <v>13625.448</v>
      </c>
      <c r="AF6">
        <f t="shared" si="10"/>
        <v>1788.5259999999998</v>
      </c>
      <c r="AG6">
        <v>3345.826</v>
      </c>
      <c r="AH6">
        <f t="shared" si="11"/>
        <v>467.63099999999986</v>
      </c>
      <c r="AI6">
        <v>14030.231103691058</v>
      </c>
      <c r="AJ6">
        <f t="shared" si="12"/>
        <v>1848.4114985536944</v>
      </c>
    </row>
    <row r="7" spans="1:36" x14ac:dyDescent="0.3">
      <c r="A7" t="s">
        <v>141</v>
      </c>
      <c r="B7" s="10">
        <v>1.991699999999999E-2</v>
      </c>
      <c r="C7" s="10">
        <v>0.17665</v>
      </c>
      <c r="D7" s="10">
        <v>13099.623</v>
      </c>
      <c r="E7" s="10">
        <f t="shared" si="0"/>
        <v>1321.628999999999</v>
      </c>
      <c r="F7" s="10">
        <v>0</v>
      </c>
      <c r="G7" s="10">
        <f t="shared" si="1"/>
        <v>0</v>
      </c>
      <c r="H7" s="10">
        <f t="shared" si="2"/>
        <v>13099.623</v>
      </c>
      <c r="I7" s="10">
        <f t="shared" si="3"/>
        <v>1321.628999999999</v>
      </c>
      <c r="K7" s="10">
        <v>1.7427999999999999E-2</v>
      </c>
      <c r="L7" s="10">
        <v>0.188139</v>
      </c>
      <c r="M7">
        <v>12718.302</v>
      </c>
      <c r="N7" s="10">
        <f t="shared" si="4"/>
        <v>1001.9249999999993</v>
      </c>
      <c r="O7">
        <v>3239.895</v>
      </c>
      <c r="P7" s="10">
        <f t="shared" si="5"/>
        <v>362.00500000000011</v>
      </c>
      <c r="Q7">
        <v>13098.230571955017</v>
      </c>
      <c r="R7" s="10">
        <f t="shared" si="6"/>
        <v>1033.5821784779419</v>
      </c>
      <c r="T7" s="11">
        <v>2.0935000000000009E-2</v>
      </c>
      <c r="U7" s="11">
        <v>0.18953999999999999</v>
      </c>
      <c r="V7">
        <v>12788.255999999999</v>
      </c>
      <c r="W7" s="10">
        <f t="shared" si="7"/>
        <v>1015.1739999999991</v>
      </c>
      <c r="X7">
        <v>3228.41</v>
      </c>
      <c r="Y7" s="10">
        <f t="shared" si="8"/>
        <v>350.65599999999995</v>
      </c>
      <c r="Z7">
        <v>13156.111590821089</v>
      </c>
      <c r="AA7" s="10">
        <f t="shared" si="9"/>
        <v>1036.4198512082367</v>
      </c>
      <c r="AC7">
        <v>9.0849999999999959E-3</v>
      </c>
      <c r="AD7">
        <v>0.18531700000000001</v>
      </c>
      <c r="AE7">
        <v>12989.093999999999</v>
      </c>
      <c r="AF7">
        <f t="shared" si="10"/>
        <v>1152.1719999999987</v>
      </c>
      <c r="AG7">
        <v>3173.5909999999999</v>
      </c>
      <c r="AH7">
        <f t="shared" si="11"/>
        <v>295.39599999999973</v>
      </c>
      <c r="AI7">
        <v>13359.030296333525</v>
      </c>
      <c r="AJ7">
        <f t="shared" si="12"/>
        <v>1177.2106911961619</v>
      </c>
    </row>
    <row r="8" spans="1:36" x14ac:dyDescent="0.3">
      <c r="A8" t="s">
        <v>142</v>
      </c>
      <c r="B8" s="10">
        <v>1.2185000000000001E-2</v>
      </c>
      <c r="C8" s="10">
        <v>0.161884</v>
      </c>
      <c r="D8" s="10">
        <v>12723.317000000001</v>
      </c>
      <c r="E8" s="10">
        <f t="shared" si="0"/>
        <v>945.32300000000032</v>
      </c>
      <c r="F8" s="10">
        <v>0</v>
      </c>
      <c r="G8" s="10">
        <f t="shared" si="1"/>
        <v>0</v>
      </c>
      <c r="H8" s="10">
        <f t="shared" si="2"/>
        <v>12723.317000000001</v>
      </c>
      <c r="I8" s="10">
        <f t="shared" si="3"/>
        <v>945.32300000000032</v>
      </c>
      <c r="K8" s="10">
        <v>9.3230000000000049E-3</v>
      </c>
      <c r="L8" s="10">
        <v>0.164747</v>
      </c>
      <c r="M8">
        <v>12838.949000000001</v>
      </c>
      <c r="N8" s="10">
        <f t="shared" si="4"/>
        <v>1122.5720000000001</v>
      </c>
      <c r="O8">
        <v>3167.277</v>
      </c>
      <c r="P8" s="10">
        <f t="shared" si="5"/>
        <v>289.38700000000017</v>
      </c>
      <c r="Q8">
        <v>13223.851746723798</v>
      </c>
      <c r="R8" s="10">
        <f t="shared" si="6"/>
        <v>1159.2033532467231</v>
      </c>
      <c r="T8" s="11">
        <v>9.7469999999999953E-3</v>
      </c>
      <c r="U8" s="11">
        <v>0.164607</v>
      </c>
      <c r="V8">
        <v>12870.278</v>
      </c>
      <c r="W8" s="10">
        <f t="shared" si="7"/>
        <v>1097.1959999999999</v>
      </c>
      <c r="X8">
        <v>3188.6709999999998</v>
      </c>
      <c r="Y8" s="10">
        <f t="shared" si="8"/>
        <v>310.91699999999992</v>
      </c>
      <c r="Z8">
        <v>13255.30545366047</v>
      </c>
      <c r="AA8" s="10">
        <f t="shared" si="9"/>
        <v>1135.6137140476185</v>
      </c>
      <c r="AC8">
        <v>9.786000000000003E-3</v>
      </c>
      <c r="AD8">
        <v>0.16499699999999998</v>
      </c>
      <c r="AE8">
        <v>12855.735000000001</v>
      </c>
      <c r="AF8">
        <f t="shared" si="10"/>
        <v>1018.8130000000001</v>
      </c>
      <c r="AG8">
        <v>3173.5949999999998</v>
      </c>
      <c r="AH8">
        <f t="shared" si="11"/>
        <v>295.39999999999964</v>
      </c>
      <c r="AI8">
        <v>13241.662569868258</v>
      </c>
      <c r="AJ8">
        <f t="shared" si="12"/>
        <v>1059.8429647308949</v>
      </c>
    </row>
    <row r="9" spans="1:36" x14ac:dyDescent="0.3">
      <c r="A9" t="s">
        <v>143</v>
      </c>
      <c r="B9" s="10">
        <v>1.6537999999999997E-2</v>
      </c>
      <c r="C9" s="10">
        <v>0.134385</v>
      </c>
      <c r="D9" s="10">
        <v>12684.476000000001</v>
      </c>
      <c r="E9" s="10">
        <f t="shared" si="0"/>
        <v>906.48199999999997</v>
      </c>
      <c r="F9" s="10">
        <v>0</v>
      </c>
      <c r="G9" s="10">
        <f t="shared" si="1"/>
        <v>0</v>
      </c>
      <c r="H9" s="10">
        <f t="shared" si="2"/>
        <v>12684.476000000001</v>
      </c>
      <c r="I9" s="10">
        <f t="shared" si="3"/>
        <v>906.48199999999997</v>
      </c>
      <c r="K9" s="10">
        <v>1.6662999999999997E-2</v>
      </c>
      <c r="L9" s="10">
        <v>0.13270899999999999</v>
      </c>
      <c r="M9">
        <v>13768.543</v>
      </c>
      <c r="N9" s="10">
        <f t="shared" si="4"/>
        <v>2052.1659999999993</v>
      </c>
      <c r="O9">
        <v>3433.07</v>
      </c>
      <c r="P9" s="10">
        <f t="shared" si="5"/>
        <v>555.18000000000029</v>
      </c>
      <c r="Q9">
        <v>14190.093233229618</v>
      </c>
      <c r="R9" s="10">
        <f t="shared" si="6"/>
        <v>2125.444839752543</v>
      </c>
      <c r="T9" s="11">
        <v>2.0642000000000001E-2</v>
      </c>
      <c r="U9" s="11">
        <v>0.13363</v>
      </c>
      <c r="V9">
        <v>13820.43</v>
      </c>
      <c r="W9" s="10">
        <f t="shared" si="7"/>
        <v>2047.348</v>
      </c>
      <c r="X9">
        <v>3427.346</v>
      </c>
      <c r="Y9" s="10">
        <f t="shared" si="8"/>
        <v>549.5920000000001</v>
      </c>
      <c r="Z9">
        <v>14237.241680958465</v>
      </c>
      <c r="AA9" s="10">
        <f t="shared" si="9"/>
        <v>2117.5499413456128</v>
      </c>
      <c r="AC9">
        <v>1.1022000000000001E-2</v>
      </c>
      <c r="AD9">
        <v>0.13383900000000001</v>
      </c>
      <c r="AE9">
        <v>13981.39</v>
      </c>
      <c r="AF9">
        <f t="shared" si="10"/>
        <v>2144.4679999999989</v>
      </c>
      <c r="AG9">
        <v>3461.02</v>
      </c>
      <c r="AH9">
        <f t="shared" si="11"/>
        <v>582.82499999999982</v>
      </c>
      <c r="AI9">
        <v>14403.399799092573</v>
      </c>
      <c r="AJ9">
        <f t="shared" si="12"/>
        <v>2221.5801939552093</v>
      </c>
    </row>
    <row r="10" spans="1:36" x14ac:dyDescent="0.3">
      <c r="A10" t="s">
        <v>144</v>
      </c>
      <c r="B10" s="10">
        <v>1.1754000000000001E-2</v>
      </c>
      <c r="C10" s="10">
        <v>0.110801</v>
      </c>
      <c r="D10" s="10">
        <v>13326.338</v>
      </c>
      <c r="E10" s="10">
        <f t="shared" si="0"/>
        <v>1548.3439999999991</v>
      </c>
      <c r="F10" s="10">
        <v>0</v>
      </c>
      <c r="G10" s="10">
        <f t="shared" si="1"/>
        <v>0</v>
      </c>
      <c r="H10" s="10">
        <f t="shared" si="2"/>
        <v>13326.338</v>
      </c>
      <c r="I10" s="10">
        <f t="shared" si="3"/>
        <v>1548.3439999999991</v>
      </c>
      <c r="K10" s="10">
        <v>1.3729000000000003E-2</v>
      </c>
      <c r="L10" s="10">
        <v>0.12353800000000001</v>
      </c>
      <c r="M10">
        <v>12925.054</v>
      </c>
      <c r="N10" s="10">
        <f t="shared" si="4"/>
        <v>1208.6769999999997</v>
      </c>
      <c r="O10">
        <v>3152.4670000000001</v>
      </c>
      <c r="P10" s="10">
        <f t="shared" si="5"/>
        <v>274.57700000000023</v>
      </c>
      <c r="Q10">
        <v>13293.694648958655</v>
      </c>
      <c r="R10" s="10">
        <f t="shared" si="6"/>
        <v>1229.0462554815804</v>
      </c>
      <c r="T10" s="11">
        <v>1.5138999999999994E-2</v>
      </c>
      <c r="U10" s="11">
        <v>0.12273700000000001</v>
      </c>
      <c r="V10">
        <v>12951.691999999999</v>
      </c>
      <c r="W10" s="10">
        <f t="shared" si="7"/>
        <v>1178.6099999999988</v>
      </c>
      <c r="X10">
        <v>3140.4839999999999</v>
      </c>
      <c r="Y10" s="10">
        <f t="shared" si="8"/>
        <v>262.73</v>
      </c>
      <c r="Z10">
        <v>13317.561401970857</v>
      </c>
      <c r="AA10" s="10">
        <f t="shared" si="9"/>
        <v>1197.8696623580054</v>
      </c>
      <c r="AC10">
        <v>9.6439999999999998E-3</v>
      </c>
      <c r="AD10">
        <v>0.117474</v>
      </c>
      <c r="AE10">
        <v>13194.883</v>
      </c>
      <c r="AF10">
        <f t="shared" si="10"/>
        <v>1357.9609999999993</v>
      </c>
      <c r="AG10">
        <v>3142.241</v>
      </c>
      <c r="AH10">
        <f t="shared" si="11"/>
        <v>264.04599999999982</v>
      </c>
      <c r="AI10">
        <v>13560.148686974269</v>
      </c>
      <c r="AJ10">
        <f t="shared" si="12"/>
        <v>1378.329081836906</v>
      </c>
    </row>
    <row r="11" spans="1:36" x14ac:dyDescent="0.3">
      <c r="A11" t="s">
        <v>145</v>
      </c>
      <c r="B11" s="10">
        <v>1.9723999999999992E-2</v>
      </c>
      <c r="C11" s="10">
        <v>0.28429300000000002</v>
      </c>
      <c r="D11" s="10">
        <v>12342.608</v>
      </c>
      <c r="E11" s="10">
        <f t="shared" si="0"/>
        <v>564.61399999999958</v>
      </c>
      <c r="F11" s="10">
        <v>0</v>
      </c>
      <c r="G11" s="10">
        <f t="shared" si="1"/>
        <v>0</v>
      </c>
      <c r="H11" s="10">
        <f t="shared" si="2"/>
        <v>12342.608</v>
      </c>
      <c r="I11" s="10">
        <f t="shared" si="3"/>
        <v>564.61399999999958</v>
      </c>
      <c r="K11" s="10">
        <v>1.3263E-2</v>
      </c>
      <c r="L11" s="10">
        <v>0.29037299999999999</v>
      </c>
      <c r="M11">
        <v>13656.67</v>
      </c>
      <c r="N11" s="10">
        <f t="shared" si="4"/>
        <v>1940.2929999999997</v>
      </c>
      <c r="O11">
        <v>3407.886</v>
      </c>
      <c r="P11" s="10">
        <f t="shared" si="5"/>
        <v>529.99600000000009</v>
      </c>
      <c r="Q11">
        <v>14066.970527951071</v>
      </c>
      <c r="R11" s="10">
        <f t="shared" si="6"/>
        <v>2002.3221344739959</v>
      </c>
      <c r="T11" s="11">
        <v>1.5952000000000004E-2</v>
      </c>
      <c r="U11" s="11">
        <v>0.29188199999999997</v>
      </c>
      <c r="V11">
        <v>13706.485000000001</v>
      </c>
      <c r="W11" s="10">
        <f t="shared" si="7"/>
        <v>1933.4030000000002</v>
      </c>
      <c r="X11">
        <v>3387.761</v>
      </c>
      <c r="Y11" s="10">
        <f t="shared" si="8"/>
        <v>510.00700000000006</v>
      </c>
      <c r="Z11">
        <v>14118.946690470433</v>
      </c>
      <c r="AA11" s="10">
        <f t="shared" si="9"/>
        <v>1999.2549508575812</v>
      </c>
      <c r="AC11">
        <v>1.0621999999999999E-2</v>
      </c>
      <c r="AD11">
        <v>0.28883700000000001</v>
      </c>
      <c r="AE11">
        <v>13843.638999999999</v>
      </c>
      <c r="AF11">
        <f t="shared" si="10"/>
        <v>2006.7169999999987</v>
      </c>
      <c r="AG11">
        <v>3398.415</v>
      </c>
      <c r="AH11">
        <f t="shared" si="11"/>
        <v>520.2199999999998</v>
      </c>
      <c r="AI11">
        <v>14250.855503445748</v>
      </c>
      <c r="AJ11">
        <f t="shared" si="12"/>
        <v>2069.0358983083843</v>
      </c>
    </row>
    <row r="12" spans="1:36" x14ac:dyDescent="0.3">
      <c r="A12" t="s">
        <v>146</v>
      </c>
      <c r="B12" s="10">
        <v>1.7855999999999997E-2</v>
      </c>
      <c r="C12" s="10">
        <v>0.27299799999999996</v>
      </c>
      <c r="D12" s="10">
        <v>14659.688</v>
      </c>
      <c r="E12" s="10">
        <f t="shared" si="0"/>
        <v>2881.6939999999995</v>
      </c>
      <c r="F12" s="10">
        <v>0</v>
      </c>
      <c r="G12" s="10">
        <f t="shared" si="1"/>
        <v>0</v>
      </c>
      <c r="H12" s="10">
        <f t="shared" si="2"/>
        <v>14659.688</v>
      </c>
      <c r="I12" s="10">
        <f t="shared" si="3"/>
        <v>2881.6939999999995</v>
      </c>
      <c r="K12" s="10">
        <v>1.6742999999999994E-2</v>
      </c>
      <c r="L12" s="10">
        <v>0.27532200000000001</v>
      </c>
      <c r="M12">
        <v>14634.787</v>
      </c>
      <c r="N12" s="10">
        <f t="shared" si="4"/>
        <v>2918.41</v>
      </c>
      <c r="O12">
        <v>3509.748</v>
      </c>
      <c r="P12" s="10">
        <f t="shared" si="5"/>
        <v>631.85800000000017</v>
      </c>
      <c r="Q12">
        <v>15010.266100381732</v>
      </c>
      <c r="R12" s="10">
        <f t="shared" si="6"/>
        <v>2945.6177069046571</v>
      </c>
      <c r="T12" s="11">
        <v>1.9036999999999984E-2</v>
      </c>
      <c r="U12" s="11">
        <v>0.275752</v>
      </c>
      <c r="V12">
        <v>14764.18</v>
      </c>
      <c r="W12" s="10">
        <f t="shared" si="7"/>
        <v>2991.098</v>
      </c>
      <c r="X12">
        <v>3485.7759999999998</v>
      </c>
      <c r="Y12" s="10">
        <f t="shared" si="8"/>
        <v>608.02199999999993</v>
      </c>
      <c r="Z12">
        <v>15138.056423429793</v>
      </c>
      <c r="AA12" s="10">
        <f t="shared" si="9"/>
        <v>3018.3646838169407</v>
      </c>
      <c r="AC12">
        <v>1.4982999999999996E-2</v>
      </c>
      <c r="AD12">
        <v>0.28110400000000002</v>
      </c>
      <c r="AE12">
        <v>14668.521000000001</v>
      </c>
      <c r="AF12">
        <f t="shared" si="10"/>
        <v>2831.5990000000002</v>
      </c>
      <c r="AG12">
        <v>3462.002</v>
      </c>
      <c r="AH12">
        <f t="shared" si="11"/>
        <v>583.80699999999979</v>
      </c>
      <c r="AI12">
        <v>15039.940064094038</v>
      </c>
      <c r="AJ12">
        <f t="shared" si="12"/>
        <v>2858.1204589566751</v>
      </c>
    </row>
    <row r="13" spans="1:36" x14ac:dyDescent="0.3">
      <c r="A13" t="s">
        <v>147</v>
      </c>
      <c r="B13" s="10">
        <v>1.0029999999999997E-2</v>
      </c>
      <c r="C13" s="10">
        <v>6.8754999999999997E-2</v>
      </c>
      <c r="D13" s="10">
        <v>12918.573</v>
      </c>
      <c r="E13" s="10">
        <f t="shared" si="0"/>
        <v>1140.5789999999997</v>
      </c>
      <c r="F13" s="10">
        <v>0</v>
      </c>
      <c r="G13" s="10">
        <f t="shared" si="1"/>
        <v>0</v>
      </c>
      <c r="H13" s="10">
        <f t="shared" si="2"/>
        <v>12918.573</v>
      </c>
      <c r="I13" s="10">
        <f t="shared" si="3"/>
        <v>1140.5789999999997</v>
      </c>
      <c r="K13" s="10">
        <v>1.4343999999999996E-2</v>
      </c>
      <c r="L13" s="10">
        <v>6.6907000000000008E-2</v>
      </c>
      <c r="M13">
        <v>13123.216</v>
      </c>
      <c r="N13" s="10">
        <f t="shared" si="4"/>
        <v>1406.8389999999999</v>
      </c>
      <c r="O13">
        <v>3248.4650000000001</v>
      </c>
      <c r="P13" s="10">
        <f t="shared" si="5"/>
        <v>370.57500000000027</v>
      </c>
      <c r="Q13">
        <v>13519.113558869163</v>
      </c>
      <c r="R13" s="10">
        <f t="shared" si="6"/>
        <v>1454.4651653920882</v>
      </c>
      <c r="T13" s="11">
        <v>1.5706999999999995E-2</v>
      </c>
      <c r="U13" s="11">
        <v>6.8342E-2</v>
      </c>
      <c r="V13">
        <v>13185.843000000001</v>
      </c>
      <c r="W13" s="10">
        <f t="shared" si="7"/>
        <v>1412.7610000000004</v>
      </c>
      <c r="X13">
        <v>3247.386</v>
      </c>
      <c r="Y13" s="10">
        <f t="shared" si="8"/>
        <v>369.63200000000006</v>
      </c>
      <c r="Z13">
        <v>13577.032880207995</v>
      </c>
      <c r="AA13" s="10">
        <f t="shared" si="9"/>
        <v>1457.3411405951429</v>
      </c>
      <c r="AC13">
        <v>1.1821999999999999E-2</v>
      </c>
      <c r="AD13">
        <v>6.5726000000000007E-2</v>
      </c>
      <c r="AE13">
        <v>13198.763000000001</v>
      </c>
      <c r="AF13">
        <f t="shared" si="10"/>
        <v>1361.8410000000003</v>
      </c>
      <c r="AG13">
        <v>3239.71</v>
      </c>
      <c r="AH13">
        <f t="shared" si="11"/>
        <v>361.51499999999987</v>
      </c>
      <c r="AI13">
        <v>13590.537966093101</v>
      </c>
      <c r="AJ13">
        <f t="shared" si="12"/>
        <v>1408.7183609557378</v>
      </c>
    </row>
    <row r="14" spans="1:36" x14ac:dyDescent="0.3">
      <c r="A14" t="s">
        <v>148</v>
      </c>
      <c r="B14" s="10">
        <v>1.5325000000000002E-2</v>
      </c>
      <c r="C14" s="10">
        <v>0.17676900000000001</v>
      </c>
      <c r="D14" s="10">
        <v>13400.155000000001</v>
      </c>
      <c r="E14" s="10">
        <f t="shared" si="0"/>
        <v>1622.1610000000001</v>
      </c>
      <c r="F14" s="10">
        <v>0</v>
      </c>
      <c r="G14" s="10">
        <f t="shared" si="1"/>
        <v>0</v>
      </c>
      <c r="H14" s="10">
        <f t="shared" si="2"/>
        <v>13400.155000000001</v>
      </c>
      <c r="I14" s="10">
        <f t="shared" si="3"/>
        <v>1622.1610000000001</v>
      </c>
      <c r="K14" s="10">
        <v>1.5495000000000002E-2</v>
      </c>
      <c r="L14" s="10">
        <v>0.181813</v>
      </c>
      <c r="M14">
        <v>12854.838</v>
      </c>
      <c r="N14" s="10">
        <f t="shared" si="4"/>
        <v>1138.4609999999993</v>
      </c>
      <c r="O14">
        <v>3127.134</v>
      </c>
      <c r="P14" s="10">
        <f t="shared" si="5"/>
        <v>249.24400000000014</v>
      </c>
      <c r="Q14">
        <v>13215.051228558594</v>
      </c>
      <c r="R14" s="10">
        <f t="shared" si="6"/>
        <v>1150.4028350815188</v>
      </c>
      <c r="T14" s="11">
        <v>1.8477E-2</v>
      </c>
      <c r="U14" s="11">
        <v>0.18579799999999999</v>
      </c>
      <c r="V14">
        <v>12911.59</v>
      </c>
      <c r="W14" s="10">
        <f t="shared" si="7"/>
        <v>1138.5079999999998</v>
      </c>
      <c r="X14">
        <v>3132.895</v>
      </c>
      <c r="Y14" s="10">
        <f t="shared" si="8"/>
        <v>255.14100000000008</v>
      </c>
      <c r="Z14">
        <v>13269.487777340917</v>
      </c>
      <c r="AA14" s="10">
        <f t="shared" si="9"/>
        <v>1149.7960377280651</v>
      </c>
      <c r="AC14">
        <v>8.3180000000000059E-3</v>
      </c>
      <c r="AD14">
        <v>0.17646300000000001</v>
      </c>
      <c r="AE14">
        <v>12889.107</v>
      </c>
      <c r="AF14">
        <f t="shared" si="10"/>
        <v>1052.1849999999995</v>
      </c>
      <c r="AG14">
        <v>3094.6759999999999</v>
      </c>
      <c r="AH14">
        <f t="shared" si="11"/>
        <v>216.48099999999977</v>
      </c>
      <c r="AI14">
        <v>13255.0766988982</v>
      </c>
      <c r="AJ14">
        <f t="shared" si="12"/>
        <v>1073.2570937608361</v>
      </c>
    </row>
    <row r="15" spans="1:36" x14ac:dyDescent="0.3">
      <c r="A15" t="s">
        <v>149</v>
      </c>
      <c r="B15" s="10">
        <v>1.2657000000000002E-2</v>
      </c>
      <c r="C15" s="10">
        <v>0.32013200000000003</v>
      </c>
      <c r="D15" s="10">
        <v>12628.108</v>
      </c>
      <c r="E15" s="10">
        <f t="shared" si="0"/>
        <v>850.11399999999958</v>
      </c>
      <c r="F15" s="10">
        <v>0</v>
      </c>
      <c r="G15" s="10">
        <f t="shared" si="1"/>
        <v>0</v>
      </c>
      <c r="H15" s="10">
        <f t="shared" si="2"/>
        <v>12628.108</v>
      </c>
      <c r="I15" s="10">
        <f t="shared" si="3"/>
        <v>850.11399999999958</v>
      </c>
      <c r="K15" s="10">
        <v>1.7288000000000001E-2</v>
      </c>
      <c r="L15" s="10">
        <v>0.32969499999999996</v>
      </c>
      <c r="M15">
        <v>13676.291999999999</v>
      </c>
      <c r="N15" s="10">
        <f t="shared" si="4"/>
        <v>1959.9149999999991</v>
      </c>
      <c r="O15">
        <v>3353.2570000000001</v>
      </c>
      <c r="P15" s="10">
        <f t="shared" si="5"/>
        <v>475.36700000000019</v>
      </c>
      <c r="Q15">
        <v>14077.931071259192</v>
      </c>
      <c r="R15" s="10">
        <f t="shared" si="6"/>
        <v>2013.2826777821174</v>
      </c>
      <c r="T15" s="11">
        <v>1.6152E-2</v>
      </c>
      <c r="U15" s="11">
        <v>0.32933599999999996</v>
      </c>
      <c r="V15">
        <v>13739.464</v>
      </c>
      <c r="W15" s="10">
        <f t="shared" si="7"/>
        <v>1966.3819999999996</v>
      </c>
      <c r="X15">
        <v>3379.2539999999999</v>
      </c>
      <c r="Y15" s="10">
        <f t="shared" si="8"/>
        <v>501.5</v>
      </c>
      <c r="Z15">
        <v>14139.720802107515</v>
      </c>
      <c r="AA15" s="10">
        <f t="shared" si="9"/>
        <v>2020.0290624946629</v>
      </c>
      <c r="AC15">
        <v>9.5629999999999951E-3</v>
      </c>
      <c r="AD15">
        <v>0.32475200000000004</v>
      </c>
      <c r="AE15">
        <v>13734.27</v>
      </c>
      <c r="AF15">
        <f t="shared" si="10"/>
        <v>1897.348</v>
      </c>
      <c r="AG15">
        <v>3354.0450000000001</v>
      </c>
      <c r="AH15">
        <f t="shared" si="11"/>
        <v>475.84999999999991</v>
      </c>
      <c r="AI15">
        <v>14128.500213914993</v>
      </c>
      <c r="AJ15">
        <f t="shared" si="12"/>
        <v>1946.6806087776295</v>
      </c>
    </row>
    <row r="16" spans="1:36" x14ac:dyDescent="0.3">
      <c r="A16" t="s">
        <v>150</v>
      </c>
      <c r="B16" s="10">
        <v>1.3506000000000004E-2</v>
      </c>
      <c r="C16" s="10">
        <v>0.16819000000000001</v>
      </c>
      <c r="D16" s="10">
        <v>13751.064</v>
      </c>
      <c r="E16" s="10">
        <f t="shared" si="0"/>
        <v>1973.0699999999997</v>
      </c>
      <c r="F16" s="10">
        <v>0</v>
      </c>
      <c r="G16" s="10">
        <f t="shared" si="1"/>
        <v>0</v>
      </c>
      <c r="H16" s="10">
        <f t="shared" si="2"/>
        <v>13751.064</v>
      </c>
      <c r="I16" s="10">
        <f t="shared" si="3"/>
        <v>1973.0699999999997</v>
      </c>
      <c r="K16" s="10">
        <v>1.3570999999999993E-2</v>
      </c>
      <c r="L16" s="10">
        <v>0.17600699999999997</v>
      </c>
      <c r="M16">
        <v>13317.451999999999</v>
      </c>
      <c r="N16" s="10">
        <f t="shared" si="4"/>
        <v>1601.0749999999989</v>
      </c>
      <c r="O16">
        <v>3293.8629999999998</v>
      </c>
      <c r="P16" s="10">
        <f t="shared" si="5"/>
        <v>415.97299999999996</v>
      </c>
      <c r="Q16">
        <v>13699.734657642388</v>
      </c>
      <c r="R16" s="10">
        <f t="shared" si="6"/>
        <v>1635.086264165313</v>
      </c>
      <c r="T16" s="11">
        <v>1.3455000000000002E-2</v>
      </c>
      <c r="U16" s="11">
        <v>0.17383500000000002</v>
      </c>
      <c r="V16">
        <v>13340.307000000001</v>
      </c>
      <c r="W16" s="10">
        <f t="shared" si="7"/>
        <v>1567.2250000000004</v>
      </c>
      <c r="X16">
        <v>3286.3679999999999</v>
      </c>
      <c r="Y16" s="10">
        <f t="shared" si="8"/>
        <v>408.61400000000003</v>
      </c>
      <c r="Z16">
        <v>13719.70051556848</v>
      </c>
      <c r="AA16" s="10">
        <f t="shared" si="9"/>
        <v>1600.0087759556282</v>
      </c>
      <c r="AC16">
        <v>1.2307E-2</v>
      </c>
      <c r="AD16">
        <v>0.17189200000000002</v>
      </c>
      <c r="AE16">
        <v>13407.455</v>
      </c>
      <c r="AF16">
        <f t="shared" si="10"/>
        <v>1570.5329999999994</v>
      </c>
      <c r="AG16">
        <v>3310.2629999999999</v>
      </c>
      <c r="AH16">
        <f t="shared" si="11"/>
        <v>432.06799999999976</v>
      </c>
      <c r="AI16">
        <v>13810.057592428569</v>
      </c>
      <c r="AJ16">
        <f t="shared" si="12"/>
        <v>1628.2379872912061</v>
      </c>
    </row>
    <row r="17" spans="1:36" x14ac:dyDescent="0.3">
      <c r="A17" t="s">
        <v>151</v>
      </c>
      <c r="B17" s="10">
        <v>1.4450000000000001E-2</v>
      </c>
      <c r="C17" s="10">
        <v>0.19542799999999999</v>
      </c>
      <c r="D17" s="10">
        <v>12763.191000000001</v>
      </c>
      <c r="E17" s="10">
        <f t="shared" si="0"/>
        <v>985.19700000000012</v>
      </c>
      <c r="F17" s="10">
        <v>0</v>
      </c>
      <c r="G17" s="10">
        <f t="shared" si="1"/>
        <v>0</v>
      </c>
      <c r="H17" s="10">
        <f t="shared" si="2"/>
        <v>12763.191000000001</v>
      </c>
      <c r="I17" s="10">
        <f t="shared" si="3"/>
        <v>985.19700000000012</v>
      </c>
      <c r="K17" s="10">
        <v>1.4398000000000008E-2</v>
      </c>
      <c r="L17" s="10">
        <v>0.20697299999999996</v>
      </c>
      <c r="M17">
        <v>13330.263999999999</v>
      </c>
      <c r="N17" s="10">
        <f t="shared" si="4"/>
        <v>1613.8869999999988</v>
      </c>
      <c r="O17">
        <v>3252.4470000000001</v>
      </c>
      <c r="P17" s="10">
        <f t="shared" si="5"/>
        <v>374.55700000000024</v>
      </c>
      <c r="Q17">
        <v>13721.310061269842</v>
      </c>
      <c r="R17" s="10">
        <f t="shared" si="6"/>
        <v>1656.6616677927668</v>
      </c>
      <c r="T17" s="11">
        <v>1.6714000000000003E-2</v>
      </c>
      <c r="U17" s="11">
        <v>0.20836200000000002</v>
      </c>
      <c r="V17">
        <v>13411.612999999999</v>
      </c>
      <c r="W17" s="10">
        <f t="shared" si="7"/>
        <v>1638.530999999999</v>
      </c>
      <c r="X17">
        <v>3241.3980000000001</v>
      </c>
      <c r="Y17" s="10">
        <f t="shared" si="8"/>
        <v>363.64400000000023</v>
      </c>
      <c r="Z17">
        <v>13797.485143506152</v>
      </c>
      <c r="AA17" s="10">
        <f t="shared" si="9"/>
        <v>1677.7934038932999</v>
      </c>
      <c r="AC17">
        <v>1.3790999999999998E-2</v>
      </c>
      <c r="AD17">
        <v>0.20375299999999999</v>
      </c>
      <c r="AE17">
        <v>13304.656999999999</v>
      </c>
      <c r="AF17">
        <f t="shared" si="10"/>
        <v>1467.7349999999988</v>
      </c>
      <c r="AG17">
        <v>3263.4140000000002</v>
      </c>
      <c r="AH17">
        <f t="shared" si="11"/>
        <v>385.21900000000005</v>
      </c>
      <c r="AI17">
        <v>13688.451184576908</v>
      </c>
      <c r="AJ17">
        <f t="shared" si="12"/>
        <v>1506.631579439545</v>
      </c>
    </row>
    <row r="18" spans="1:36" x14ac:dyDescent="0.3">
      <c r="A18" t="s">
        <v>152</v>
      </c>
      <c r="B18" s="10">
        <v>1.2841999999999999E-2</v>
      </c>
      <c r="C18" s="10">
        <v>9.9184000000000008E-2</v>
      </c>
      <c r="D18" s="10">
        <v>13193.704</v>
      </c>
      <c r="E18" s="10">
        <f t="shared" si="0"/>
        <v>1415.7099999999991</v>
      </c>
      <c r="F18" s="10">
        <v>0</v>
      </c>
      <c r="G18" s="10">
        <f t="shared" si="1"/>
        <v>0</v>
      </c>
      <c r="H18" s="10">
        <f t="shared" si="2"/>
        <v>13193.704</v>
      </c>
      <c r="I18" s="10">
        <f t="shared" si="3"/>
        <v>1415.7099999999991</v>
      </c>
      <c r="K18" s="10">
        <v>1.8212000000000006E-2</v>
      </c>
      <c r="L18" s="10">
        <v>9.7894999999999996E-2</v>
      </c>
      <c r="M18">
        <v>13709.153</v>
      </c>
      <c r="N18" s="10">
        <f t="shared" si="4"/>
        <v>1992.7759999999998</v>
      </c>
      <c r="O18">
        <v>3444.9459999999999</v>
      </c>
      <c r="P18" s="10">
        <f t="shared" si="5"/>
        <v>567.05600000000004</v>
      </c>
      <c r="Q18">
        <v>14135.36447780265</v>
      </c>
      <c r="R18" s="10">
        <f t="shared" si="6"/>
        <v>2070.7160843255751</v>
      </c>
      <c r="T18" s="11">
        <v>1.9571000000000005E-2</v>
      </c>
      <c r="U18" s="11">
        <v>9.8318000000000003E-2</v>
      </c>
      <c r="V18">
        <v>13907.084000000001</v>
      </c>
      <c r="W18" s="10">
        <f t="shared" si="7"/>
        <v>2134.0020000000004</v>
      </c>
      <c r="X18">
        <v>3447.8560000000002</v>
      </c>
      <c r="Y18" s="10">
        <f t="shared" si="8"/>
        <v>570.10200000000032</v>
      </c>
      <c r="Z18">
        <v>14306.652133314803</v>
      </c>
      <c r="AA18" s="10">
        <f t="shared" si="9"/>
        <v>2186.960393701951</v>
      </c>
      <c r="AC18">
        <v>8.934000000000001E-3</v>
      </c>
      <c r="AD18">
        <v>9.7102999999999995E-2</v>
      </c>
      <c r="AE18">
        <v>13880.984</v>
      </c>
      <c r="AF18">
        <f t="shared" si="10"/>
        <v>2044.0619999999999</v>
      </c>
      <c r="AG18">
        <v>3374.5079999999998</v>
      </c>
      <c r="AH18">
        <f t="shared" si="11"/>
        <v>496.31299999999965</v>
      </c>
      <c r="AI18">
        <v>14272.836200188525</v>
      </c>
      <c r="AJ18">
        <f t="shared" si="12"/>
        <v>2091.0165950511619</v>
      </c>
    </row>
    <row r="19" spans="1:36" x14ac:dyDescent="0.3">
      <c r="A19" t="s">
        <v>153</v>
      </c>
      <c r="B19" s="10">
        <v>1.6865999999999992E-2</v>
      </c>
      <c r="C19" s="10">
        <v>0.30944499999999997</v>
      </c>
      <c r="D19" s="10">
        <v>14959.121000000001</v>
      </c>
      <c r="E19" s="10">
        <f t="shared" si="0"/>
        <v>3181.1270000000004</v>
      </c>
      <c r="F19" s="10">
        <v>0</v>
      </c>
      <c r="G19" s="10">
        <f t="shared" si="1"/>
        <v>0</v>
      </c>
      <c r="H19" s="10">
        <f t="shared" si="2"/>
        <v>14959.121000000001</v>
      </c>
      <c r="I19" s="10">
        <f t="shared" si="3"/>
        <v>3181.1270000000004</v>
      </c>
      <c r="K19" s="10">
        <v>1.4216000000000006E-2</v>
      </c>
      <c r="L19" s="10">
        <v>0.31732199999999999</v>
      </c>
      <c r="M19">
        <v>13358.482</v>
      </c>
      <c r="N19" s="10">
        <f t="shared" si="4"/>
        <v>1642.1049999999996</v>
      </c>
      <c r="O19">
        <v>3113.2429999999999</v>
      </c>
      <c r="P19" s="10">
        <f t="shared" si="5"/>
        <v>235.35300000000007</v>
      </c>
      <c r="Q19">
        <v>13702.618788025484</v>
      </c>
      <c r="R19" s="10">
        <f t="shared" si="6"/>
        <v>1637.9703945484089</v>
      </c>
      <c r="T19" s="11">
        <v>1.6183999999999976E-2</v>
      </c>
      <c r="U19" s="11">
        <v>0.31980700000000001</v>
      </c>
      <c r="V19">
        <v>13483.887000000001</v>
      </c>
      <c r="W19" s="10">
        <f t="shared" si="7"/>
        <v>1710.8050000000003</v>
      </c>
      <c r="X19">
        <v>3129.174</v>
      </c>
      <c r="Y19" s="10">
        <f t="shared" si="8"/>
        <v>251.42000000000007</v>
      </c>
      <c r="Z19">
        <v>13826.959876744166</v>
      </c>
      <c r="AA19" s="10">
        <f t="shared" si="9"/>
        <v>1707.2681371313138</v>
      </c>
      <c r="AC19">
        <v>1.2817999999999996E-2</v>
      </c>
      <c r="AD19">
        <v>0.319216</v>
      </c>
      <c r="AE19">
        <v>13584.82</v>
      </c>
      <c r="AF19">
        <f t="shared" si="10"/>
        <v>1747.8979999999992</v>
      </c>
      <c r="AG19">
        <v>3144.1129999999998</v>
      </c>
      <c r="AH19">
        <f t="shared" si="11"/>
        <v>265.91799999999967</v>
      </c>
      <c r="AI19">
        <v>13899.575240817829</v>
      </c>
      <c r="AJ19">
        <f t="shared" si="12"/>
        <v>1717.7556356804653</v>
      </c>
    </row>
    <row r="20" spans="1:36" x14ac:dyDescent="0.3">
      <c r="A20" t="s">
        <v>154</v>
      </c>
      <c r="B20" s="10">
        <v>1.268600000000001E-2</v>
      </c>
      <c r="C20" s="10">
        <v>0.15269600000000003</v>
      </c>
      <c r="D20" s="10">
        <v>12665.918</v>
      </c>
      <c r="E20" s="10">
        <f t="shared" si="0"/>
        <v>887.92399999999907</v>
      </c>
      <c r="F20" s="10">
        <v>0</v>
      </c>
      <c r="G20" s="10">
        <f t="shared" si="1"/>
        <v>0</v>
      </c>
      <c r="H20" s="10">
        <f t="shared" si="2"/>
        <v>12665.918</v>
      </c>
      <c r="I20" s="10">
        <f t="shared" si="3"/>
        <v>887.92399999999907</v>
      </c>
      <c r="K20" s="10">
        <v>1.7575000000000007E-2</v>
      </c>
      <c r="L20" s="10">
        <v>0.15819900000000001</v>
      </c>
      <c r="M20">
        <v>13693.458000000001</v>
      </c>
      <c r="N20" s="10">
        <f t="shared" si="4"/>
        <v>1977.0810000000001</v>
      </c>
      <c r="O20">
        <v>3440.0070000000001</v>
      </c>
      <c r="P20" s="10">
        <f t="shared" si="5"/>
        <v>562.11700000000019</v>
      </c>
      <c r="Q20">
        <v>14100.001082770172</v>
      </c>
      <c r="R20" s="10">
        <f t="shared" si="6"/>
        <v>2035.3526892930968</v>
      </c>
      <c r="T20" s="11">
        <v>2.1643000000000003E-2</v>
      </c>
      <c r="U20" s="11">
        <v>0.159608</v>
      </c>
      <c r="V20">
        <v>13797.597</v>
      </c>
      <c r="W20" s="10">
        <f t="shared" si="7"/>
        <v>2024.5149999999994</v>
      </c>
      <c r="X20">
        <v>3416.3649999999998</v>
      </c>
      <c r="Y20" s="10">
        <f t="shared" si="8"/>
        <v>538.61099999999988</v>
      </c>
      <c r="Z20">
        <v>14211.212853073905</v>
      </c>
      <c r="AA20" s="10">
        <f t="shared" si="9"/>
        <v>2091.5211134610527</v>
      </c>
      <c r="AC20">
        <v>1.1247E-2</v>
      </c>
      <c r="AD20">
        <v>0.14857699999999999</v>
      </c>
      <c r="AE20">
        <v>13739.259</v>
      </c>
      <c r="AF20">
        <f t="shared" si="10"/>
        <v>1902.3369999999995</v>
      </c>
      <c r="AG20">
        <v>3382.326</v>
      </c>
      <c r="AH20">
        <f t="shared" si="11"/>
        <v>504.13099999999986</v>
      </c>
      <c r="AI20">
        <v>14147.434370283574</v>
      </c>
      <c r="AJ20">
        <f t="shared" si="12"/>
        <v>1965.6147651462106</v>
      </c>
    </row>
    <row r="21" spans="1:36" x14ac:dyDescent="0.3">
      <c r="A21" t="s">
        <v>155</v>
      </c>
      <c r="B21" s="10">
        <v>1.5912999999999997E-2</v>
      </c>
      <c r="C21" s="10">
        <v>0.20174300000000001</v>
      </c>
      <c r="D21" s="10">
        <v>13052.707</v>
      </c>
      <c r="E21" s="10">
        <f t="shared" si="0"/>
        <v>1274.7129999999997</v>
      </c>
      <c r="F21" s="10">
        <v>0</v>
      </c>
      <c r="G21" s="10">
        <f t="shared" si="1"/>
        <v>0</v>
      </c>
      <c r="H21" s="10">
        <f t="shared" si="2"/>
        <v>13052.707</v>
      </c>
      <c r="I21" s="10">
        <f t="shared" si="3"/>
        <v>1274.7129999999997</v>
      </c>
      <c r="K21" s="10">
        <v>1.8783999999999999E-2</v>
      </c>
      <c r="L21" s="10">
        <v>0.206932</v>
      </c>
      <c r="M21">
        <v>13178.293</v>
      </c>
      <c r="N21" s="10">
        <f t="shared" si="4"/>
        <v>1461.9159999999993</v>
      </c>
      <c r="O21">
        <v>3191.1219999999998</v>
      </c>
      <c r="P21" s="10">
        <f t="shared" si="5"/>
        <v>313.23199999999997</v>
      </c>
      <c r="Q21">
        <v>13559.154325131527</v>
      </c>
      <c r="R21" s="10">
        <f t="shared" si="6"/>
        <v>1494.5059316544521</v>
      </c>
      <c r="T21" s="11">
        <v>1.7999999999999999E-2</v>
      </c>
      <c r="U21" s="11">
        <v>0.204378</v>
      </c>
      <c r="V21">
        <v>13270.308999999999</v>
      </c>
      <c r="W21" s="10">
        <f t="shared" si="7"/>
        <v>1497.226999999999</v>
      </c>
      <c r="X21">
        <v>3197.1849999999999</v>
      </c>
      <c r="Y21" s="10">
        <f t="shared" si="8"/>
        <v>319.43100000000004</v>
      </c>
      <c r="Z21">
        <v>13650.021717188072</v>
      </c>
      <c r="AA21" s="10">
        <f t="shared" si="9"/>
        <v>1530.3299775752203</v>
      </c>
      <c r="AC21">
        <v>9.6979999999999983E-3</v>
      </c>
      <c r="AD21">
        <v>0.200152</v>
      </c>
      <c r="AE21">
        <v>13058.58</v>
      </c>
      <c r="AF21">
        <f t="shared" si="10"/>
        <v>1221.6579999999994</v>
      </c>
      <c r="AG21">
        <v>3134.4209999999998</v>
      </c>
      <c r="AH21">
        <f t="shared" si="11"/>
        <v>256.22599999999966</v>
      </c>
      <c r="AI21">
        <v>13417.147574811719</v>
      </c>
      <c r="AJ21">
        <f t="shared" si="12"/>
        <v>1235.3279696743557</v>
      </c>
    </row>
    <row r="22" spans="1:36" x14ac:dyDescent="0.3">
      <c r="A22" t="s">
        <v>156</v>
      </c>
      <c r="B22" s="10">
        <v>2.3248999999999992E-2</v>
      </c>
      <c r="C22" s="10">
        <v>0.115254</v>
      </c>
      <c r="D22" s="10">
        <v>13937.821</v>
      </c>
      <c r="E22" s="10">
        <f t="shared" si="0"/>
        <v>2159.8269999999993</v>
      </c>
      <c r="F22" s="10">
        <v>0</v>
      </c>
      <c r="G22" s="10">
        <f t="shared" si="1"/>
        <v>0</v>
      </c>
      <c r="H22" s="10">
        <f t="shared" si="2"/>
        <v>13937.821</v>
      </c>
      <c r="I22" s="10">
        <f t="shared" si="3"/>
        <v>2159.8269999999993</v>
      </c>
      <c r="K22" s="10">
        <v>1.6598000000000002E-2</v>
      </c>
      <c r="L22" s="10">
        <v>0.10367999999999999</v>
      </c>
      <c r="M22">
        <v>13834.072</v>
      </c>
      <c r="N22" s="10">
        <f t="shared" si="4"/>
        <v>2117.6949999999997</v>
      </c>
      <c r="O22">
        <v>3437.3539999999998</v>
      </c>
      <c r="P22" s="10">
        <f t="shared" si="5"/>
        <v>559.46399999999994</v>
      </c>
      <c r="Q22">
        <v>14231.115908391865</v>
      </c>
      <c r="R22" s="10">
        <f t="shared" si="6"/>
        <v>2166.4675149147897</v>
      </c>
      <c r="T22" s="11">
        <v>1.9324999999999995E-2</v>
      </c>
      <c r="U22" s="11">
        <v>0.100355</v>
      </c>
      <c r="V22">
        <v>13913.449000000001</v>
      </c>
      <c r="W22" s="10">
        <f t="shared" si="7"/>
        <v>2140.3670000000002</v>
      </c>
      <c r="X22">
        <v>3432.42</v>
      </c>
      <c r="Y22" s="10">
        <f t="shared" si="8"/>
        <v>554.66600000000017</v>
      </c>
      <c r="Z22">
        <v>14299.42706125756</v>
      </c>
      <c r="AA22" s="10">
        <f t="shared" si="9"/>
        <v>2179.7353216447082</v>
      </c>
      <c r="AC22">
        <v>1.2264000000000001E-2</v>
      </c>
      <c r="AD22">
        <v>0.10190400000000001</v>
      </c>
      <c r="AE22">
        <v>14062.762000000001</v>
      </c>
      <c r="AF22">
        <f t="shared" si="10"/>
        <v>2225.84</v>
      </c>
      <c r="AG22">
        <v>3500.14</v>
      </c>
      <c r="AH22">
        <f t="shared" si="11"/>
        <v>621.94499999999971</v>
      </c>
      <c r="AI22">
        <v>14449.86436836623</v>
      </c>
      <c r="AJ22">
        <f t="shared" si="12"/>
        <v>2268.0447632288669</v>
      </c>
    </row>
    <row r="23" spans="1:36" x14ac:dyDescent="0.3">
      <c r="A23" t="s">
        <v>157</v>
      </c>
      <c r="B23" s="10">
        <v>1.016199999999999E-2</v>
      </c>
      <c r="C23" s="10">
        <v>0.12576999999999999</v>
      </c>
      <c r="D23" s="10">
        <v>12604.746000000001</v>
      </c>
      <c r="E23" s="10">
        <f t="shared" si="0"/>
        <v>826.75200000000041</v>
      </c>
      <c r="F23" s="10">
        <v>0</v>
      </c>
      <c r="G23" s="10">
        <f t="shared" si="1"/>
        <v>0</v>
      </c>
      <c r="H23" s="10">
        <f t="shared" si="2"/>
        <v>12604.746000000001</v>
      </c>
      <c r="I23" s="10">
        <f t="shared" si="3"/>
        <v>826.75200000000041</v>
      </c>
      <c r="K23" s="10">
        <v>1.5906999999999991E-2</v>
      </c>
      <c r="L23" s="10">
        <v>0.13355999999999998</v>
      </c>
      <c r="M23">
        <v>13356.478999999999</v>
      </c>
      <c r="N23" s="10">
        <f t="shared" si="4"/>
        <v>1640.101999999999</v>
      </c>
      <c r="O23">
        <v>3466.7689999999998</v>
      </c>
      <c r="P23" s="10">
        <f t="shared" si="5"/>
        <v>588.87899999999991</v>
      </c>
      <c r="Q23">
        <v>13798.680333155413</v>
      </c>
      <c r="R23" s="10">
        <f t="shared" si="6"/>
        <v>1734.0319396783379</v>
      </c>
      <c r="T23" s="11">
        <v>1.6860999999999994E-2</v>
      </c>
      <c r="U23" s="11">
        <v>0.13338999999999998</v>
      </c>
      <c r="V23">
        <v>13401.025</v>
      </c>
      <c r="W23" s="10">
        <f t="shared" si="7"/>
        <v>1627.9429999999993</v>
      </c>
      <c r="X23">
        <v>3437.42</v>
      </c>
      <c r="Y23" s="10">
        <f t="shared" si="8"/>
        <v>559.66600000000017</v>
      </c>
      <c r="Z23">
        <v>13812.46481193078</v>
      </c>
      <c r="AA23" s="10">
        <f t="shared" si="9"/>
        <v>1692.7730723179284</v>
      </c>
      <c r="AC23">
        <v>1.0472999999999996E-2</v>
      </c>
      <c r="AD23">
        <v>0.12819699999999998</v>
      </c>
      <c r="AE23">
        <v>13342.656999999999</v>
      </c>
      <c r="AF23">
        <f t="shared" si="10"/>
        <v>1505.7349999999988</v>
      </c>
      <c r="AG23">
        <v>3444.5079999999998</v>
      </c>
      <c r="AH23">
        <f t="shared" si="11"/>
        <v>566.31299999999965</v>
      </c>
      <c r="AI23">
        <v>13780.099099125267</v>
      </c>
      <c r="AJ23">
        <f t="shared" si="12"/>
        <v>1598.2794939879041</v>
      </c>
    </row>
    <row r="24" spans="1:36" x14ac:dyDescent="0.3">
      <c r="A24" t="s">
        <v>158</v>
      </c>
      <c r="B24" s="10">
        <v>1.5363000000000009E-2</v>
      </c>
      <c r="C24" s="10">
        <v>0.126612</v>
      </c>
      <c r="D24" s="10">
        <v>12989.960000000001</v>
      </c>
      <c r="E24" s="10">
        <f t="shared" si="0"/>
        <v>1211.9660000000003</v>
      </c>
      <c r="F24" s="10">
        <v>0</v>
      </c>
      <c r="G24" s="10">
        <f t="shared" si="1"/>
        <v>0</v>
      </c>
      <c r="H24" s="10">
        <f t="shared" si="2"/>
        <v>12989.960000000001</v>
      </c>
      <c r="I24" s="10">
        <f t="shared" si="3"/>
        <v>1211.9660000000003</v>
      </c>
      <c r="K24" s="10">
        <v>1.8114000000000009E-2</v>
      </c>
      <c r="L24" s="10">
        <v>0.131077</v>
      </c>
      <c r="M24">
        <v>13243.471</v>
      </c>
      <c r="N24" s="10">
        <f t="shared" si="4"/>
        <v>1527.0939999999991</v>
      </c>
      <c r="O24">
        <v>3311.3319999999999</v>
      </c>
      <c r="P24" s="10">
        <f t="shared" si="5"/>
        <v>433.44200000000001</v>
      </c>
      <c r="Q24">
        <v>13647.326771648175</v>
      </c>
      <c r="R24" s="10">
        <f t="shared" si="6"/>
        <v>1582.6783781711001</v>
      </c>
      <c r="T24" s="11">
        <v>1.9849999999999996E-2</v>
      </c>
      <c r="U24" s="11">
        <v>0.137181</v>
      </c>
      <c r="V24">
        <v>13417.111999999999</v>
      </c>
      <c r="W24" s="10">
        <f t="shared" si="7"/>
        <v>1644.0299999999988</v>
      </c>
      <c r="X24">
        <v>3322.6129999999998</v>
      </c>
      <c r="Y24" s="10">
        <f t="shared" si="8"/>
        <v>444.85899999999992</v>
      </c>
      <c r="Z24">
        <v>13822.396737480551</v>
      </c>
      <c r="AA24" s="10">
        <f t="shared" si="9"/>
        <v>1702.7049978676987</v>
      </c>
      <c r="AC24">
        <v>1.2705999999999995E-2</v>
      </c>
      <c r="AD24">
        <v>0.131436</v>
      </c>
      <c r="AE24">
        <v>13301.728999999999</v>
      </c>
      <c r="AF24">
        <f t="shared" si="10"/>
        <v>1464.8069999999989</v>
      </c>
      <c r="AG24">
        <v>3318.3919999999998</v>
      </c>
      <c r="AH24">
        <f t="shared" si="11"/>
        <v>440.19699999999966</v>
      </c>
      <c r="AI24">
        <v>13705.781237953639</v>
      </c>
      <c r="AJ24">
        <f t="shared" si="12"/>
        <v>1523.9616328162756</v>
      </c>
    </row>
    <row r="25" spans="1:36" x14ac:dyDescent="0.3">
      <c r="A25" t="s">
        <v>159</v>
      </c>
      <c r="B25" s="10">
        <v>1.0557999999999984E-2</v>
      </c>
      <c r="C25" s="10">
        <v>0.12819900000000001</v>
      </c>
      <c r="D25" s="10">
        <v>13386.962</v>
      </c>
      <c r="E25" s="10">
        <f t="shared" si="0"/>
        <v>1608.9679999999989</v>
      </c>
      <c r="F25" s="10">
        <v>0</v>
      </c>
      <c r="G25" s="10">
        <f t="shared" si="1"/>
        <v>0</v>
      </c>
      <c r="H25" s="10">
        <f t="shared" si="2"/>
        <v>13386.962</v>
      </c>
      <c r="I25" s="10">
        <f t="shared" si="3"/>
        <v>1608.9679999999989</v>
      </c>
      <c r="K25" s="10">
        <v>2.4014999999999995E-2</v>
      </c>
      <c r="L25" s="10">
        <v>0.138901</v>
      </c>
      <c r="M25">
        <v>13805.361999999999</v>
      </c>
      <c r="N25" s="10">
        <f t="shared" si="4"/>
        <v>2088.9849999999988</v>
      </c>
      <c r="O25">
        <v>3391.1770000000001</v>
      </c>
      <c r="P25" s="10">
        <f t="shared" si="5"/>
        <v>513.28700000000026</v>
      </c>
      <c r="Q25">
        <v>14215.76946198738</v>
      </c>
      <c r="R25" s="10">
        <f t="shared" si="6"/>
        <v>2151.1210685103051</v>
      </c>
      <c r="T25" s="11">
        <v>2.8701000000000004E-2</v>
      </c>
      <c r="U25" s="11">
        <v>0.14061199999999999</v>
      </c>
      <c r="V25">
        <v>13843.254999999999</v>
      </c>
      <c r="W25" s="10">
        <f t="shared" si="7"/>
        <v>2070.1729999999989</v>
      </c>
      <c r="X25">
        <v>3374.2719999999999</v>
      </c>
      <c r="Y25" s="10">
        <f t="shared" si="8"/>
        <v>496.51800000000003</v>
      </c>
      <c r="Z25">
        <v>14248.558542007293</v>
      </c>
      <c r="AA25" s="10">
        <f t="shared" si="9"/>
        <v>2128.866802394441</v>
      </c>
      <c r="AC25">
        <v>1.2124000000000024E-2</v>
      </c>
      <c r="AD25">
        <v>0.135409</v>
      </c>
      <c r="AE25">
        <v>13489.388000000001</v>
      </c>
      <c r="AF25">
        <f t="shared" si="10"/>
        <v>1652.4660000000003</v>
      </c>
      <c r="AG25">
        <v>3281.471</v>
      </c>
      <c r="AH25">
        <f t="shared" si="11"/>
        <v>403.27599999999984</v>
      </c>
      <c r="AI25">
        <v>13882.782161309924</v>
      </c>
      <c r="AJ25">
        <f t="shared" si="12"/>
        <v>1700.9625561725607</v>
      </c>
    </row>
    <row r="26" spans="1:36" x14ac:dyDescent="0.3">
      <c r="A26" t="s">
        <v>160</v>
      </c>
      <c r="B26" s="10">
        <v>1.0686000000000001E-2</v>
      </c>
      <c r="C26" s="10">
        <v>0.10882599999999998</v>
      </c>
      <c r="D26" s="10">
        <v>13259.323</v>
      </c>
      <c r="E26" s="10">
        <f t="shared" si="0"/>
        <v>1481.3289999999997</v>
      </c>
      <c r="F26" s="10">
        <v>0</v>
      </c>
      <c r="G26" s="10">
        <f t="shared" si="1"/>
        <v>0</v>
      </c>
      <c r="H26" s="10">
        <f t="shared" si="2"/>
        <v>13259.323</v>
      </c>
      <c r="I26" s="10">
        <f t="shared" si="3"/>
        <v>1481.3289999999997</v>
      </c>
      <c r="K26" s="10">
        <v>1.9975000000000007E-2</v>
      </c>
      <c r="L26" s="10">
        <v>0.11262</v>
      </c>
      <c r="M26">
        <v>14175.362999999999</v>
      </c>
      <c r="N26" s="10">
        <f t="shared" si="4"/>
        <v>2458.985999999999</v>
      </c>
      <c r="O26">
        <v>3429.4549999999999</v>
      </c>
      <c r="P26" s="10">
        <f t="shared" si="5"/>
        <v>551.56500000000005</v>
      </c>
      <c r="Q26">
        <v>14578.522574609986</v>
      </c>
      <c r="R26" s="10">
        <f t="shared" si="6"/>
        <v>2513.874181132911</v>
      </c>
      <c r="T26" s="11">
        <v>2.0355999999999999E-2</v>
      </c>
      <c r="U26" s="11">
        <v>0.111177</v>
      </c>
      <c r="V26">
        <v>14088.147000000001</v>
      </c>
      <c r="W26" s="10">
        <f t="shared" si="7"/>
        <v>2315.0650000000005</v>
      </c>
      <c r="X26">
        <v>3429.7860000000001</v>
      </c>
      <c r="Y26" s="10">
        <f t="shared" si="8"/>
        <v>552.03200000000015</v>
      </c>
      <c r="Z26">
        <v>14482.552299315546</v>
      </c>
      <c r="AA26" s="10">
        <f t="shared" si="9"/>
        <v>2362.8605597026944</v>
      </c>
      <c r="AC26">
        <v>1.7076000000000001E-2</v>
      </c>
      <c r="AD26">
        <v>0.109942</v>
      </c>
      <c r="AE26">
        <v>14193.953</v>
      </c>
      <c r="AF26">
        <f t="shared" si="10"/>
        <v>2357.030999999999</v>
      </c>
      <c r="AG26">
        <v>3428.373</v>
      </c>
      <c r="AH26">
        <f t="shared" si="11"/>
        <v>550.17799999999988</v>
      </c>
      <c r="AI26">
        <v>14602.124612306867</v>
      </c>
      <c r="AJ26">
        <f t="shared" si="12"/>
        <v>2420.3050071695034</v>
      </c>
    </row>
    <row r="27" spans="1:36" x14ac:dyDescent="0.3">
      <c r="A27" t="s">
        <v>161</v>
      </c>
      <c r="B27" s="10">
        <v>1.3166999999999998E-2</v>
      </c>
      <c r="C27" s="10">
        <v>0.244946</v>
      </c>
      <c r="D27" s="10">
        <v>13890.814</v>
      </c>
      <c r="E27" s="10">
        <f t="shared" si="0"/>
        <v>2112.8199999999997</v>
      </c>
      <c r="F27" s="10">
        <v>0</v>
      </c>
      <c r="G27" s="10">
        <f t="shared" si="1"/>
        <v>0</v>
      </c>
      <c r="H27" s="10">
        <f t="shared" si="2"/>
        <v>13890.814</v>
      </c>
      <c r="I27" s="10">
        <f t="shared" si="3"/>
        <v>2112.8199999999997</v>
      </c>
      <c r="K27" s="10">
        <v>2.017300000000001E-2</v>
      </c>
      <c r="L27" s="10">
        <v>0.250527</v>
      </c>
      <c r="M27">
        <v>14936.346</v>
      </c>
      <c r="N27" s="10">
        <f t="shared" si="4"/>
        <v>3219.9689999999991</v>
      </c>
      <c r="O27">
        <v>3660.6950000000002</v>
      </c>
      <c r="P27" s="10">
        <f t="shared" si="5"/>
        <v>782.80500000000029</v>
      </c>
      <c r="Q27">
        <v>15378.397826650895</v>
      </c>
      <c r="R27" s="10">
        <f t="shared" si="6"/>
        <v>3313.7494331738199</v>
      </c>
      <c r="T27" s="11">
        <v>2.0695999999999992E-2</v>
      </c>
      <c r="U27" s="11">
        <v>0.25045600000000001</v>
      </c>
      <c r="V27">
        <v>14975.329</v>
      </c>
      <c r="W27" s="10">
        <f t="shared" si="7"/>
        <v>3202.2469999999994</v>
      </c>
      <c r="X27">
        <v>3662.8409999999999</v>
      </c>
      <c r="Y27" s="10">
        <f t="shared" si="8"/>
        <v>785.08699999999999</v>
      </c>
      <c r="Z27">
        <v>15412.738604713213</v>
      </c>
      <c r="AA27" s="10">
        <f t="shared" si="9"/>
        <v>3293.0468651003612</v>
      </c>
      <c r="AC27">
        <v>2.0235000000000003E-2</v>
      </c>
      <c r="AD27">
        <v>0.25801200000000002</v>
      </c>
      <c r="AE27">
        <v>15250.227999999999</v>
      </c>
      <c r="AF27">
        <f t="shared" si="10"/>
        <v>3413.3059999999987</v>
      </c>
      <c r="AG27">
        <v>3698.05</v>
      </c>
      <c r="AH27">
        <f t="shared" si="11"/>
        <v>819.85500000000002</v>
      </c>
      <c r="AI27">
        <v>15692.196399946184</v>
      </c>
      <c r="AJ27">
        <f t="shared" si="12"/>
        <v>3510.3767948088207</v>
      </c>
    </row>
    <row r="28" spans="1:36" x14ac:dyDescent="0.3">
      <c r="A28" t="s">
        <v>162</v>
      </c>
      <c r="B28" s="10">
        <v>1.4248999999999998E-2</v>
      </c>
      <c r="C28" s="10">
        <v>0.23113</v>
      </c>
      <c r="D28" s="10">
        <v>12582.57</v>
      </c>
      <c r="E28" s="10">
        <f t="shared" si="0"/>
        <v>804.57599999999911</v>
      </c>
      <c r="F28" s="10">
        <v>0</v>
      </c>
      <c r="G28" s="10">
        <f t="shared" si="1"/>
        <v>0</v>
      </c>
      <c r="H28" s="10">
        <f t="shared" si="2"/>
        <v>12582.57</v>
      </c>
      <c r="I28" s="10">
        <f t="shared" si="3"/>
        <v>804.57599999999911</v>
      </c>
      <c r="K28" s="10">
        <v>1.9464000000000002E-2</v>
      </c>
      <c r="L28" s="10">
        <v>0.23311400000000002</v>
      </c>
      <c r="M28">
        <v>14392.496999999999</v>
      </c>
      <c r="N28" s="10">
        <f t="shared" si="4"/>
        <v>2676.119999999999</v>
      </c>
      <c r="O28">
        <v>3530.799</v>
      </c>
      <c r="P28" s="10">
        <f t="shared" si="5"/>
        <v>652.90900000000011</v>
      </c>
      <c r="Q28">
        <v>14800.403448009718</v>
      </c>
      <c r="R28" s="10">
        <f t="shared" si="6"/>
        <v>2735.755054532643</v>
      </c>
      <c r="T28" s="11">
        <v>1.9791E-2</v>
      </c>
      <c r="U28" s="11">
        <v>0.23031000000000001</v>
      </c>
      <c r="V28">
        <v>14528.675999999999</v>
      </c>
      <c r="W28" s="10">
        <f t="shared" si="7"/>
        <v>2755.5939999999991</v>
      </c>
      <c r="X28">
        <v>3533.2660000000001</v>
      </c>
      <c r="Y28" s="10">
        <f t="shared" si="8"/>
        <v>655.51200000000017</v>
      </c>
      <c r="Z28">
        <v>14932.814977598864</v>
      </c>
      <c r="AA28" s="10">
        <f t="shared" si="9"/>
        <v>2813.1232379860121</v>
      </c>
      <c r="AC28">
        <v>1.5129000000000004E-2</v>
      </c>
      <c r="AD28">
        <v>0.23341899999999999</v>
      </c>
      <c r="AE28">
        <v>14673.287</v>
      </c>
      <c r="AF28">
        <f t="shared" si="10"/>
        <v>2836.3649999999998</v>
      </c>
      <c r="AG28">
        <v>3555.6709999999998</v>
      </c>
      <c r="AH28">
        <f t="shared" si="11"/>
        <v>677.47599999999966</v>
      </c>
      <c r="AI28">
        <v>15082.597931860744</v>
      </c>
      <c r="AJ28">
        <f t="shared" si="12"/>
        <v>2900.7783267233808</v>
      </c>
    </row>
    <row r="29" spans="1:36" x14ac:dyDescent="0.3">
      <c r="A29" t="s">
        <v>163</v>
      </c>
      <c r="B29" s="10">
        <v>1.4409999999999999E-2</v>
      </c>
      <c r="C29" s="10">
        <v>0.13469400000000001</v>
      </c>
      <c r="D29" s="10">
        <v>13501.960000000001</v>
      </c>
      <c r="E29" s="10">
        <f t="shared" si="0"/>
        <v>1723.9660000000003</v>
      </c>
      <c r="F29" s="10">
        <v>0</v>
      </c>
      <c r="G29" s="10">
        <f t="shared" si="1"/>
        <v>0</v>
      </c>
      <c r="H29" s="10">
        <f t="shared" si="2"/>
        <v>13501.960000000001</v>
      </c>
      <c r="I29" s="10">
        <f t="shared" si="3"/>
        <v>1723.9660000000003</v>
      </c>
      <c r="K29" s="10">
        <v>2.4779999999999996E-2</v>
      </c>
      <c r="L29" s="10">
        <v>0.13995599999999997</v>
      </c>
      <c r="M29">
        <v>13769.991</v>
      </c>
      <c r="N29" s="10">
        <f t="shared" si="4"/>
        <v>2053.6139999999996</v>
      </c>
      <c r="O29">
        <v>3462.27</v>
      </c>
      <c r="P29" s="10">
        <f t="shared" si="5"/>
        <v>584.38000000000011</v>
      </c>
      <c r="Q29">
        <v>14198.590271325565</v>
      </c>
      <c r="R29" s="10">
        <f t="shared" si="6"/>
        <v>2133.9418778484905</v>
      </c>
      <c r="T29" s="11">
        <v>2.3620000000000006E-2</v>
      </c>
      <c r="U29" s="11">
        <v>0.140372</v>
      </c>
      <c r="V29">
        <v>13747.084999999999</v>
      </c>
      <c r="W29" s="10">
        <f t="shared" si="7"/>
        <v>1974.0029999999988</v>
      </c>
      <c r="X29">
        <v>3437</v>
      </c>
      <c r="Y29" s="10">
        <f t="shared" si="8"/>
        <v>559.24600000000009</v>
      </c>
      <c r="Z29">
        <v>14170.226356598012</v>
      </c>
      <c r="AA29" s="10">
        <f t="shared" si="9"/>
        <v>2050.53461698516</v>
      </c>
      <c r="AC29">
        <v>1.3995000000000004E-2</v>
      </c>
      <c r="AD29">
        <v>0.13491599999999998</v>
      </c>
      <c r="AE29">
        <v>14080.800999999999</v>
      </c>
      <c r="AF29">
        <f t="shared" si="10"/>
        <v>2243.878999999999</v>
      </c>
      <c r="AG29">
        <v>3473.9650000000001</v>
      </c>
      <c r="AH29">
        <f t="shared" si="11"/>
        <v>595.77</v>
      </c>
      <c r="AI29">
        <v>14503.013122204158</v>
      </c>
      <c r="AJ29">
        <f t="shared" si="12"/>
        <v>2321.1935170667948</v>
      </c>
    </row>
    <row r="30" spans="1:36" x14ac:dyDescent="0.3">
      <c r="A30" t="s">
        <v>164</v>
      </c>
      <c r="B30" s="10">
        <v>1.6785999999999995E-2</v>
      </c>
      <c r="C30" s="10">
        <v>0.15936299999999998</v>
      </c>
      <c r="D30" s="10">
        <v>13803.898999999999</v>
      </c>
      <c r="E30" s="10">
        <f t="shared" si="0"/>
        <v>2025.9049999999988</v>
      </c>
      <c r="F30" s="10">
        <v>0</v>
      </c>
      <c r="G30" s="10">
        <f t="shared" si="1"/>
        <v>0</v>
      </c>
      <c r="H30" s="10">
        <f t="shared" si="2"/>
        <v>13803.898999999999</v>
      </c>
      <c r="I30" s="10">
        <f t="shared" si="3"/>
        <v>2025.9049999999988</v>
      </c>
      <c r="K30" s="10">
        <v>1.4399000000000009E-2</v>
      </c>
      <c r="L30" s="10">
        <v>0.157254</v>
      </c>
      <c r="M30">
        <v>13668.370999999999</v>
      </c>
      <c r="N30" s="10">
        <f t="shared" si="4"/>
        <v>1951.9939999999988</v>
      </c>
      <c r="O30">
        <v>3365.4029999999998</v>
      </c>
      <c r="P30" s="10">
        <f t="shared" si="5"/>
        <v>487.51299999999992</v>
      </c>
      <c r="Q30">
        <v>14076.587056032082</v>
      </c>
      <c r="R30" s="10">
        <f t="shared" si="6"/>
        <v>2011.9386625550069</v>
      </c>
      <c r="T30" s="11">
        <v>1.9507999999999998E-2</v>
      </c>
      <c r="U30" s="11">
        <v>0.15757000000000002</v>
      </c>
      <c r="V30">
        <v>13909.776</v>
      </c>
      <c r="W30" s="10">
        <f t="shared" si="7"/>
        <v>2136.6939999999995</v>
      </c>
      <c r="X30">
        <v>3402.6469999999999</v>
      </c>
      <c r="Y30" s="10">
        <f t="shared" si="8"/>
        <v>524.89300000000003</v>
      </c>
      <c r="Z30">
        <v>14319.608215462355</v>
      </c>
      <c r="AA30" s="10">
        <f t="shared" si="9"/>
        <v>2199.9164758495026</v>
      </c>
      <c r="AC30">
        <v>1.1124000000000002E-2</v>
      </c>
      <c r="AD30">
        <v>0.164072</v>
      </c>
      <c r="AE30">
        <v>13649.647999999999</v>
      </c>
      <c r="AF30">
        <f t="shared" si="10"/>
        <v>1812.7259999999987</v>
      </c>
      <c r="AG30">
        <v>3326.5630000000001</v>
      </c>
      <c r="AH30">
        <f t="shared" si="11"/>
        <v>448.36799999999994</v>
      </c>
      <c r="AI30">
        <v>14048.070644531688</v>
      </c>
      <c r="AJ30">
        <f t="shared" si="12"/>
        <v>1866.2510393943248</v>
      </c>
    </row>
    <row r="31" spans="1:36" x14ac:dyDescent="0.3">
      <c r="A31" t="s">
        <v>165</v>
      </c>
      <c r="B31" s="10">
        <v>7.4959999999999749E-3</v>
      </c>
      <c r="C31" s="10">
        <v>0.12742399999999998</v>
      </c>
      <c r="D31" s="10">
        <v>12909.318000000001</v>
      </c>
      <c r="E31" s="10">
        <f t="shared" si="0"/>
        <v>1131.3240000000005</v>
      </c>
      <c r="F31" s="10">
        <v>0</v>
      </c>
      <c r="G31" s="10">
        <f t="shared" si="1"/>
        <v>0</v>
      </c>
      <c r="H31" s="10">
        <f t="shared" si="2"/>
        <v>12909.318000000001</v>
      </c>
      <c r="I31" s="10">
        <f t="shared" si="3"/>
        <v>1131.3240000000005</v>
      </c>
      <c r="K31" s="10">
        <v>1.5768000000000018E-2</v>
      </c>
      <c r="L31" s="10">
        <v>0.13231599999999999</v>
      </c>
      <c r="M31">
        <v>15707.802</v>
      </c>
      <c r="N31" s="10">
        <f t="shared" si="4"/>
        <v>3991.4249999999993</v>
      </c>
      <c r="O31">
        <v>3802.6289999999999</v>
      </c>
      <c r="P31" s="10">
        <f t="shared" si="5"/>
        <v>924.73900000000003</v>
      </c>
      <c r="Q31">
        <v>16161.529351606703</v>
      </c>
      <c r="R31" s="10">
        <f t="shared" si="6"/>
        <v>4096.8809581296282</v>
      </c>
      <c r="T31" s="11">
        <v>1.7079999999999998E-2</v>
      </c>
      <c r="U31" s="11">
        <v>0.133576</v>
      </c>
      <c r="V31">
        <v>15780.681</v>
      </c>
      <c r="W31" s="10">
        <f t="shared" si="7"/>
        <v>4007.5990000000002</v>
      </c>
      <c r="X31">
        <v>3799.2629999999999</v>
      </c>
      <c r="Y31" s="10">
        <f t="shared" si="8"/>
        <v>921.50900000000001</v>
      </c>
      <c r="Z31">
        <v>16231.58316883877</v>
      </c>
      <c r="AA31" s="10">
        <f t="shared" si="9"/>
        <v>4111.8914292259178</v>
      </c>
      <c r="AC31">
        <v>1.2461E-2</v>
      </c>
      <c r="AD31">
        <v>0.13652399999999998</v>
      </c>
      <c r="AE31">
        <v>15767.441999999999</v>
      </c>
      <c r="AF31">
        <f t="shared" si="10"/>
        <v>3930.5199999999986</v>
      </c>
      <c r="AG31">
        <v>3775.0619999999999</v>
      </c>
      <c r="AH31">
        <f t="shared" si="11"/>
        <v>896.86699999999973</v>
      </c>
      <c r="AI31">
        <v>16213.06017774584</v>
      </c>
      <c r="AJ31">
        <f t="shared" si="12"/>
        <v>4031.2405726084762</v>
      </c>
    </row>
    <row r="32" spans="1:36" x14ac:dyDescent="0.3">
      <c r="A32" t="s">
        <v>166</v>
      </c>
      <c r="B32" s="10">
        <v>2.4883999999999996E-2</v>
      </c>
      <c r="C32" s="10">
        <v>0.15198700000000001</v>
      </c>
      <c r="D32" s="10">
        <v>14043.666999999999</v>
      </c>
      <c r="E32" s="10">
        <f t="shared" si="0"/>
        <v>2265.6729999999989</v>
      </c>
      <c r="F32" s="10">
        <v>0</v>
      </c>
      <c r="G32" s="10">
        <f t="shared" si="1"/>
        <v>0</v>
      </c>
      <c r="H32" s="10">
        <f t="shared" si="2"/>
        <v>14043.666999999999</v>
      </c>
      <c r="I32" s="10">
        <f t="shared" si="3"/>
        <v>2265.6729999999989</v>
      </c>
      <c r="K32" s="10">
        <v>1.9576999999999997E-2</v>
      </c>
      <c r="L32" s="10">
        <v>0.15374300000000002</v>
      </c>
      <c r="M32">
        <v>13182.173000000001</v>
      </c>
      <c r="N32" s="10">
        <f t="shared" si="4"/>
        <v>1465.7960000000003</v>
      </c>
      <c r="O32">
        <v>3246.511</v>
      </c>
      <c r="P32" s="10">
        <f t="shared" si="5"/>
        <v>368.62100000000009</v>
      </c>
      <c r="Q32">
        <v>13536.385229201813</v>
      </c>
      <c r="R32" s="10">
        <f t="shared" si="6"/>
        <v>1471.7368357247378</v>
      </c>
      <c r="T32" s="11">
        <v>2.1125000000000005E-2</v>
      </c>
      <c r="U32" s="11">
        <v>0.15393099999999998</v>
      </c>
      <c r="V32">
        <v>13229.133</v>
      </c>
      <c r="W32" s="10">
        <f t="shared" si="7"/>
        <v>1456.0509999999995</v>
      </c>
      <c r="X32">
        <v>3257.0230000000001</v>
      </c>
      <c r="Y32" s="10">
        <f t="shared" si="8"/>
        <v>379.26900000000023</v>
      </c>
      <c r="Z32">
        <v>13621.970262538565</v>
      </c>
      <c r="AA32" s="10">
        <f t="shared" si="9"/>
        <v>1502.2785229257133</v>
      </c>
      <c r="AC32">
        <v>1.4312999999999992E-2</v>
      </c>
      <c r="AD32">
        <v>0.15093200000000001</v>
      </c>
      <c r="AE32">
        <v>13239.579</v>
      </c>
      <c r="AF32">
        <f t="shared" si="10"/>
        <v>1402.6569999999992</v>
      </c>
      <c r="AG32">
        <v>3298.0129999999999</v>
      </c>
      <c r="AH32">
        <f t="shared" si="11"/>
        <v>419.81799999999976</v>
      </c>
      <c r="AI32">
        <v>13622.354071006414</v>
      </c>
      <c r="AJ32">
        <f t="shared" si="12"/>
        <v>1440.5344658690501</v>
      </c>
    </row>
    <row r="33" spans="1:36" x14ac:dyDescent="0.3">
      <c r="A33" t="s">
        <v>167</v>
      </c>
      <c r="B33" s="10">
        <v>1.0789999999999999E-2</v>
      </c>
      <c r="C33" s="10">
        <v>0.122609</v>
      </c>
      <c r="D33" s="10">
        <v>13007.511</v>
      </c>
      <c r="E33" s="10">
        <f t="shared" si="0"/>
        <v>1229.5169999999998</v>
      </c>
      <c r="F33" s="10">
        <v>0</v>
      </c>
      <c r="G33" s="10">
        <f t="shared" si="1"/>
        <v>0</v>
      </c>
      <c r="H33" s="10">
        <f t="shared" si="2"/>
        <v>13007.511</v>
      </c>
      <c r="I33" s="10">
        <f t="shared" si="3"/>
        <v>1229.5169999999998</v>
      </c>
      <c r="K33" s="10">
        <v>1.8525000000000003E-2</v>
      </c>
      <c r="L33" s="10">
        <v>0.12323500000000001</v>
      </c>
      <c r="M33">
        <v>13557.391</v>
      </c>
      <c r="N33" s="10">
        <f t="shared" si="4"/>
        <v>1841.0139999999992</v>
      </c>
      <c r="O33">
        <v>3333.3310000000001</v>
      </c>
      <c r="P33" s="10">
        <f t="shared" si="5"/>
        <v>455.44100000000026</v>
      </c>
      <c r="Q33">
        <v>13960.482357529234</v>
      </c>
      <c r="R33" s="10">
        <f t="shared" si="6"/>
        <v>1895.833964052159</v>
      </c>
      <c r="T33" s="11">
        <v>2.0396999999999998E-2</v>
      </c>
      <c r="U33" s="11">
        <v>0.12369000000000001</v>
      </c>
      <c r="V33">
        <v>13519.084999999999</v>
      </c>
      <c r="W33" s="10">
        <f t="shared" si="7"/>
        <v>1746.0029999999988</v>
      </c>
      <c r="X33">
        <v>3331.011</v>
      </c>
      <c r="Y33" s="10">
        <f t="shared" si="8"/>
        <v>453.25700000000006</v>
      </c>
      <c r="Z33">
        <v>13915.618876781082</v>
      </c>
      <c r="AA33" s="10">
        <f t="shared" si="9"/>
        <v>1795.9271371682298</v>
      </c>
      <c r="AC33">
        <v>1.2241999999999999E-2</v>
      </c>
      <c r="AD33">
        <v>0.124252</v>
      </c>
      <c r="AE33">
        <v>13583.151</v>
      </c>
      <c r="AF33">
        <f t="shared" si="10"/>
        <v>1746.2289999999994</v>
      </c>
      <c r="AG33">
        <v>3355.837</v>
      </c>
      <c r="AH33">
        <f t="shared" si="11"/>
        <v>477.64199999999983</v>
      </c>
      <c r="AI33">
        <v>13954.118511825889</v>
      </c>
      <c r="AJ33">
        <f t="shared" si="12"/>
        <v>1772.2989066885257</v>
      </c>
    </row>
    <row r="34" spans="1:36" x14ac:dyDescent="0.3">
      <c r="A34" t="s">
        <v>168</v>
      </c>
      <c r="B34" s="10">
        <v>1.5602999999999999E-2</v>
      </c>
      <c r="C34" s="10">
        <v>0.135657</v>
      </c>
      <c r="D34" s="10">
        <v>13305.257</v>
      </c>
      <c r="E34" s="10">
        <f t="shared" si="0"/>
        <v>1527.262999999999</v>
      </c>
      <c r="F34" s="10">
        <v>0</v>
      </c>
      <c r="G34" s="10">
        <f t="shared" si="1"/>
        <v>0</v>
      </c>
      <c r="H34" s="10">
        <f t="shared" si="2"/>
        <v>13305.257</v>
      </c>
      <c r="I34" s="10">
        <f t="shared" si="3"/>
        <v>1527.262999999999</v>
      </c>
      <c r="K34" s="10">
        <v>2.0702999999999999E-2</v>
      </c>
      <c r="L34" s="10">
        <v>0.13497799999999999</v>
      </c>
      <c r="M34">
        <v>13440.314</v>
      </c>
      <c r="N34" s="10">
        <f t="shared" si="4"/>
        <v>1723.9369999999999</v>
      </c>
      <c r="O34">
        <v>3387.55</v>
      </c>
      <c r="P34" s="10">
        <f t="shared" si="5"/>
        <v>509.66000000000031</v>
      </c>
      <c r="Q34">
        <v>13860.64700586145</v>
      </c>
      <c r="R34" s="10">
        <f t="shared" si="6"/>
        <v>1795.9986123843755</v>
      </c>
      <c r="T34" s="11">
        <v>2.2228000000000012E-2</v>
      </c>
      <c r="U34" s="11">
        <v>0.13563600000000001</v>
      </c>
      <c r="V34" s="12">
        <v>13482.526</v>
      </c>
      <c r="W34" s="13">
        <f t="shared" si="7"/>
        <v>1709.4439999999995</v>
      </c>
      <c r="X34" s="12">
        <v>3385.5079999999998</v>
      </c>
      <c r="Y34" s="13">
        <f t="shared" si="8"/>
        <v>507.75399999999991</v>
      </c>
      <c r="Z34" s="12">
        <v>13901.085272695078</v>
      </c>
      <c r="AA34" s="13">
        <f t="shared" si="9"/>
        <v>1781.393533082226</v>
      </c>
      <c r="AC34">
        <v>1.0085999999999999E-2</v>
      </c>
      <c r="AD34">
        <v>0.13537399999999999</v>
      </c>
      <c r="AE34">
        <v>13532.624</v>
      </c>
      <c r="AF34">
        <f t="shared" si="10"/>
        <v>1695.7019999999993</v>
      </c>
      <c r="AG34">
        <v>3346.8009999999999</v>
      </c>
      <c r="AH34">
        <f t="shared" si="11"/>
        <v>468.60599999999977</v>
      </c>
      <c r="AI34">
        <v>13940.311081715932</v>
      </c>
      <c r="AJ34">
        <f t="shared" si="12"/>
        <v>1758.4914765785688</v>
      </c>
    </row>
    <row r="35" spans="1:36" x14ac:dyDescent="0.3">
      <c r="A35" t="s">
        <v>169</v>
      </c>
      <c r="B35" s="10">
        <v>1.363799999999999E-2</v>
      </c>
      <c r="C35" s="10">
        <v>0.18942100000000001</v>
      </c>
      <c r="D35" s="10">
        <v>12680.727000000001</v>
      </c>
      <c r="E35" s="10">
        <f t="shared" si="0"/>
        <v>902.73300000000017</v>
      </c>
      <c r="F35" s="10">
        <v>0</v>
      </c>
      <c r="G35" s="10">
        <f t="shared" si="1"/>
        <v>0</v>
      </c>
      <c r="H35" s="10">
        <f t="shared" si="2"/>
        <v>12680.727000000001</v>
      </c>
      <c r="I35" s="10">
        <f t="shared" si="3"/>
        <v>902.73300000000017</v>
      </c>
      <c r="K35" s="10">
        <v>1.0707999999999999E-2</v>
      </c>
      <c r="L35" s="10">
        <v>0.19456999999999999</v>
      </c>
      <c r="M35">
        <v>12842.210999999999</v>
      </c>
      <c r="N35" s="10">
        <f t="shared" si="4"/>
        <v>1125.8339999999989</v>
      </c>
      <c r="O35">
        <v>3162.5450000000001</v>
      </c>
      <c r="P35" s="10">
        <f t="shared" si="5"/>
        <v>284.6550000000002</v>
      </c>
      <c r="Q35">
        <v>13224.47839819484</v>
      </c>
      <c r="R35" s="10">
        <f t="shared" si="6"/>
        <v>1159.8300047177654</v>
      </c>
      <c r="T35" s="11">
        <v>1.1408999999999999E-2</v>
      </c>
      <c r="U35" s="11">
        <v>0.19553099999999998</v>
      </c>
      <c r="V35" s="12">
        <v>12901.89</v>
      </c>
      <c r="W35" s="13">
        <f t="shared" si="7"/>
        <v>1128.8079999999991</v>
      </c>
      <c r="X35" s="12">
        <v>3160.0479999999998</v>
      </c>
      <c r="Y35" s="13">
        <f t="shared" si="8"/>
        <v>282.29399999999987</v>
      </c>
      <c r="Z35" s="12">
        <v>13280.027140084805</v>
      </c>
      <c r="AA35" s="13">
        <f t="shared" si="9"/>
        <v>1160.3354004719531</v>
      </c>
      <c r="AC35">
        <v>9.5030000000000045E-3</v>
      </c>
      <c r="AD35">
        <v>0.19545900000000002</v>
      </c>
      <c r="AE35">
        <v>13094.076999999999</v>
      </c>
      <c r="AF35">
        <f t="shared" si="10"/>
        <v>1257.1549999999988</v>
      </c>
      <c r="AG35">
        <v>3203.0659999999998</v>
      </c>
      <c r="AH35">
        <f t="shared" si="11"/>
        <v>324.87099999999964</v>
      </c>
      <c r="AI35">
        <v>13474.573461264366</v>
      </c>
      <c r="AJ35">
        <f t="shared" si="12"/>
        <v>1292.753856127003</v>
      </c>
    </row>
    <row r="36" spans="1:36" x14ac:dyDescent="0.3">
      <c r="A36" t="s">
        <v>170</v>
      </c>
      <c r="B36" s="10">
        <v>1.5304999999999999E-2</v>
      </c>
      <c r="C36" s="10">
        <v>0.107949</v>
      </c>
      <c r="D36" s="10">
        <v>13296.446</v>
      </c>
      <c r="E36" s="10">
        <f t="shared" si="0"/>
        <v>1518.4519999999993</v>
      </c>
      <c r="F36" s="10">
        <v>0</v>
      </c>
      <c r="G36" s="10">
        <f t="shared" si="1"/>
        <v>0</v>
      </c>
      <c r="H36" s="10">
        <f t="shared" si="2"/>
        <v>13296.446</v>
      </c>
      <c r="I36" s="10">
        <f t="shared" si="3"/>
        <v>1518.4519999999993</v>
      </c>
      <c r="K36" s="10">
        <v>1.0891000000000005E-2</v>
      </c>
      <c r="L36" s="10">
        <v>9.5729000000000009E-2</v>
      </c>
      <c r="M36">
        <v>12752.960999999999</v>
      </c>
      <c r="N36" s="10">
        <f t="shared" si="4"/>
        <v>1036.5839999999989</v>
      </c>
      <c r="O36">
        <v>3148.8150000000001</v>
      </c>
      <c r="P36" s="10">
        <f t="shared" si="5"/>
        <v>270.92500000000018</v>
      </c>
      <c r="Q36">
        <v>13114.951891286906</v>
      </c>
      <c r="R36" s="10">
        <f t="shared" si="6"/>
        <v>1050.3034978098312</v>
      </c>
      <c r="T36" s="11">
        <v>1.2500999999999998E-2</v>
      </c>
      <c r="U36" s="11">
        <v>9.4583E-2</v>
      </c>
      <c r="V36" s="12">
        <v>12923.555</v>
      </c>
      <c r="W36" s="13">
        <f t="shared" si="7"/>
        <v>1150.473</v>
      </c>
      <c r="X36" s="12">
        <v>3125.1480000000001</v>
      </c>
      <c r="Y36" s="13">
        <f t="shared" si="8"/>
        <v>247.39400000000023</v>
      </c>
      <c r="Z36" s="12">
        <v>13283.896184791907</v>
      </c>
      <c r="AA36" s="13">
        <f t="shared" si="9"/>
        <v>1164.2044451790553</v>
      </c>
      <c r="AC36">
        <v>9.1509999999999994E-3</v>
      </c>
      <c r="AD36">
        <v>9.8724000000000006E-2</v>
      </c>
      <c r="AE36">
        <v>13014.478999999999</v>
      </c>
      <c r="AF36">
        <f t="shared" si="10"/>
        <v>1177.5569999999989</v>
      </c>
      <c r="AG36">
        <v>3147.7440000000001</v>
      </c>
      <c r="AH36">
        <f t="shared" si="11"/>
        <v>269.54899999999998</v>
      </c>
      <c r="AI36">
        <v>13383.682162493884</v>
      </c>
      <c r="AJ36">
        <f t="shared" si="12"/>
        <v>1201.8625573565205</v>
      </c>
    </row>
    <row r="37" spans="1:36" x14ac:dyDescent="0.3">
      <c r="A37" t="s">
        <v>171</v>
      </c>
      <c r="B37" s="10">
        <v>1.1484999999999995E-2</v>
      </c>
      <c r="C37" s="10">
        <v>0.10242300000000001</v>
      </c>
      <c r="D37" s="10">
        <v>12459.988000000001</v>
      </c>
      <c r="E37" s="10">
        <f t="shared" si="0"/>
        <v>681.9940000000006</v>
      </c>
      <c r="F37" s="10">
        <v>0</v>
      </c>
      <c r="G37" s="10">
        <f t="shared" si="1"/>
        <v>0</v>
      </c>
      <c r="H37" s="10">
        <f t="shared" si="2"/>
        <v>12459.988000000001</v>
      </c>
      <c r="I37" s="10">
        <f t="shared" si="3"/>
        <v>681.9940000000006</v>
      </c>
      <c r="K37" s="10">
        <v>1.4186000000000004E-2</v>
      </c>
      <c r="L37" s="10">
        <v>0.10265299999999999</v>
      </c>
      <c r="M37">
        <v>12761.921</v>
      </c>
      <c r="N37" s="10">
        <f t="shared" si="4"/>
        <v>1045.5439999999999</v>
      </c>
      <c r="O37">
        <v>3196.6610000000001</v>
      </c>
      <c r="P37" s="10">
        <f t="shared" si="5"/>
        <v>318.77100000000019</v>
      </c>
      <c r="Q37">
        <v>13156.187485710363</v>
      </c>
      <c r="R37" s="10">
        <f t="shared" si="6"/>
        <v>1091.5390922332881</v>
      </c>
      <c r="T37" s="11">
        <v>1.4737E-2</v>
      </c>
      <c r="U37" s="11">
        <v>0.103147</v>
      </c>
      <c r="V37" s="12">
        <v>12811.019</v>
      </c>
      <c r="W37" s="13">
        <f t="shared" si="7"/>
        <v>1037.9369999999999</v>
      </c>
      <c r="X37" s="12">
        <v>3201.5680000000002</v>
      </c>
      <c r="Y37" s="13">
        <f t="shared" si="8"/>
        <v>323.81400000000031</v>
      </c>
      <c r="Z37" s="12">
        <v>13201.726783811162</v>
      </c>
      <c r="AA37" s="13">
        <f t="shared" si="9"/>
        <v>1082.0350441983101</v>
      </c>
      <c r="AC37">
        <v>1.1115E-2</v>
      </c>
      <c r="AD37">
        <v>0.100748</v>
      </c>
      <c r="AE37">
        <v>12995.663</v>
      </c>
      <c r="AF37">
        <f t="shared" si="10"/>
        <v>1158.741</v>
      </c>
      <c r="AG37">
        <v>3245.203</v>
      </c>
      <c r="AH37">
        <f t="shared" si="11"/>
        <v>367.00799999999981</v>
      </c>
      <c r="AI37">
        <v>13394.722816123445</v>
      </c>
      <c r="AJ37">
        <f t="shared" si="12"/>
        <v>1212.9032109860818</v>
      </c>
    </row>
    <row r="38" spans="1:36" x14ac:dyDescent="0.3">
      <c r="A38" t="s">
        <v>172</v>
      </c>
      <c r="B38" s="10">
        <v>1.4377000000000001E-2</v>
      </c>
      <c r="C38" s="10">
        <v>0.14602199999999999</v>
      </c>
      <c r="D38" s="10">
        <v>13630.627</v>
      </c>
      <c r="E38" s="10">
        <f t="shared" si="0"/>
        <v>1852.6329999999998</v>
      </c>
      <c r="F38" s="10">
        <v>0</v>
      </c>
      <c r="G38" s="10">
        <f t="shared" si="1"/>
        <v>0</v>
      </c>
      <c r="H38" s="10">
        <f t="shared" si="2"/>
        <v>13630.627</v>
      </c>
      <c r="I38" s="10">
        <f t="shared" si="3"/>
        <v>1852.6329999999998</v>
      </c>
      <c r="K38" s="10">
        <v>1.2821999999999997E-2</v>
      </c>
      <c r="L38" s="10">
        <v>0.15098599999999998</v>
      </c>
      <c r="M38">
        <v>13368.108</v>
      </c>
      <c r="N38" s="10">
        <f t="shared" si="4"/>
        <v>1651.7309999999998</v>
      </c>
      <c r="O38">
        <v>3306.8389999999999</v>
      </c>
      <c r="P38" s="10">
        <f t="shared" si="5"/>
        <v>428.94900000000007</v>
      </c>
      <c r="Q38">
        <v>13766.446146381899</v>
      </c>
      <c r="R38" s="10">
        <f t="shared" si="6"/>
        <v>1701.7977529048239</v>
      </c>
      <c r="T38" s="16">
        <v>1.506E-2</v>
      </c>
      <c r="U38" s="16">
        <v>0.15338000000000002</v>
      </c>
      <c r="V38" s="12">
        <v>13400.448</v>
      </c>
      <c r="W38" s="13">
        <f t="shared" si="7"/>
        <v>1627.366</v>
      </c>
      <c r="X38" s="12">
        <v>3282.9789999999998</v>
      </c>
      <c r="Y38" s="13">
        <f t="shared" si="8"/>
        <v>405.22499999999991</v>
      </c>
      <c r="Z38" s="12">
        <v>13782.707550784426</v>
      </c>
      <c r="AA38" s="13">
        <f t="shared" si="9"/>
        <v>1663.0158111715737</v>
      </c>
      <c r="AC38">
        <v>1.2939999999999993E-2</v>
      </c>
      <c r="AD38">
        <v>0.1474</v>
      </c>
      <c r="AE38">
        <v>13617.040999999999</v>
      </c>
      <c r="AF38">
        <f t="shared" si="10"/>
        <v>1780.1189999999988</v>
      </c>
      <c r="AG38">
        <v>3288.2429999999999</v>
      </c>
      <c r="AH38">
        <f t="shared" si="11"/>
        <v>410.04799999999977</v>
      </c>
      <c r="AI38">
        <v>13978.78225272037</v>
      </c>
      <c r="AJ38">
        <f t="shared" si="12"/>
        <v>1796.9626475830064</v>
      </c>
    </row>
    <row r="39" spans="1:36" x14ac:dyDescent="0.3">
      <c r="A39" t="s">
        <v>173</v>
      </c>
      <c r="B39" s="10">
        <v>1.3120999999999994E-2</v>
      </c>
      <c r="C39" s="10">
        <v>0.198986</v>
      </c>
      <c r="D39" s="10">
        <v>12801.236000000001</v>
      </c>
      <c r="E39" s="10">
        <f t="shared" si="0"/>
        <v>1023.2420000000002</v>
      </c>
      <c r="F39" s="10">
        <v>0</v>
      </c>
      <c r="G39" s="10">
        <f t="shared" si="1"/>
        <v>0</v>
      </c>
      <c r="H39" s="10">
        <f t="shared" si="2"/>
        <v>12801.236000000001</v>
      </c>
      <c r="I39" s="10">
        <f t="shared" si="3"/>
        <v>1023.2420000000002</v>
      </c>
      <c r="K39" s="10">
        <v>1.3351999999999996E-2</v>
      </c>
      <c r="L39" s="10">
        <v>0.20312600000000003</v>
      </c>
      <c r="M39">
        <v>13195.234</v>
      </c>
      <c r="N39" s="10">
        <f t="shared" si="4"/>
        <v>1478.857</v>
      </c>
      <c r="O39">
        <v>3270.7260000000001</v>
      </c>
      <c r="P39" s="10">
        <f t="shared" si="5"/>
        <v>392.83600000000024</v>
      </c>
      <c r="Q39">
        <v>13584.536572555282</v>
      </c>
      <c r="R39" s="10">
        <f t="shared" si="6"/>
        <v>1519.888179078207</v>
      </c>
      <c r="T39" s="16">
        <v>1.5501999999999998E-2</v>
      </c>
      <c r="U39" s="16">
        <v>0.20392199999999996</v>
      </c>
      <c r="V39" s="12">
        <v>13197.355</v>
      </c>
      <c r="W39" s="13">
        <f t="shared" si="7"/>
        <v>1424.2729999999992</v>
      </c>
      <c r="X39" s="12">
        <v>3255.94</v>
      </c>
      <c r="Y39" s="13">
        <f t="shared" si="8"/>
        <v>378.18600000000015</v>
      </c>
      <c r="Z39" s="12">
        <v>13576.401042653755</v>
      </c>
      <c r="AA39" s="13">
        <f t="shared" si="9"/>
        <v>1456.7093030409033</v>
      </c>
      <c r="AC39">
        <v>1.0505E-2</v>
      </c>
      <c r="AD39">
        <v>0.20200800000000002</v>
      </c>
      <c r="AE39">
        <v>13336.645</v>
      </c>
      <c r="AF39">
        <f t="shared" si="10"/>
        <v>1499.723</v>
      </c>
      <c r="AG39">
        <v>3296.6089999999999</v>
      </c>
      <c r="AH39">
        <f t="shared" si="11"/>
        <v>418.41399999999976</v>
      </c>
      <c r="AI39">
        <v>13725.072805268794</v>
      </c>
      <c r="AJ39">
        <f t="shared" si="12"/>
        <v>1543.2532001314303</v>
      </c>
    </row>
    <row r="40" spans="1:36" x14ac:dyDescent="0.3">
      <c r="A40" t="s">
        <v>174</v>
      </c>
      <c r="B40" s="10">
        <v>1.5762000000000002E-2</v>
      </c>
      <c r="C40" s="10">
        <v>0.11132900000000001</v>
      </c>
      <c r="D40" s="10">
        <v>13492.246000000001</v>
      </c>
      <c r="E40" s="10">
        <f t="shared" si="0"/>
        <v>1714.2520000000004</v>
      </c>
      <c r="F40" s="10">
        <v>0</v>
      </c>
      <c r="G40" s="10">
        <f t="shared" si="1"/>
        <v>0</v>
      </c>
      <c r="H40" s="10">
        <f t="shared" si="2"/>
        <v>13492.246000000001</v>
      </c>
      <c r="I40" s="10">
        <f t="shared" si="3"/>
        <v>1714.2520000000004</v>
      </c>
      <c r="K40" s="10">
        <v>1.9689000000000005E-2</v>
      </c>
      <c r="L40" s="10">
        <v>0.11576400000000001</v>
      </c>
      <c r="M40">
        <v>13247.779</v>
      </c>
      <c r="N40" s="10">
        <f t="shared" si="4"/>
        <v>1531.402</v>
      </c>
      <c r="O40">
        <v>3266.0129999999999</v>
      </c>
      <c r="P40" s="10">
        <f t="shared" si="5"/>
        <v>388.12300000000005</v>
      </c>
      <c r="Q40">
        <v>13644.430708131798</v>
      </c>
      <c r="R40" s="10">
        <f t="shared" si="6"/>
        <v>1579.7823146547235</v>
      </c>
      <c r="T40" s="16">
        <v>2.1758000000000007E-2</v>
      </c>
      <c r="U40" s="16">
        <v>0.115095</v>
      </c>
      <c r="V40" s="12">
        <v>13319.892</v>
      </c>
      <c r="W40" s="13">
        <f t="shared" si="7"/>
        <v>1546.8099999999995</v>
      </c>
      <c r="X40" s="12">
        <v>3271.7109999999998</v>
      </c>
      <c r="Y40" s="13">
        <f t="shared" si="8"/>
        <v>393.95699999999988</v>
      </c>
      <c r="Z40" s="12">
        <v>13715.816262956609</v>
      </c>
      <c r="AA40" s="13">
        <f t="shared" si="9"/>
        <v>1596.1245233437567</v>
      </c>
      <c r="AC40">
        <v>9.8040000000000002E-3</v>
      </c>
      <c r="AD40">
        <v>0.11258700000000001</v>
      </c>
      <c r="AE40">
        <v>12951.811</v>
      </c>
      <c r="AF40">
        <f t="shared" si="10"/>
        <v>1114.8889999999992</v>
      </c>
      <c r="AG40">
        <v>3116.319</v>
      </c>
      <c r="AH40">
        <f t="shared" si="11"/>
        <v>238.1239999999998</v>
      </c>
      <c r="AI40">
        <v>13321.440752808421</v>
      </c>
      <c r="AJ40">
        <f t="shared" si="12"/>
        <v>1139.6211476710578</v>
      </c>
    </row>
    <row r="41" spans="1:36" x14ac:dyDescent="0.3">
      <c r="A41" t="s">
        <v>175</v>
      </c>
      <c r="B41" s="10">
        <v>1.5167000000000003E-2</v>
      </c>
      <c r="C41" s="10">
        <v>0.16658900000000001</v>
      </c>
      <c r="D41" s="10">
        <v>13848.869000000001</v>
      </c>
      <c r="E41" s="10">
        <f t="shared" si="0"/>
        <v>2070.875</v>
      </c>
      <c r="F41" s="10">
        <v>0</v>
      </c>
      <c r="G41" s="10">
        <f t="shared" si="1"/>
        <v>0</v>
      </c>
      <c r="H41" s="10">
        <f t="shared" si="2"/>
        <v>13848.869000000001</v>
      </c>
      <c r="I41" s="10">
        <f t="shared" si="3"/>
        <v>2070.875</v>
      </c>
      <c r="K41" s="10">
        <v>1.1289000000000004E-2</v>
      </c>
      <c r="L41" s="10">
        <v>0.16839299999999999</v>
      </c>
      <c r="M41">
        <v>12794.882</v>
      </c>
      <c r="N41" s="10">
        <f t="shared" si="4"/>
        <v>1078.5049999999992</v>
      </c>
      <c r="O41">
        <v>3132.002</v>
      </c>
      <c r="P41" s="10">
        <f t="shared" si="5"/>
        <v>254.11200000000008</v>
      </c>
      <c r="Q41">
        <v>13144.665881712779</v>
      </c>
      <c r="R41" s="10">
        <f t="shared" si="6"/>
        <v>1080.0174882357041</v>
      </c>
      <c r="T41" s="16">
        <v>1.3387999999999997E-2</v>
      </c>
      <c r="U41" s="16">
        <v>0.17148200000000002</v>
      </c>
      <c r="V41" s="12">
        <v>12924.7</v>
      </c>
      <c r="W41" s="13">
        <f t="shared" si="7"/>
        <v>1151.6180000000004</v>
      </c>
      <c r="X41" s="12">
        <v>3157.808</v>
      </c>
      <c r="Y41" s="13">
        <f t="shared" si="8"/>
        <v>280.05400000000009</v>
      </c>
      <c r="Z41" s="12">
        <v>13293.397007199666</v>
      </c>
      <c r="AA41" s="13">
        <f t="shared" si="9"/>
        <v>1173.7052675868144</v>
      </c>
      <c r="AC41">
        <v>8.7089999999999945E-3</v>
      </c>
      <c r="AD41">
        <v>0.16842699999999999</v>
      </c>
      <c r="AE41">
        <v>13070.527</v>
      </c>
      <c r="AF41">
        <f t="shared" si="10"/>
        <v>1233.6049999999996</v>
      </c>
      <c r="AG41">
        <v>3143.2759999999998</v>
      </c>
      <c r="AH41">
        <f t="shared" si="11"/>
        <v>265.08099999999968</v>
      </c>
      <c r="AI41">
        <v>13430.203610968265</v>
      </c>
      <c r="AJ41">
        <f t="shared" si="12"/>
        <v>1248.3840058309015</v>
      </c>
    </row>
    <row r="42" spans="1:36" x14ac:dyDescent="0.3">
      <c r="A42" t="s">
        <v>176</v>
      </c>
      <c r="B42" s="10">
        <v>1.0557000000000004E-2</v>
      </c>
      <c r="C42" s="10">
        <v>8.1937999999999997E-2</v>
      </c>
      <c r="D42" s="10">
        <v>13190.569</v>
      </c>
      <c r="E42" s="10">
        <f t="shared" si="0"/>
        <v>1412.5749999999989</v>
      </c>
      <c r="F42" s="10">
        <v>0</v>
      </c>
      <c r="G42" s="10">
        <f t="shared" si="1"/>
        <v>0</v>
      </c>
      <c r="H42" s="10">
        <f t="shared" si="2"/>
        <v>13190.569</v>
      </c>
      <c r="I42" s="10">
        <f t="shared" si="3"/>
        <v>1412.5749999999989</v>
      </c>
      <c r="K42" s="10">
        <v>1.4049000000000006E-2</v>
      </c>
      <c r="L42" s="10">
        <v>8.9097999999999997E-2</v>
      </c>
      <c r="M42">
        <v>13726.665000000001</v>
      </c>
      <c r="N42" s="10">
        <f t="shared" si="4"/>
        <v>2010.2880000000005</v>
      </c>
      <c r="O42">
        <v>3439.6770000000001</v>
      </c>
      <c r="P42" s="10">
        <f t="shared" si="5"/>
        <v>561.78700000000026</v>
      </c>
      <c r="Q42">
        <v>14140.658046775228</v>
      </c>
      <c r="R42" s="10">
        <f t="shared" si="6"/>
        <v>2076.0096532981534</v>
      </c>
      <c r="T42" s="16">
        <v>1.6212999999999998E-2</v>
      </c>
      <c r="U42" s="16">
        <v>9.0243000000000004E-2</v>
      </c>
      <c r="V42" s="12">
        <v>13780.901</v>
      </c>
      <c r="W42" s="13">
        <f t="shared" si="7"/>
        <v>2007.8189999999995</v>
      </c>
      <c r="X42" s="12">
        <v>3419.06</v>
      </c>
      <c r="Y42" s="13">
        <f t="shared" si="8"/>
        <v>541.30600000000004</v>
      </c>
      <c r="Z42" s="12">
        <v>14191.306698928925</v>
      </c>
      <c r="AA42" s="13">
        <f t="shared" si="9"/>
        <v>2071.6149593160735</v>
      </c>
      <c r="AC42">
        <v>1.3084999999999999E-2</v>
      </c>
      <c r="AD42">
        <v>8.6346000000000006E-2</v>
      </c>
      <c r="AE42">
        <v>13856.695</v>
      </c>
      <c r="AF42">
        <f t="shared" si="10"/>
        <v>2019.7729999999992</v>
      </c>
      <c r="AG42">
        <v>3412.8980000000001</v>
      </c>
      <c r="AH42">
        <f t="shared" si="11"/>
        <v>534.70299999999997</v>
      </c>
      <c r="AI42">
        <v>14268.713294449119</v>
      </c>
      <c r="AJ42">
        <f t="shared" si="12"/>
        <v>2086.8936893117552</v>
      </c>
    </row>
    <row r="43" spans="1:36" x14ac:dyDescent="0.3">
      <c r="A43" t="s">
        <v>177</v>
      </c>
      <c r="B43" s="10">
        <v>1.0970999999999995E-2</v>
      </c>
      <c r="C43" s="10">
        <v>0.10349</v>
      </c>
      <c r="D43" s="10">
        <v>12954.832</v>
      </c>
      <c r="E43" s="10">
        <f t="shared" si="0"/>
        <v>1176.8379999999997</v>
      </c>
      <c r="F43" s="10">
        <v>0</v>
      </c>
      <c r="G43" s="10">
        <f t="shared" si="1"/>
        <v>0</v>
      </c>
      <c r="H43" s="10">
        <f t="shared" si="2"/>
        <v>12954.832</v>
      </c>
      <c r="I43" s="10">
        <f t="shared" si="3"/>
        <v>1176.8379999999997</v>
      </c>
      <c r="K43" s="10">
        <v>1.6961999999999998E-2</v>
      </c>
      <c r="L43" s="10">
        <v>0.10828699999999999</v>
      </c>
      <c r="M43">
        <v>14496.073</v>
      </c>
      <c r="N43" s="10">
        <f t="shared" si="4"/>
        <v>2779.6959999999999</v>
      </c>
      <c r="O43">
        <v>3611.1819999999998</v>
      </c>
      <c r="P43" s="10">
        <f t="shared" si="5"/>
        <v>733.29199999999992</v>
      </c>
      <c r="Q43">
        <v>14916.018123398551</v>
      </c>
      <c r="R43" s="10">
        <f t="shared" si="6"/>
        <v>2851.3697299214764</v>
      </c>
      <c r="T43" s="16">
        <v>1.6743999999999995E-2</v>
      </c>
      <c r="U43" s="16">
        <v>0.109959</v>
      </c>
      <c r="V43" s="12">
        <v>14514.555</v>
      </c>
      <c r="W43" s="13">
        <f t="shared" si="7"/>
        <v>2741.473</v>
      </c>
      <c r="X43" s="12">
        <v>3610.7910000000002</v>
      </c>
      <c r="Y43" s="13">
        <f t="shared" si="8"/>
        <v>733.03700000000026</v>
      </c>
      <c r="Z43" s="12">
        <v>14939.478007515323</v>
      </c>
      <c r="AA43" s="13">
        <f t="shared" si="9"/>
        <v>2819.7862679024711</v>
      </c>
      <c r="AC43">
        <v>1.4048E-2</v>
      </c>
      <c r="AD43">
        <v>0.107626</v>
      </c>
      <c r="AE43">
        <v>14812.499</v>
      </c>
      <c r="AF43">
        <f t="shared" si="10"/>
        <v>2975.5769999999993</v>
      </c>
      <c r="AG43">
        <v>3633.9839999999999</v>
      </c>
      <c r="AH43">
        <f t="shared" si="11"/>
        <v>755.78899999999976</v>
      </c>
      <c r="AI43">
        <v>15242.239902973644</v>
      </c>
      <c r="AJ43">
        <f t="shared" si="12"/>
        <v>3060.420297836281</v>
      </c>
    </row>
    <row r="44" spans="1:36" x14ac:dyDescent="0.3">
      <c r="A44" t="s">
        <v>178</v>
      </c>
      <c r="B44" s="10">
        <v>1.2501000000000002E-2</v>
      </c>
      <c r="C44" s="10">
        <v>0.16334100000000001</v>
      </c>
      <c r="D44" s="10">
        <v>12634.76</v>
      </c>
      <c r="E44" s="10">
        <f t="shared" si="0"/>
        <v>856.76599999999962</v>
      </c>
      <c r="F44" s="10">
        <v>0</v>
      </c>
      <c r="G44" s="10">
        <f t="shared" si="1"/>
        <v>0</v>
      </c>
      <c r="H44" s="10">
        <f t="shared" si="2"/>
        <v>12634.76</v>
      </c>
      <c r="I44" s="10">
        <f t="shared" si="3"/>
        <v>856.76599999999962</v>
      </c>
      <c r="K44" s="10">
        <v>1.2983000000000001E-2</v>
      </c>
      <c r="L44" s="10">
        <v>0.16958600000000001</v>
      </c>
      <c r="M44">
        <v>12785.322</v>
      </c>
      <c r="N44" s="10">
        <f t="shared" si="4"/>
        <v>1068.9449999999997</v>
      </c>
      <c r="O44">
        <v>3275.471</v>
      </c>
      <c r="P44" s="10">
        <f t="shared" si="5"/>
        <v>397.58100000000013</v>
      </c>
      <c r="Q44">
        <v>13172.88481739839</v>
      </c>
      <c r="R44" s="10">
        <f t="shared" si="6"/>
        <v>1108.2364239213148</v>
      </c>
      <c r="T44" s="16">
        <v>1.2580000000000001E-2</v>
      </c>
      <c r="U44" s="16">
        <v>0.16788500000000001</v>
      </c>
      <c r="V44" s="12">
        <v>12854.602000000001</v>
      </c>
      <c r="W44" s="13">
        <f t="shared" si="7"/>
        <v>1081.5200000000004</v>
      </c>
      <c r="X44" s="12">
        <v>3252.8209999999999</v>
      </c>
      <c r="Y44" s="13">
        <f t="shared" si="8"/>
        <v>375.06700000000001</v>
      </c>
      <c r="Z44" s="12">
        <v>13241.041391403774</v>
      </c>
      <c r="AA44" s="13">
        <f t="shared" si="9"/>
        <v>1121.3496517909225</v>
      </c>
      <c r="AC44">
        <v>9.783E-3</v>
      </c>
      <c r="AD44">
        <v>0.16778500000000002</v>
      </c>
      <c r="AE44">
        <v>12987.630999999999</v>
      </c>
      <c r="AF44">
        <f t="shared" si="10"/>
        <v>1150.7089999999989</v>
      </c>
      <c r="AG44">
        <v>3264.2759999999998</v>
      </c>
      <c r="AH44">
        <f t="shared" si="11"/>
        <v>386.08099999999968</v>
      </c>
      <c r="AI44">
        <v>13378.30020862329</v>
      </c>
      <c r="AJ44">
        <f t="shared" si="12"/>
        <v>1196.4806034859266</v>
      </c>
    </row>
    <row r="45" spans="1:36" x14ac:dyDescent="0.3">
      <c r="A45" t="s">
        <v>179</v>
      </c>
      <c r="B45" s="10">
        <v>1.6730999999999996E-2</v>
      </c>
      <c r="C45" s="10">
        <v>0.19155900000000001</v>
      </c>
      <c r="D45" s="10">
        <v>13166.359</v>
      </c>
      <c r="E45" s="10">
        <f t="shared" si="0"/>
        <v>1388.3649999999998</v>
      </c>
      <c r="F45" s="10">
        <v>0</v>
      </c>
      <c r="G45" s="10">
        <f t="shared" si="1"/>
        <v>0</v>
      </c>
      <c r="H45" s="10">
        <f t="shared" si="2"/>
        <v>13166.359</v>
      </c>
      <c r="I45" s="10">
        <f t="shared" si="3"/>
        <v>1388.3649999999998</v>
      </c>
      <c r="K45" s="10">
        <v>1.9590999999999994E-2</v>
      </c>
      <c r="L45" s="10">
        <v>0.20086000000000001</v>
      </c>
      <c r="M45">
        <v>13217.634</v>
      </c>
      <c r="N45" s="10">
        <f t="shared" si="4"/>
        <v>1501.2569999999996</v>
      </c>
      <c r="O45">
        <v>3236.2809999999999</v>
      </c>
      <c r="P45" s="10">
        <f t="shared" si="5"/>
        <v>358.39100000000008</v>
      </c>
      <c r="Q45">
        <v>13605.566057602309</v>
      </c>
      <c r="R45" s="10">
        <f t="shared" si="6"/>
        <v>1540.9176641252343</v>
      </c>
      <c r="T45" s="16">
        <v>2.3245000000000002E-2</v>
      </c>
      <c r="U45" s="16">
        <v>0.20492099999999999</v>
      </c>
      <c r="V45" s="12">
        <v>13337.973</v>
      </c>
      <c r="W45" s="13">
        <f t="shared" si="7"/>
        <v>1564.8909999999996</v>
      </c>
      <c r="X45" s="12">
        <v>3264.9209999999998</v>
      </c>
      <c r="Y45" s="13">
        <f t="shared" si="8"/>
        <v>387.16699999999992</v>
      </c>
      <c r="Z45" s="12">
        <v>13726.539685213969</v>
      </c>
      <c r="AA45" s="13">
        <f t="shared" si="9"/>
        <v>1606.8479456011173</v>
      </c>
      <c r="AC45">
        <v>1.1931000000000001E-2</v>
      </c>
      <c r="AD45">
        <v>0.19334000000000001</v>
      </c>
      <c r="AE45">
        <v>13404.174999999999</v>
      </c>
      <c r="AF45">
        <f t="shared" si="10"/>
        <v>1567.2529999999988</v>
      </c>
      <c r="AG45">
        <v>3240.9229999999998</v>
      </c>
      <c r="AH45">
        <f t="shared" si="11"/>
        <v>362.72799999999961</v>
      </c>
      <c r="AI45">
        <v>13766.502525914162</v>
      </c>
      <c r="AJ45">
        <f t="shared" si="12"/>
        <v>1584.6829207767987</v>
      </c>
    </row>
    <row r="46" spans="1:36" x14ac:dyDescent="0.3">
      <c r="A46" t="s">
        <v>180</v>
      </c>
      <c r="B46" s="10">
        <v>1.0735999999999996E-2</v>
      </c>
      <c r="C46" s="10">
        <v>5.8505000000000001E-2</v>
      </c>
      <c r="D46" s="10">
        <v>12699.355</v>
      </c>
      <c r="E46" s="10">
        <f t="shared" si="0"/>
        <v>921.36099999999897</v>
      </c>
      <c r="F46" s="10">
        <v>0</v>
      </c>
      <c r="G46" s="10">
        <f t="shared" si="1"/>
        <v>0</v>
      </c>
      <c r="H46" s="10">
        <f t="shared" si="2"/>
        <v>12699.355</v>
      </c>
      <c r="I46" s="10">
        <f t="shared" si="3"/>
        <v>921.36099999999897</v>
      </c>
      <c r="K46" s="10">
        <v>2.3210999999999996E-2</v>
      </c>
      <c r="L46" s="10">
        <v>6.6583000000000003E-2</v>
      </c>
      <c r="M46">
        <v>13729.834999999999</v>
      </c>
      <c r="N46" s="10">
        <f t="shared" si="4"/>
        <v>2013.4579999999987</v>
      </c>
      <c r="O46">
        <v>3407.5129999999999</v>
      </c>
      <c r="P46" s="10">
        <f t="shared" si="5"/>
        <v>529.62300000000005</v>
      </c>
      <c r="Q46">
        <v>14146.167529694005</v>
      </c>
      <c r="R46" s="10">
        <f t="shared" si="6"/>
        <v>2081.5191362169298</v>
      </c>
      <c r="T46" s="16">
        <v>2.4081999999999999E-2</v>
      </c>
      <c r="U46" s="16">
        <v>6.5762000000000001E-2</v>
      </c>
      <c r="V46" s="12">
        <v>13807.666999999999</v>
      </c>
      <c r="W46" s="13">
        <f t="shared" si="7"/>
        <v>2034.5849999999991</v>
      </c>
      <c r="X46" s="12">
        <v>3385.9879999999998</v>
      </c>
      <c r="Y46" s="13">
        <f t="shared" si="8"/>
        <v>508.23399999999992</v>
      </c>
      <c r="Z46" s="12">
        <v>14207.454415855256</v>
      </c>
      <c r="AA46" s="13">
        <f t="shared" si="9"/>
        <v>2087.7626762424043</v>
      </c>
      <c r="AC46">
        <v>1.3292000000000005E-2</v>
      </c>
      <c r="AD46">
        <v>5.8654999999999999E-2</v>
      </c>
      <c r="AE46">
        <v>13853.906999999999</v>
      </c>
      <c r="AF46">
        <f t="shared" si="10"/>
        <v>2016.9849999999988</v>
      </c>
      <c r="AG46">
        <v>3368.5</v>
      </c>
      <c r="AH46">
        <f t="shared" si="11"/>
        <v>490.30499999999984</v>
      </c>
      <c r="AI46">
        <v>14256.023290402305</v>
      </c>
      <c r="AJ46">
        <f t="shared" si="12"/>
        <v>2074.2036852649417</v>
      </c>
    </row>
    <row r="47" spans="1:36" x14ac:dyDescent="0.3">
      <c r="A47" t="s">
        <v>181</v>
      </c>
      <c r="B47" s="10">
        <v>1.6129000000000001E-2</v>
      </c>
      <c r="C47" s="10">
        <v>0.16128300000000001</v>
      </c>
      <c r="D47" s="10">
        <v>13653.338</v>
      </c>
      <c r="E47" s="10">
        <f t="shared" si="0"/>
        <v>1875.3439999999991</v>
      </c>
      <c r="F47" s="10">
        <v>0</v>
      </c>
      <c r="G47" s="10">
        <f t="shared" si="1"/>
        <v>0</v>
      </c>
      <c r="H47" s="10">
        <f t="shared" si="2"/>
        <v>13653.338</v>
      </c>
      <c r="I47" s="10">
        <f t="shared" si="3"/>
        <v>1875.3439999999991</v>
      </c>
      <c r="K47" s="10">
        <v>1.4847999999999997E-2</v>
      </c>
      <c r="L47" s="10">
        <v>0.16539899999999999</v>
      </c>
      <c r="M47">
        <v>13322.093999999999</v>
      </c>
      <c r="N47" s="10">
        <f t="shared" si="4"/>
        <v>1605.7169999999987</v>
      </c>
      <c r="O47">
        <v>3197.27</v>
      </c>
      <c r="P47" s="10">
        <f t="shared" si="5"/>
        <v>319.38000000000011</v>
      </c>
      <c r="Q47">
        <v>13691.620459991615</v>
      </c>
      <c r="R47" s="10">
        <f t="shared" si="6"/>
        <v>1626.9720665145396</v>
      </c>
      <c r="T47" s="16">
        <v>1.7464E-2</v>
      </c>
      <c r="U47" s="16">
        <v>0.16506500000000002</v>
      </c>
      <c r="V47" s="12">
        <v>13490.937</v>
      </c>
      <c r="W47" s="13">
        <f t="shared" si="7"/>
        <v>1717.8549999999996</v>
      </c>
      <c r="X47" s="12">
        <v>3204.82</v>
      </c>
      <c r="Y47" s="13">
        <f t="shared" si="8"/>
        <v>327.06600000000026</v>
      </c>
      <c r="Z47" s="12">
        <v>13860.463634388751</v>
      </c>
      <c r="AA47" s="13">
        <f t="shared" si="9"/>
        <v>1740.7718947758985</v>
      </c>
      <c r="AC47">
        <v>1.0580999999999997E-2</v>
      </c>
      <c r="AD47">
        <v>0.16126099999999999</v>
      </c>
      <c r="AE47">
        <v>13478.816000000001</v>
      </c>
      <c r="AF47">
        <f t="shared" si="10"/>
        <v>1641.8940000000002</v>
      </c>
      <c r="AG47">
        <v>3252.239</v>
      </c>
      <c r="AH47">
        <f t="shared" si="11"/>
        <v>374.04399999999987</v>
      </c>
      <c r="AI47">
        <v>13864.152718126594</v>
      </c>
      <c r="AJ47">
        <f t="shared" si="12"/>
        <v>1682.3331129892304</v>
      </c>
    </row>
    <row r="48" spans="1:36" x14ac:dyDescent="0.3">
      <c r="A48" t="s">
        <v>182</v>
      </c>
      <c r="B48" s="10">
        <v>1.5938999999999995E-2</v>
      </c>
      <c r="C48" s="10">
        <v>0.13462799999999997</v>
      </c>
      <c r="D48" s="10">
        <v>13835.374</v>
      </c>
      <c r="E48" s="10">
        <f t="shared" si="0"/>
        <v>2057.3799999999992</v>
      </c>
      <c r="F48" s="10">
        <v>0</v>
      </c>
      <c r="G48" s="10">
        <f t="shared" si="1"/>
        <v>0</v>
      </c>
      <c r="H48" s="10">
        <f t="shared" si="2"/>
        <v>13835.374</v>
      </c>
      <c r="I48" s="10">
        <f t="shared" si="3"/>
        <v>2057.3799999999992</v>
      </c>
      <c r="K48" s="10">
        <v>1.4189E-2</v>
      </c>
      <c r="L48" s="10">
        <v>0.13831399999999999</v>
      </c>
      <c r="M48">
        <v>13607.132</v>
      </c>
      <c r="N48" s="10">
        <f t="shared" si="4"/>
        <v>1890.7549999999992</v>
      </c>
      <c r="O48">
        <v>3348.527</v>
      </c>
      <c r="P48" s="10">
        <f t="shared" si="5"/>
        <v>470.63700000000017</v>
      </c>
      <c r="Q48">
        <v>13991.509722433279</v>
      </c>
      <c r="R48" s="10">
        <f t="shared" si="6"/>
        <v>1926.8613289562036</v>
      </c>
      <c r="T48" s="16">
        <v>1.5335999999999995E-2</v>
      </c>
      <c r="U48" s="16">
        <v>0.13847200000000001</v>
      </c>
      <c r="V48" s="12">
        <v>13630.329</v>
      </c>
      <c r="W48" s="13">
        <f t="shared" si="7"/>
        <v>1857.2469999999994</v>
      </c>
      <c r="X48" s="12">
        <v>3347.8339999999998</v>
      </c>
      <c r="Y48" s="13">
        <f t="shared" si="8"/>
        <v>470.07999999999993</v>
      </c>
      <c r="Z48" s="12">
        <v>14010.455391165628</v>
      </c>
      <c r="AA48" s="13">
        <f t="shared" si="9"/>
        <v>1890.7636515527756</v>
      </c>
      <c r="AC48">
        <v>1.1584999999999998E-2</v>
      </c>
      <c r="AD48">
        <v>0.13789299999999999</v>
      </c>
      <c r="AE48">
        <v>13861.338</v>
      </c>
      <c r="AF48">
        <f t="shared" si="10"/>
        <v>2024.4159999999993</v>
      </c>
      <c r="AG48">
        <v>3321.5680000000002</v>
      </c>
      <c r="AH48">
        <f t="shared" si="11"/>
        <v>443.37300000000005</v>
      </c>
      <c r="AI48">
        <v>14244.980937821572</v>
      </c>
      <c r="AJ48">
        <f t="shared" si="12"/>
        <v>2063.1613326842089</v>
      </c>
    </row>
    <row r="49" spans="1:36" x14ac:dyDescent="0.3">
      <c r="A49" t="s">
        <v>183</v>
      </c>
      <c r="B49" s="10">
        <v>1.5525000000000001E-2</v>
      </c>
      <c r="C49" s="10">
        <v>0.237342</v>
      </c>
      <c r="D49" s="10">
        <v>14087.66</v>
      </c>
      <c r="E49" s="10">
        <f t="shared" si="0"/>
        <v>2309.6659999999993</v>
      </c>
      <c r="F49" s="10">
        <v>0</v>
      </c>
      <c r="G49" s="10">
        <f t="shared" si="1"/>
        <v>0</v>
      </c>
      <c r="H49" s="10">
        <f t="shared" si="2"/>
        <v>14087.66</v>
      </c>
      <c r="I49" s="10">
        <f t="shared" si="3"/>
        <v>2309.6659999999993</v>
      </c>
      <c r="K49" s="10">
        <v>2.5740000000000006E-2</v>
      </c>
      <c r="L49" s="10">
        <v>0.249968</v>
      </c>
      <c r="M49">
        <v>15255.682000000001</v>
      </c>
      <c r="N49" s="10">
        <f t="shared" si="4"/>
        <v>3539.3050000000003</v>
      </c>
      <c r="O49">
        <v>3753.9940000000001</v>
      </c>
      <c r="P49" s="10">
        <f t="shared" si="5"/>
        <v>876.10400000000027</v>
      </c>
      <c r="Q49">
        <v>15700.848645746128</v>
      </c>
      <c r="R49" s="10">
        <f t="shared" si="6"/>
        <v>3636.2002522690527</v>
      </c>
      <c r="T49" s="16">
        <v>3.2151999999999993E-2</v>
      </c>
      <c r="U49" s="16">
        <v>0.25442599999999999</v>
      </c>
      <c r="V49" s="12">
        <v>15527.248</v>
      </c>
      <c r="W49" s="13">
        <f t="shared" si="7"/>
        <v>3754.1659999999993</v>
      </c>
      <c r="X49" s="12">
        <v>3803.797</v>
      </c>
      <c r="Y49" s="13">
        <f t="shared" si="8"/>
        <v>926.04300000000012</v>
      </c>
      <c r="Z49" s="12">
        <v>15968.142560963313</v>
      </c>
      <c r="AA49" s="13">
        <f t="shared" si="9"/>
        <v>3848.4508213504614</v>
      </c>
      <c r="AC49">
        <v>1.5441999999999997E-2</v>
      </c>
      <c r="AD49">
        <v>0.24560499999999999</v>
      </c>
      <c r="AE49">
        <v>15362.293</v>
      </c>
      <c r="AF49">
        <f t="shared" si="10"/>
        <v>3525.3709999999992</v>
      </c>
      <c r="AG49">
        <v>3706.0920000000001</v>
      </c>
      <c r="AH49">
        <f t="shared" si="11"/>
        <v>827.89699999999993</v>
      </c>
      <c r="AI49">
        <v>15800.306073916701</v>
      </c>
      <c r="AJ49">
        <f t="shared" si="12"/>
        <v>3618.4864687793379</v>
      </c>
    </row>
    <row r="50" spans="1:36" x14ac:dyDescent="0.3">
      <c r="A50" t="s">
        <v>184</v>
      </c>
      <c r="B50" s="10">
        <v>1.328E-2</v>
      </c>
      <c r="C50" s="10">
        <v>0.106521</v>
      </c>
      <c r="D50" s="10">
        <v>13050.446</v>
      </c>
      <c r="E50" s="10">
        <f t="shared" si="0"/>
        <v>1272.4519999999993</v>
      </c>
      <c r="F50" s="10">
        <v>0</v>
      </c>
      <c r="G50" s="10">
        <f t="shared" si="1"/>
        <v>0</v>
      </c>
      <c r="H50" s="10">
        <f t="shared" si="2"/>
        <v>13050.446</v>
      </c>
      <c r="I50" s="10">
        <f t="shared" si="3"/>
        <v>1272.4519999999993</v>
      </c>
      <c r="K50" s="10">
        <v>2.5586000000000005E-2</v>
      </c>
      <c r="L50" s="10">
        <v>0.116659</v>
      </c>
      <c r="M50">
        <v>14082.290999999999</v>
      </c>
      <c r="N50" s="10">
        <f t="shared" si="4"/>
        <v>2365.9139999999989</v>
      </c>
      <c r="O50">
        <v>3449.404</v>
      </c>
      <c r="P50" s="10">
        <f t="shared" si="5"/>
        <v>571.51400000000012</v>
      </c>
      <c r="Q50">
        <v>14498.596751544508</v>
      </c>
      <c r="R50" s="10">
        <f t="shared" si="6"/>
        <v>2433.9483580674332</v>
      </c>
      <c r="T50" s="16">
        <v>2.6646999999999994E-2</v>
      </c>
      <c r="U50" s="16">
        <v>0.11829000000000001</v>
      </c>
      <c r="V50" s="12">
        <v>14168.174000000001</v>
      </c>
      <c r="W50" s="13">
        <f t="shared" si="7"/>
        <v>2395.0920000000006</v>
      </c>
      <c r="X50" s="12">
        <v>3451.2629999999999</v>
      </c>
      <c r="Y50" s="13">
        <f t="shared" si="8"/>
        <v>573.50900000000001</v>
      </c>
      <c r="Z50" s="12">
        <v>14581.529083628782</v>
      </c>
      <c r="AA50" s="13">
        <f t="shared" si="9"/>
        <v>2461.8373440159303</v>
      </c>
      <c r="AC50">
        <v>1.3134999999999997E-2</v>
      </c>
      <c r="AD50">
        <v>0.102226</v>
      </c>
      <c r="AE50">
        <v>13802.806</v>
      </c>
      <c r="AF50">
        <f t="shared" si="10"/>
        <v>1965.884</v>
      </c>
      <c r="AG50">
        <v>3348.9319999999998</v>
      </c>
      <c r="AH50">
        <f t="shared" si="11"/>
        <v>470.73699999999963</v>
      </c>
      <c r="AI50">
        <v>14190.762747634533</v>
      </c>
      <c r="AJ50">
        <f t="shared" si="12"/>
        <v>2008.9431424971699</v>
      </c>
    </row>
    <row r="51" spans="1:36" x14ac:dyDescent="0.3">
      <c r="A51" t="s">
        <v>185</v>
      </c>
      <c r="B51" s="10">
        <v>1.5337000000000003E-2</v>
      </c>
      <c r="C51" s="10">
        <v>0.29688599999999998</v>
      </c>
      <c r="D51" s="10">
        <v>14459.144</v>
      </c>
      <c r="E51" s="10">
        <f t="shared" si="0"/>
        <v>2681.1499999999996</v>
      </c>
      <c r="F51" s="10">
        <v>0</v>
      </c>
      <c r="G51" s="10">
        <f t="shared" si="1"/>
        <v>0</v>
      </c>
      <c r="H51" s="10">
        <f t="shared" si="2"/>
        <v>14459.144</v>
      </c>
      <c r="I51" s="10">
        <f t="shared" si="3"/>
        <v>2681.1499999999996</v>
      </c>
      <c r="K51" s="10">
        <v>1.7147000000000009E-2</v>
      </c>
      <c r="L51" s="10">
        <v>0.30319099999999999</v>
      </c>
      <c r="M51">
        <v>14091.7</v>
      </c>
      <c r="N51" s="10">
        <f t="shared" si="4"/>
        <v>2375.3230000000003</v>
      </c>
      <c r="O51">
        <v>3339.5749999999998</v>
      </c>
      <c r="P51" s="10">
        <f t="shared" si="5"/>
        <v>461.68499999999995</v>
      </c>
      <c r="Q51">
        <v>14443.279323752069</v>
      </c>
      <c r="R51" s="10">
        <f t="shared" si="6"/>
        <v>2378.6309302749942</v>
      </c>
      <c r="T51" s="16">
        <v>2.0368999999999998E-2</v>
      </c>
      <c r="U51" s="16">
        <v>0.304288</v>
      </c>
      <c r="V51" s="12">
        <v>14284.909</v>
      </c>
      <c r="W51" s="13">
        <f t="shared" si="7"/>
        <v>2511.8269999999993</v>
      </c>
      <c r="X51" s="12">
        <v>3333.7759999999998</v>
      </c>
      <c r="Y51" s="13">
        <f t="shared" si="8"/>
        <v>456.02199999999993</v>
      </c>
      <c r="Z51" s="12">
        <v>14637.840966138483</v>
      </c>
      <c r="AA51" s="13">
        <f t="shared" si="9"/>
        <v>2518.1492265256311</v>
      </c>
      <c r="AC51">
        <v>1.9942999999999989E-2</v>
      </c>
      <c r="AD51">
        <v>0.30813499999999999</v>
      </c>
      <c r="AE51">
        <v>14592.402</v>
      </c>
      <c r="AF51">
        <f t="shared" si="10"/>
        <v>2755.4799999999996</v>
      </c>
      <c r="AG51">
        <v>3415.1869999999999</v>
      </c>
      <c r="AH51">
        <f t="shared" si="11"/>
        <v>536.99199999999973</v>
      </c>
      <c r="AI51">
        <v>14946.235260375537</v>
      </c>
      <c r="AJ51">
        <f t="shared" si="12"/>
        <v>2764.4156552381737</v>
      </c>
    </row>
    <row r="52" spans="1:36" x14ac:dyDescent="0.3">
      <c r="A52" t="s">
        <v>186</v>
      </c>
      <c r="B52" s="10">
        <v>1.4147000000000021E-2</v>
      </c>
      <c r="C52" s="10">
        <v>0.28290600000000005</v>
      </c>
      <c r="D52" s="10">
        <v>12802.547</v>
      </c>
      <c r="E52" s="10">
        <f t="shared" si="0"/>
        <v>1024.5529999999999</v>
      </c>
      <c r="F52" s="10">
        <v>0</v>
      </c>
      <c r="G52" s="10">
        <f t="shared" si="1"/>
        <v>0</v>
      </c>
      <c r="H52" s="10">
        <f t="shared" si="2"/>
        <v>12802.547</v>
      </c>
      <c r="I52" s="10">
        <f t="shared" si="3"/>
        <v>1024.5529999999999</v>
      </c>
      <c r="K52" s="10">
        <v>1.5275999999999998E-2</v>
      </c>
      <c r="L52" s="10">
        <v>0.29101199999999994</v>
      </c>
      <c r="M52">
        <v>14351.793</v>
      </c>
      <c r="N52" s="10">
        <f t="shared" si="4"/>
        <v>2635.4159999999993</v>
      </c>
      <c r="O52">
        <v>3614.607</v>
      </c>
      <c r="P52" s="10">
        <f t="shared" si="5"/>
        <v>736.7170000000001</v>
      </c>
      <c r="Q52">
        <v>14792.989822602392</v>
      </c>
      <c r="R52" s="10">
        <f t="shared" si="6"/>
        <v>2728.3414291253175</v>
      </c>
      <c r="T52" s="16">
        <v>1.5153E-2</v>
      </c>
      <c r="U52" s="16">
        <v>0.290219</v>
      </c>
      <c r="V52" s="12">
        <v>14412.384</v>
      </c>
      <c r="W52" s="13">
        <f t="shared" si="7"/>
        <v>2639.3019999999997</v>
      </c>
      <c r="X52" s="12">
        <v>3605.5309999999999</v>
      </c>
      <c r="Y52" s="13">
        <f t="shared" si="8"/>
        <v>727.77700000000004</v>
      </c>
      <c r="Z52" s="12">
        <v>14855.925984593219</v>
      </c>
      <c r="AA52" s="13">
        <f t="shared" si="9"/>
        <v>2736.2342449803673</v>
      </c>
      <c r="AC52">
        <v>1.1702999999999998E-2</v>
      </c>
      <c r="AD52">
        <v>0.28581900000000005</v>
      </c>
      <c r="AE52">
        <v>14537.446</v>
      </c>
      <c r="AF52">
        <f t="shared" si="10"/>
        <v>2700.5239999999994</v>
      </c>
      <c r="AG52">
        <v>3626.1559999999999</v>
      </c>
      <c r="AH52">
        <f t="shared" si="11"/>
        <v>747.96099999999979</v>
      </c>
      <c r="AI52">
        <v>14979.563862255804</v>
      </c>
      <c r="AJ52">
        <f t="shared" si="12"/>
        <v>2797.7442571184401</v>
      </c>
    </row>
    <row r="53" spans="1:36" x14ac:dyDescent="0.3">
      <c r="A53" t="s">
        <v>187</v>
      </c>
      <c r="B53" s="10">
        <v>1.5384000000000002E-2</v>
      </c>
      <c r="C53" s="10">
        <v>0.14908900000000003</v>
      </c>
      <c r="D53" s="10">
        <v>13060.504000000001</v>
      </c>
      <c r="E53" s="10">
        <f t="shared" si="0"/>
        <v>1282.5100000000002</v>
      </c>
      <c r="F53" s="10">
        <v>0</v>
      </c>
      <c r="G53" s="10">
        <f t="shared" si="1"/>
        <v>0</v>
      </c>
      <c r="H53" s="10">
        <f t="shared" si="2"/>
        <v>13060.504000000001</v>
      </c>
      <c r="I53" s="10">
        <f t="shared" si="3"/>
        <v>1282.5100000000002</v>
      </c>
      <c r="K53" s="10">
        <v>1.4489000000000002E-2</v>
      </c>
      <c r="L53" s="10">
        <v>0.14712200000000003</v>
      </c>
      <c r="M53">
        <v>12923.535</v>
      </c>
      <c r="N53" s="10">
        <f t="shared" si="4"/>
        <v>1207.1579999999994</v>
      </c>
      <c r="O53">
        <v>3317.9250000000002</v>
      </c>
      <c r="P53" s="10">
        <f t="shared" si="5"/>
        <v>440.03500000000031</v>
      </c>
      <c r="Q53">
        <v>13342.652779782962</v>
      </c>
      <c r="R53" s="10">
        <f t="shared" si="6"/>
        <v>1278.0043863058872</v>
      </c>
      <c r="T53" s="16">
        <v>1.4219000000000002E-2</v>
      </c>
      <c r="U53" s="16">
        <v>0.14698900000000001</v>
      </c>
      <c r="V53" s="12">
        <v>12929.495999999999</v>
      </c>
      <c r="W53" s="13">
        <f t="shared" si="7"/>
        <v>1156.4139999999989</v>
      </c>
      <c r="X53" s="12">
        <v>3255.3969999999999</v>
      </c>
      <c r="Y53" s="13">
        <f t="shared" si="8"/>
        <v>377.64300000000003</v>
      </c>
      <c r="Z53" s="12">
        <v>13303.869561658215</v>
      </c>
      <c r="AA53" s="13">
        <f t="shared" si="9"/>
        <v>1184.1778220453634</v>
      </c>
      <c r="AC53">
        <v>1.1406000000000001E-2</v>
      </c>
      <c r="AD53">
        <v>0.14960100000000001</v>
      </c>
      <c r="AE53">
        <v>13049.241</v>
      </c>
      <c r="AF53">
        <f t="shared" si="10"/>
        <v>1212.3189999999995</v>
      </c>
      <c r="AG53">
        <v>3247.2150000000001</v>
      </c>
      <c r="AH53">
        <f t="shared" si="11"/>
        <v>369.02</v>
      </c>
      <c r="AI53">
        <v>13442.935540374245</v>
      </c>
      <c r="AJ53">
        <f t="shared" si="12"/>
        <v>1261.1159352368813</v>
      </c>
    </row>
    <row r="54" spans="1:36" x14ac:dyDescent="0.3">
      <c r="A54" t="s">
        <v>188</v>
      </c>
      <c r="B54" s="10">
        <v>1.4223000000000006E-2</v>
      </c>
      <c r="C54" s="10">
        <v>0.21392099999999997</v>
      </c>
      <c r="D54" s="10">
        <v>12157.800000000001</v>
      </c>
      <c r="E54" s="10">
        <f t="shared" si="0"/>
        <v>379.80600000000049</v>
      </c>
      <c r="F54" s="10">
        <v>0</v>
      </c>
      <c r="G54" s="10">
        <f t="shared" si="1"/>
        <v>0</v>
      </c>
      <c r="H54" s="10">
        <f t="shared" si="2"/>
        <v>12157.800000000001</v>
      </c>
      <c r="I54" s="10">
        <f t="shared" si="3"/>
        <v>379.80600000000049</v>
      </c>
      <c r="K54" s="10">
        <v>1.7466999999999996E-2</v>
      </c>
      <c r="L54" s="10">
        <v>0.220163</v>
      </c>
      <c r="M54">
        <v>12661.406999999999</v>
      </c>
      <c r="N54" s="10">
        <f t="shared" si="4"/>
        <v>945.02999999999884</v>
      </c>
      <c r="O54">
        <v>3236.6959999999999</v>
      </c>
      <c r="P54" s="10">
        <f t="shared" si="5"/>
        <v>358.80600000000004</v>
      </c>
      <c r="Q54">
        <v>13068.566417785272</v>
      </c>
      <c r="R54" s="10">
        <f t="shared" si="6"/>
        <v>1003.9180243081973</v>
      </c>
      <c r="T54" s="16">
        <v>1.8433000000000001E-2</v>
      </c>
      <c r="U54" s="16">
        <v>0.21945600000000004</v>
      </c>
      <c r="V54" s="12">
        <v>12697.696</v>
      </c>
      <c r="W54" s="13">
        <f t="shared" si="7"/>
        <v>924.61399999999958</v>
      </c>
      <c r="X54" s="12">
        <v>3233.5749999999998</v>
      </c>
      <c r="Y54" s="13">
        <f t="shared" si="8"/>
        <v>355.82099999999991</v>
      </c>
      <c r="Z54" s="12">
        <v>13102.717008060923</v>
      </c>
      <c r="AA54" s="13">
        <f t="shared" si="9"/>
        <v>983.02526844807107</v>
      </c>
      <c r="AC54">
        <v>1.2849999999999999E-2</v>
      </c>
      <c r="AD54">
        <v>0.21107999999999999</v>
      </c>
      <c r="AE54">
        <v>12777.146000000001</v>
      </c>
      <c r="AF54">
        <f t="shared" si="10"/>
        <v>940.22400000000016</v>
      </c>
      <c r="AG54">
        <v>3167.5410000000002</v>
      </c>
      <c r="AH54">
        <f t="shared" si="11"/>
        <v>289.346</v>
      </c>
      <c r="AI54">
        <v>13159.230411286408</v>
      </c>
      <c r="AJ54">
        <f t="shared" si="12"/>
        <v>977.41080614904422</v>
      </c>
    </row>
    <row r="55" spans="1:36" x14ac:dyDescent="0.3">
      <c r="A55" t="s">
        <v>189</v>
      </c>
      <c r="B55" s="10">
        <v>1.6926000000000004E-2</v>
      </c>
      <c r="C55" s="10">
        <v>0.25576199999999999</v>
      </c>
      <c r="D55" s="10">
        <v>12926.914000000001</v>
      </c>
      <c r="E55" s="10">
        <f t="shared" si="0"/>
        <v>1148.92</v>
      </c>
      <c r="F55" s="10">
        <v>0</v>
      </c>
      <c r="G55" s="10">
        <f t="shared" si="1"/>
        <v>0</v>
      </c>
      <c r="H55" s="10">
        <f t="shared" si="2"/>
        <v>12926.914000000001</v>
      </c>
      <c r="I55" s="10">
        <f t="shared" si="3"/>
        <v>1148.92</v>
      </c>
      <c r="K55" s="10">
        <v>1.3781999999999997E-2</v>
      </c>
      <c r="L55" s="10">
        <v>0.25433800000000001</v>
      </c>
      <c r="M55" s="10">
        <v>13348.319</v>
      </c>
      <c r="N55" s="10">
        <f t="shared" si="4"/>
        <v>1631.9419999999991</v>
      </c>
      <c r="O55" s="10">
        <v>3334.2069999999999</v>
      </c>
      <c r="P55" s="10">
        <f t="shared" si="5"/>
        <v>456.31700000000001</v>
      </c>
      <c r="Q55" s="10">
        <v>13758.435828414869</v>
      </c>
      <c r="R55" s="10">
        <f t="shared" si="6"/>
        <v>1693.7874349377944</v>
      </c>
      <c r="T55" s="16">
        <v>1.4485000000000003E-2</v>
      </c>
      <c r="U55" s="16">
        <v>0.25351299999999999</v>
      </c>
      <c r="V55" s="12">
        <v>13204.915000000001</v>
      </c>
      <c r="W55" s="13">
        <f t="shared" si="7"/>
        <v>1431.8330000000005</v>
      </c>
      <c r="X55" s="12">
        <v>3327.058</v>
      </c>
      <c r="Y55" s="13">
        <f t="shared" si="8"/>
        <v>449.30400000000009</v>
      </c>
      <c r="Z55" s="12">
        <v>13604.829430544913</v>
      </c>
      <c r="AA55" s="13">
        <f t="shared" si="9"/>
        <v>1485.1376909320607</v>
      </c>
      <c r="AC55">
        <v>1.218E-2</v>
      </c>
      <c r="AD55">
        <v>0.25517200000000001</v>
      </c>
      <c r="AE55">
        <v>13397.152</v>
      </c>
      <c r="AF55">
        <f t="shared" si="10"/>
        <v>1560.2299999999996</v>
      </c>
      <c r="AG55">
        <v>3308.2809999999999</v>
      </c>
      <c r="AH55">
        <f t="shared" si="11"/>
        <v>430.08599999999979</v>
      </c>
      <c r="AI55">
        <v>13799.380202886216</v>
      </c>
      <c r="AJ55">
        <f t="shared" si="12"/>
        <v>1617.5605977488522</v>
      </c>
    </row>
    <row r="56" spans="1:36" x14ac:dyDescent="0.3">
      <c r="A56" t="s">
        <v>190</v>
      </c>
      <c r="B56" s="10">
        <v>2.0487999999999978E-2</v>
      </c>
      <c r="C56" s="10">
        <v>0.40584600000000004</v>
      </c>
      <c r="D56" s="10">
        <v>12687.264999999999</v>
      </c>
      <c r="E56" s="10">
        <f t="shared" si="0"/>
        <v>909.27099999999882</v>
      </c>
      <c r="F56" s="10">
        <v>0</v>
      </c>
      <c r="G56" s="10">
        <f t="shared" si="1"/>
        <v>0</v>
      </c>
      <c r="H56" s="10">
        <f t="shared" si="2"/>
        <v>12687.264999999999</v>
      </c>
      <c r="I56" s="10">
        <f t="shared" si="3"/>
        <v>909.27099999999882</v>
      </c>
      <c r="K56" s="10">
        <v>1.9858000000000001E-2</v>
      </c>
      <c r="L56" s="10">
        <v>0.41143999999999997</v>
      </c>
      <c r="M56" s="10">
        <v>13261.290999999999</v>
      </c>
      <c r="N56" s="10">
        <f t="shared" si="4"/>
        <v>1544.9139999999989</v>
      </c>
      <c r="O56" s="10">
        <v>3257.1529999999998</v>
      </c>
      <c r="P56" s="10">
        <f t="shared" si="5"/>
        <v>379.26299999999992</v>
      </c>
      <c r="Q56" s="10">
        <v>13651.805740755688</v>
      </c>
      <c r="R56" s="10">
        <f t="shared" si="6"/>
        <v>1587.1573472786131</v>
      </c>
      <c r="T56" s="16">
        <v>2.043600000000001E-2</v>
      </c>
      <c r="U56" s="16">
        <v>0.411833</v>
      </c>
      <c r="V56" s="12">
        <v>13399.208000000001</v>
      </c>
      <c r="W56" s="13">
        <f t="shared" si="7"/>
        <v>1626.1260000000002</v>
      </c>
      <c r="X56" s="12">
        <v>3255.9659999999999</v>
      </c>
      <c r="Y56" s="13">
        <f t="shared" si="8"/>
        <v>378.21199999999999</v>
      </c>
      <c r="Z56" s="12">
        <v>13789.129400379852</v>
      </c>
      <c r="AA56" s="13">
        <f t="shared" si="9"/>
        <v>1669.4376607670001</v>
      </c>
      <c r="AC56">
        <v>2.2003999999999996E-2</v>
      </c>
      <c r="AD56">
        <v>0.41160399999999997</v>
      </c>
      <c r="AE56">
        <v>13493.291999999999</v>
      </c>
      <c r="AF56">
        <f t="shared" si="10"/>
        <v>1656.369999999999</v>
      </c>
      <c r="AG56">
        <v>3301.1689999999999</v>
      </c>
      <c r="AH56">
        <f t="shared" si="11"/>
        <v>422.97399999999971</v>
      </c>
      <c r="AI56">
        <v>13891.243492352476</v>
      </c>
      <c r="AJ56">
        <f t="shared" si="12"/>
        <v>1709.4238872151127</v>
      </c>
    </row>
    <row r="57" spans="1:36" x14ac:dyDescent="0.3">
      <c r="A57" t="s">
        <v>191</v>
      </c>
      <c r="B57" s="10">
        <v>1.2392E-2</v>
      </c>
      <c r="C57" s="10">
        <v>0.25077199999999999</v>
      </c>
      <c r="D57" s="10">
        <v>14001.62</v>
      </c>
      <c r="E57" s="10">
        <f t="shared" si="0"/>
        <v>2223.6260000000002</v>
      </c>
      <c r="F57" s="10">
        <v>0</v>
      </c>
      <c r="G57" s="10">
        <f t="shared" si="1"/>
        <v>0</v>
      </c>
      <c r="H57" s="10">
        <f t="shared" si="2"/>
        <v>14001.62</v>
      </c>
      <c r="I57" s="10">
        <f t="shared" si="3"/>
        <v>2223.6260000000002</v>
      </c>
      <c r="K57" s="10">
        <v>2.7384000000000002E-2</v>
      </c>
      <c r="L57" s="10">
        <v>0.27525299999999997</v>
      </c>
      <c r="M57" s="10">
        <v>15268.184999999999</v>
      </c>
      <c r="N57" s="10">
        <f t="shared" si="4"/>
        <v>3551.8079999999991</v>
      </c>
      <c r="O57" s="10">
        <v>3583.7089999999998</v>
      </c>
      <c r="P57" s="10">
        <f t="shared" si="5"/>
        <v>705.81899999999996</v>
      </c>
      <c r="Q57" s="10">
        <v>15665.10418714874</v>
      </c>
      <c r="R57" s="10">
        <f t="shared" si="6"/>
        <v>3600.4557936716647</v>
      </c>
      <c r="T57" s="16">
        <v>3.1825999999999993E-2</v>
      </c>
      <c r="U57" s="16">
        <v>0.27871000000000001</v>
      </c>
      <c r="V57" s="12">
        <v>15365.477000000001</v>
      </c>
      <c r="W57" s="13">
        <f t="shared" si="7"/>
        <v>3592.3950000000004</v>
      </c>
      <c r="X57" s="12">
        <v>3594.6819999999998</v>
      </c>
      <c r="Y57" s="13">
        <f t="shared" si="8"/>
        <v>716.92799999999988</v>
      </c>
      <c r="Z57" s="12">
        <v>15754.699157494377</v>
      </c>
      <c r="AA57" s="13">
        <f t="shared" si="9"/>
        <v>3635.0074178815248</v>
      </c>
      <c r="AC57">
        <v>1.4956999999999998E-2</v>
      </c>
      <c r="AD57">
        <v>0.26166800000000001</v>
      </c>
      <c r="AE57">
        <v>15117.544</v>
      </c>
      <c r="AF57">
        <f t="shared" si="10"/>
        <v>3280.6219999999994</v>
      </c>
      <c r="AG57">
        <v>3492.42</v>
      </c>
      <c r="AH57">
        <f t="shared" si="11"/>
        <v>614.22499999999991</v>
      </c>
      <c r="AI57">
        <v>15504.251072706478</v>
      </c>
      <c r="AJ57">
        <f t="shared" si="12"/>
        <v>3322.4314675691148</v>
      </c>
    </row>
    <row r="58" spans="1:36" x14ac:dyDescent="0.3">
      <c r="A58" t="s">
        <v>192</v>
      </c>
      <c r="B58" s="10">
        <v>1.2496000000000007E-2</v>
      </c>
      <c r="C58" s="10">
        <v>0.136043</v>
      </c>
      <c r="D58" s="10">
        <v>13538.959000000001</v>
      </c>
      <c r="E58" s="10">
        <f t="shared" si="0"/>
        <v>1760.9650000000001</v>
      </c>
      <c r="F58" s="10">
        <v>0</v>
      </c>
      <c r="G58" s="10">
        <f t="shared" si="1"/>
        <v>0</v>
      </c>
      <c r="H58" s="10">
        <f t="shared" si="2"/>
        <v>13538.959000000001</v>
      </c>
      <c r="I58" s="10">
        <f t="shared" si="3"/>
        <v>1760.9650000000001</v>
      </c>
      <c r="K58" s="10">
        <v>3.0198000000000003E-2</v>
      </c>
      <c r="L58" s="10">
        <v>0.14841699999999999</v>
      </c>
      <c r="M58" s="10">
        <v>14847.09</v>
      </c>
      <c r="N58" s="10">
        <f t="shared" si="4"/>
        <v>3130.7129999999997</v>
      </c>
      <c r="O58" s="10">
        <v>3706.886</v>
      </c>
      <c r="P58" s="10">
        <f t="shared" si="5"/>
        <v>828.99600000000009</v>
      </c>
      <c r="Q58" s="10">
        <v>15302.845659716235</v>
      </c>
      <c r="R58" s="10">
        <f t="shared" si="6"/>
        <v>3238.1972662391599</v>
      </c>
      <c r="T58" s="16">
        <v>3.0029E-2</v>
      </c>
      <c r="U58" s="16">
        <v>0.15025400000000003</v>
      </c>
      <c r="V58" s="12">
        <v>14720.163</v>
      </c>
      <c r="W58" s="13">
        <f t="shared" si="7"/>
        <v>2947.0810000000001</v>
      </c>
      <c r="X58" s="12">
        <v>3646.9430000000002</v>
      </c>
      <c r="Y58" s="13">
        <f t="shared" si="8"/>
        <v>769.18900000000031</v>
      </c>
      <c r="Z58" s="12">
        <v>15164.645339389017</v>
      </c>
      <c r="AA58" s="13">
        <f t="shared" si="9"/>
        <v>3044.953599776165</v>
      </c>
      <c r="AC58">
        <v>1.6701999999999995E-2</v>
      </c>
      <c r="AD58">
        <v>0.13803799999999999</v>
      </c>
      <c r="AE58">
        <v>14656.52</v>
      </c>
      <c r="AF58">
        <f t="shared" si="10"/>
        <v>2819.598</v>
      </c>
      <c r="AG58">
        <v>3637.7240000000002</v>
      </c>
      <c r="AH58">
        <f t="shared" si="11"/>
        <v>759.529</v>
      </c>
      <c r="AI58">
        <v>15101.212349032643</v>
      </c>
      <c r="AJ58">
        <f t="shared" si="12"/>
        <v>2919.3927438952796</v>
      </c>
    </row>
    <row r="59" spans="1:36" x14ac:dyDescent="0.3">
      <c r="A59" t="s">
        <v>193</v>
      </c>
      <c r="B59" s="10">
        <v>1.3106999999999994E-2</v>
      </c>
      <c r="C59" s="10">
        <v>0.22881200000000002</v>
      </c>
      <c r="D59" s="10">
        <v>12218.98</v>
      </c>
      <c r="E59" s="10">
        <f t="shared" si="0"/>
        <v>440.98599999999897</v>
      </c>
      <c r="F59" s="10">
        <v>0</v>
      </c>
      <c r="G59" s="10">
        <f t="shared" si="1"/>
        <v>0</v>
      </c>
      <c r="H59" s="10">
        <f t="shared" si="2"/>
        <v>12218.98</v>
      </c>
      <c r="I59" s="10">
        <f t="shared" si="3"/>
        <v>440.98599999999897</v>
      </c>
      <c r="K59" s="10">
        <v>1.5371999999999993E-2</v>
      </c>
      <c r="L59" s="10">
        <v>0.23775099999999999</v>
      </c>
      <c r="M59" s="10">
        <v>13537.468000000001</v>
      </c>
      <c r="N59" s="10">
        <f t="shared" si="4"/>
        <v>1821.0910000000003</v>
      </c>
      <c r="O59" s="10">
        <v>3353.3389999999999</v>
      </c>
      <c r="P59" s="10">
        <f t="shared" si="5"/>
        <v>475.44900000000007</v>
      </c>
      <c r="Q59" s="10">
        <v>13946.609706302999</v>
      </c>
      <c r="R59" s="10">
        <f t="shared" si="6"/>
        <v>1881.9613128259243</v>
      </c>
      <c r="T59" s="16">
        <v>1.575E-2</v>
      </c>
      <c r="U59" s="16">
        <v>0.23796800000000001</v>
      </c>
      <c r="V59">
        <v>13477.941000000001</v>
      </c>
      <c r="W59" s="13">
        <f t="shared" si="7"/>
        <v>1704.8590000000004</v>
      </c>
      <c r="X59" s="12">
        <v>3342.973</v>
      </c>
      <c r="Y59" s="13">
        <f t="shared" si="8"/>
        <v>465.21900000000005</v>
      </c>
      <c r="Z59" s="12">
        <v>13881.677537732139</v>
      </c>
      <c r="AA59" s="13">
        <f t="shared" si="9"/>
        <v>1761.9857981192872</v>
      </c>
      <c r="AC59">
        <v>1.1987999999999999E-2</v>
      </c>
      <c r="AD59">
        <v>0.23741400000000001</v>
      </c>
      <c r="AE59">
        <v>13579.264999999999</v>
      </c>
      <c r="AF59">
        <f t="shared" si="10"/>
        <v>1742.3429999999989</v>
      </c>
      <c r="AG59">
        <v>3393.4789999999998</v>
      </c>
      <c r="AH59">
        <f t="shared" si="11"/>
        <v>515.28399999999965</v>
      </c>
      <c r="AI59">
        <v>13970.993579675318</v>
      </c>
      <c r="AJ59">
        <f t="shared" si="12"/>
        <v>1789.1739745379546</v>
      </c>
    </row>
    <row r="60" spans="1:36" x14ac:dyDescent="0.3">
      <c r="A60" t="s">
        <v>194</v>
      </c>
      <c r="B60" s="10">
        <v>1.2986999999999985E-2</v>
      </c>
      <c r="C60" s="10">
        <v>0.182557</v>
      </c>
      <c r="D60" s="10">
        <v>13319.684999999999</v>
      </c>
      <c r="E60" s="10">
        <f t="shared" si="0"/>
        <v>1541.6909999999989</v>
      </c>
      <c r="F60" s="10">
        <v>0</v>
      </c>
      <c r="G60" s="10">
        <f t="shared" si="1"/>
        <v>0</v>
      </c>
      <c r="H60" s="10">
        <f t="shared" si="2"/>
        <v>13319.684999999999</v>
      </c>
      <c r="I60" s="10">
        <f t="shared" si="3"/>
        <v>1541.6909999999989</v>
      </c>
      <c r="K60" s="10">
        <v>1.9640000000000005E-2</v>
      </c>
      <c r="L60" s="10">
        <v>0.19344800000000001</v>
      </c>
      <c r="M60" s="10">
        <v>16986.45</v>
      </c>
      <c r="N60" s="10">
        <f t="shared" si="4"/>
        <v>5270.0730000000003</v>
      </c>
      <c r="O60" s="10">
        <v>4138.7669999999998</v>
      </c>
      <c r="P60" s="10">
        <f t="shared" si="5"/>
        <v>1260.877</v>
      </c>
      <c r="Q60" s="10">
        <v>17483.388569805025</v>
      </c>
      <c r="R60" s="10">
        <f t="shared" si="6"/>
        <v>5418.7401763279504</v>
      </c>
      <c r="T60" s="16">
        <v>1.9530999999999993E-2</v>
      </c>
      <c r="U60" s="16">
        <v>0.19336100000000001</v>
      </c>
      <c r="V60">
        <v>17218.319</v>
      </c>
      <c r="W60" s="13">
        <f t="shared" si="7"/>
        <v>5445.2369999999992</v>
      </c>
      <c r="X60" s="12">
        <v>4168.8320000000003</v>
      </c>
      <c r="Y60" s="13">
        <f t="shared" si="8"/>
        <v>1291.0780000000004</v>
      </c>
      <c r="Z60" s="12">
        <v>17715.802816411819</v>
      </c>
      <c r="AA60" s="13">
        <f t="shared" si="9"/>
        <v>5596.1110767989667</v>
      </c>
      <c r="AC60">
        <v>1.0527999999999996E-2</v>
      </c>
      <c r="AD60">
        <v>0.184529</v>
      </c>
      <c r="AE60">
        <v>16951.001</v>
      </c>
      <c r="AF60">
        <f t="shared" si="10"/>
        <v>5114.0789999999997</v>
      </c>
      <c r="AG60">
        <v>4066.5929999999998</v>
      </c>
      <c r="AH60">
        <f t="shared" si="11"/>
        <v>1188.3979999999997</v>
      </c>
      <c r="AI60">
        <v>17431.971016774038</v>
      </c>
      <c r="AJ60">
        <f t="shared" si="12"/>
        <v>5250.1514116366743</v>
      </c>
    </row>
    <row r="61" spans="1:36" x14ac:dyDescent="0.3">
      <c r="A61" t="s">
        <v>195</v>
      </c>
      <c r="B61" s="10">
        <v>1.3055000000000004E-2</v>
      </c>
      <c r="C61" s="10">
        <v>0.125365</v>
      </c>
      <c r="D61" s="10">
        <v>13330.397000000001</v>
      </c>
      <c r="E61" s="10">
        <f t="shared" si="0"/>
        <v>1552.4030000000002</v>
      </c>
      <c r="F61" s="10">
        <v>0</v>
      </c>
      <c r="G61" s="10">
        <f t="shared" si="1"/>
        <v>0</v>
      </c>
      <c r="H61" s="10">
        <f t="shared" si="2"/>
        <v>13330.397000000001</v>
      </c>
      <c r="I61" s="10">
        <f t="shared" si="3"/>
        <v>1552.4030000000002</v>
      </c>
      <c r="K61" s="10">
        <v>1.4713E-2</v>
      </c>
      <c r="L61" s="10">
        <v>0.122043</v>
      </c>
      <c r="M61" s="10">
        <v>13335.549000000001</v>
      </c>
      <c r="N61" s="10">
        <f t="shared" si="4"/>
        <v>1619.1720000000005</v>
      </c>
      <c r="O61" s="10">
        <v>3311.7669999999998</v>
      </c>
      <c r="P61" s="10">
        <f t="shared" si="5"/>
        <v>433.87699999999995</v>
      </c>
      <c r="Q61" s="10">
        <v>13740.621084714112</v>
      </c>
      <c r="R61" s="10">
        <f t="shared" si="6"/>
        <v>1675.972691237037</v>
      </c>
      <c r="T61" s="16">
        <v>1.3952000000000003E-2</v>
      </c>
      <c r="U61" s="16">
        <v>0.12346600000000001</v>
      </c>
      <c r="V61">
        <v>13432.261</v>
      </c>
      <c r="W61" s="13">
        <f t="shared" si="7"/>
        <v>1659.1790000000001</v>
      </c>
      <c r="X61" s="12">
        <v>3321.2049999999999</v>
      </c>
      <c r="Y61" s="13">
        <f t="shared" si="8"/>
        <v>443.45100000000002</v>
      </c>
      <c r="Z61" s="12">
        <v>13836.48778176879</v>
      </c>
      <c r="AA61" s="13">
        <f t="shared" si="9"/>
        <v>1716.7960421559383</v>
      </c>
      <c r="AC61">
        <v>9.1549999999999999E-3</v>
      </c>
      <c r="AD61">
        <v>0.127245</v>
      </c>
      <c r="AE61">
        <v>13461.839</v>
      </c>
      <c r="AF61">
        <f t="shared" si="10"/>
        <v>1624.9169999999995</v>
      </c>
      <c r="AG61">
        <v>3308.7820000000002</v>
      </c>
      <c r="AH61">
        <f t="shared" si="11"/>
        <v>430.58699999999999</v>
      </c>
      <c r="AI61">
        <v>13862.508704612055</v>
      </c>
      <c r="AJ61">
        <f t="shared" si="12"/>
        <v>1680.6890994746918</v>
      </c>
    </row>
    <row r="62" spans="1:36" x14ac:dyDescent="0.3">
      <c r="A62" t="s">
        <v>196</v>
      </c>
      <c r="B62" s="10">
        <v>1.2260000000000007E-2</v>
      </c>
      <c r="C62" s="10">
        <v>8.2844000000000001E-2</v>
      </c>
      <c r="D62" s="10">
        <v>12667.952000000001</v>
      </c>
      <c r="E62" s="10">
        <f t="shared" si="0"/>
        <v>889.95800000000054</v>
      </c>
      <c r="F62" s="10">
        <v>0</v>
      </c>
      <c r="G62" s="10">
        <f t="shared" si="1"/>
        <v>0</v>
      </c>
      <c r="H62" s="10">
        <f t="shared" si="2"/>
        <v>12667.952000000001</v>
      </c>
      <c r="I62" s="10">
        <f t="shared" si="3"/>
        <v>889.95800000000054</v>
      </c>
      <c r="K62" s="10">
        <v>1.5371999999999997E-2</v>
      </c>
      <c r="L62" s="10">
        <v>9.6213999999999994E-2</v>
      </c>
      <c r="M62" s="10">
        <v>13692.484</v>
      </c>
      <c r="N62" s="10">
        <f t="shared" si="4"/>
        <v>1976.107</v>
      </c>
      <c r="O62" s="10">
        <v>3356.7559999999999</v>
      </c>
      <c r="P62" s="10">
        <f t="shared" si="5"/>
        <v>478.86599999999999</v>
      </c>
      <c r="Q62" s="10">
        <v>14097.104312617539</v>
      </c>
      <c r="R62" s="10">
        <f t="shared" si="6"/>
        <v>2032.4559191404642</v>
      </c>
      <c r="T62" s="16">
        <v>1.4745999999999999E-2</v>
      </c>
      <c r="U62" s="16">
        <v>9.4944000000000001E-2</v>
      </c>
      <c r="V62">
        <v>13756.561</v>
      </c>
      <c r="W62" s="13">
        <f t="shared" si="7"/>
        <v>1983.4789999999994</v>
      </c>
      <c r="X62" s="12">
        <v>3349.8389999999999</v>
      </c>
      <c r="Y62" s="13">
        <f t="shared" si="8"/>
        <v>472.08500000000004</v>
      </c>
      <c r="Z62" s="12">
        <v>14158.54483598657</v>
      </c>
      <c r="AA62" s="13">
        <f t="shared" si="9"/>
        <v>2038.8530963737176</v>
      </c>
      <c r="AC62">
        <v>1.8628000000000006E-2</v>
      </c>
      <c r="AD62">
        <v>9.3369000000000008E-2</v>
      </c>
      <c r="AE62">
        <v>14050.759</v>
      </c>
      <c r="AF62">
        <f t="shared" si="10"/>
        <v>2213.8369999999995</v>
      </c>
      <c r="AG62">
        <v>3394.3539999999998</v>
      </c>
      <c r="AH62">
        <f t="shared" si="11"/>
        <v>516.15899999999965</v>
      </c>
      <c r="AI62">
        <v>14454.94612765461</v>
      </c>
      <c r="AJ62">
        <f t="shared" si="12"/>
        <v>2273.1265225172465</v>
      </c>
    </row>
    <row r="63" spans="1:36" x14ac:dyDescent="0.3">
      <c r="A63" t="s">
        <v>197</v>
      </c>
      <c r="B63" s="10">
        <v>1.0302000000000006E-2</v>
      </c>
      <c r="C63" s="10">
        <v>0.10801999999999999</v>
      </c>
      <c r="D63" s="10">
        <v>13235.951000000001</v>
      </c>
      <c r="E63" s="10">
        <f t="shared" si="0"/>
        <v>1457.9570000000003</v>
      </c>
      <c r="F63" s="10">
        <v>0</v>
      </c>
      <c r="G63" s="10">
        <f t="shared" si="1"/>
        <v>0</v>
      </c>
      <c r="H63" s="10">
        <f t="shared" si="2"/>
        <v>13235.951000000001</v>
      </c>
      <c r="I63" s="10">
        <f t="shared" si="3"/>
        <v>1457.9570000000003</v>
      </c>
      <c r="K63" s="10">
        <v>1.5353000000000006E-2</v>
      </c>
      <c r="L63" s="10">
        <v>0.11349799999999999</v>
      </c>
      <c r="M63" s="10">
        <v>13249.861999999999</v>
      </c>
      <c r="N63" s="10">
        <f t="shared" si="4"/>
        <v>1533.4849999999988</v>
      </c>
      <c r="O63" s="10">
        <v>3245.2460000000001</v>
      </c>
      <c r="P63" s="10">
        <f t="shared" si="5"/>
        <v>367.35600000000022</v>
      </c>
      <c r="Q63" s="10">
        <v>13623.331765588768</v>
      </c>
      <c r="R63" s="10">
        <f t="shared" si="6"/>
        <v>1558.6833721116927</v>
      </c>
      <c r="T63" s="16">
        <v>1.601000000000001E-2</v>
      </c>
      <c r="U63" s="16">
        <v>0.11129</v>
      </c>
      <c r="V63">
        <v>13260.938</v>
      </c>
      <c r="W63" s="13">
        <f t="shared" si="7"/>
        <v>1487.8559999999998</v>
      </c>
      <c r="X63" s="12">
        <v>3261.5349999999999</v>
      </c>
      <c r="Y63" s="13">
        <f t="shared" si="8"/>
        <v>383.78099999999995</v>
      </c>
      <c r="Z63" s="12">
        <v>13631.174278313956</v>
      </c>
      <c r="AA63" s="13">
        <f t="shared" si="9"/>
        <v>1511.4825387011042</v>
      </c>
      <c r="AC63">
        <v>1.3310000000000002E-2</v>
      </c>
      <c r="AD63">
        <v>0.11585500000000001</v>
      </c>
      <c r="AE63">
        <v>13348.743</v>
      </c>
      <c r="AF63">
        <f t="shared" si="10"/>
        <v>1511.8209999999999</v>
      </c>
      <c r="AG63">
        <v>3275.24</v>
      </c>
      <c r="AH63">
        <f t="shared" si="11"/>
        <v>397.04499999999962</v>
      </c>
      <c r="AI63">
        <v>13717.301971923269</v>
      </c>
      <c r="AJ63">
        <f t="shared" si="12"/>
        <v>1535.4823667859055</v>
      </c>
    </row>
    <row r="64" spans="1:36" x14ac:dyDescent="0.3">
      <c r="A64" t="s">
        <v>198</v>
      </c>
      <c r="B64" s="10">
        <v>1.117700000000002E-2</v>
      </c>
      <c r="C64" s="10">
        <v>0.21231699999999998</v>
      </c>
      <c r="D64" s="10">
        <v>13313.705</v>
      </c>
      <c r="E64" s="10">
        <f t="shared" si="0"/>
        <v>1535.7109999999993</v>
      </c>
      <c r="F64" s="10">
        <v>0</v>
      </c>
      <c r="G64" s="10">
        <f t="shared" si="1"/>
        <v>0</v>
      </c>
      <c r="H64" s="10">
        <f t="shared" si="2"/>
        <v>13313.705</v>
      </c>
      <c r="I64" s="10">
        <f t="shared" si="3"/>
        <v>1535.7109999999993</v>
      </c>
      <c r="K64" s="10">
        <v>2.1647000000000003E-2</v>
      </c>
      <c r="L64" s="10">
        <v>0.215387</v>
      </c>
      <c r="M64" s="10">
        <v>14081.819</v>
      </c>
      <c r="N64" s="10">
        <f t="shared" si="4"/>
        <v>2365.4419999999991</v>
      </c>
      <c r="O64" s="10">
        <v>3393.6019999999999</v>
      </c>
      <c r="P64" s="10">
        <f t="shared" si="5"/>
        <v>515.71199999999999</v>
      </c>
      <c r="Q64" s="10">
        <v>14446.774611646193</v>
      </c>
      <c r="R64" s="10">
        <f t="shared" si="6"/>
        <v>2382.1262181691181</v>
      </c>
      <c r="T64" s="16">
        <v>2.5456999999999997E-2</v>
      </c>
      <c r="U64" s="16">
        <v>0.21762899999999999</v>
      </c>
      <c r="V64">
        <v>14077.092000000001</v>
      </c>
      <c r="W64" s="13">
        <f t="shared" si="7"/>
        <v>2304.0100000000002</v>
      </c>
      <c r="X64" s="12">
        <v>3403.3270000000002</v>
      </c>
      <c r="Y64" s="13">
        <f t="shared" si="8"/>
        <v>525.57300000000032</v>
      </c>
      <c r="Z64" s="12">
        <v>14458.749846682216</v>
      </c>
      <c r="AA64" s="13">
        <f t="shared" si="9"/>
        <v>2339.0581070693643</v>
      </c>
      <c r="AC64">
        <v>1.2529999999999986E-2</v>
      </c>
      <c r="AD64">
        <v>0.21338700000000002</v>
      </c>
      <c r="AE64">
        <v>14047.742</v>
      </c>
      <c r="AF64">
        <f t="shared" si="10"/>
        <v>2210.8199999999997</v>
      </c>
      <c r="AG64">
        <v>3391.8229999999999</v>
      </c>
      <c r="AH64">
        <f t="shared" si="11"/>
        <v>513.6279999999997</v>
      </c>
      <c r="AI64">
        <v>14400.691133118022</v>
      </c>
      <c r="AJ64">
        <f t="shared" si="12"/>
        <v>2218.8715279806584</v>
      </c>
    </row>
    <row r="65" spans="1:36" x14ac:dyDescent="0.3">
      <c r="A65" t="s">
        <v>199</v>
      </c>
      <c r="B65" s="10">
        <v>1.4854999999999979E-2</v>
      </c>
      <c r="C65" s="10">
        <v>0.24160100000000001</v>
      </c>
      <c r="D65" s="10">
        <v>12095.324000000001</v>
      </c>
      <c r="E65" s="10">
        <f t="shared" si="0"/>
        <v>317.32999999999993</v>
      </c>
      <c r="F65" s="10">
        <v>0</v>
      </c>
      <c r="G65" s="10">
        <f t="shared" si="1"/>
        <v>0</v>
      </c>
      <c r="H65" s="10">
        <f t="shared" si="2"/>
        <v>12095.324000000001</v>
      </c>
      <c r="I65" s="10">
        <f t="shared" si="3"/>
        <v>317.32999999999993</v>
      </c>
      <c r="K65" s="10">
        <v>1.8426999999999999E-2</v>
      </c>
      <c r="L65" s="10">
        <v>0.24875000000000003</v>
      </c>
      <c r="M65" s="10">
        <v>12919.357</v>
      </c>
      <c r="N65" s="10">
        <f t="shared" si="4"/>
        <v>1202.9799999999996</v>
      </c>
      <c r="O65" s="10">
        <v>3359.4789999999998</v>
      </c>
      <c r="P65" s="10">
        <f t="shared" si="5"/>
        <v>481.58899999999994</v>
      </c>
      <c r="Q65" s="10">
        <v>13322.931156581797</v>
      </c>
      <c r="R65" s="10">
        <f t="shared" si="6"/>
        <v>1258.2827631047221</v>
      </c>
      <c r="T65" s="16">
        <v>1.7062999999999995E-2</v>
      </c>
      <c r="U65" s="16">
        <v>0.24579999999999999</v>
      </c>
      <c r="V65">
        <v>12928.995999999999</v>
      </c>
      <c r="W65" s="13">
        <f t="shared" si="7"/>
        <v>1155.9139999999989</v>
      </c>
      <c r="X65" s="12">
        <v>3336.3879999999999</v>
      </c>
      <c r="Y65" s="13">
        <f t="shared" si="8"/>
        <v>458.63400000000001</v>
      </c>
      <c r="Z65" s="12">
        <v>13333.343061229318</v>
      </c>
      <c r="AA65" s="13">
        <f t="shared" si="9"/>
        <v>1213.6513216164658</v>
      </c>
      <c r="AC65">
        <v>1.5125000000000013E-2</v>
      </c>
      <c r="AD65">
        <v>0.24984900000000002</v>
      </c>
      <c r="AE65">
        <v>13287.78</v>
      </c>
      <c r="AF65">
        <f t="shared" si="10"/>
        <v>1450.8580000000002</v>
      </c>
      <c r="AG65">
        <v>3414.056</v>
      </c>
      <c r="AH65">
        <f t="shared" si="11"/>
        <v>535.86099999999988</v>
      </c>
      <c r="AI65">
        <v>13692.536331509989</v>
      </c>
      <c r="AJ65">
        <f t="shared" si="12"/>
        <v>1510.716726372626</v>
      </c>
    </row>
    <row r="66" spans="1:36" x14ac:dyDescent="0.3">
      <c r="A66" t="s">
        <v>200</v>
      </c>
      <c r="B66" s="10">
        <v>1.2369999999999999E-2</v>
      </c>
      <c r="C66" s="10">
        <v>0.117686</v>
      </c>
      <c r="D66" s="10">
        <v>13360.007</v>
      </c>
      <c r="E66" s="10">
        <f t="shared" si="0"/>
        <v>1582.012999999999</v>
      </c>
      <c r="F66" s="10">
        <v>0</v>
      </c>
      <c r="G66" s="10">
        <f t="shared" si="1"/>
        <v>0</v>
      </c>
      <c r="H66" s="10">
        <f t="shared" si="2"/>
        <v>13360.007</v>
      </c>
      <c r="I66" s="10">
        <f t="shared" si="3"/>
        <v>1582.012999999999</v>
      </c>
      <c r="K66" s="10">
        <v>1.9494000000000004E-2</v>
      </c>
      <c r="L66" s="10">
        <v>0.12055099999999999</v>
      </c>
      <c r="M66" s="10">
        <v>14211.492</v>
      </c>
      <c r="N66" s="10">
        <f t="shared" si="4"/>
        <v>2495.1149999999998</v>
      </c>
      <c r="O66" s="10">
        <v>3452.259</v>
      </c>
      <c r="P66" s="10">
        <f t="shared" si="5"/>
        <v>574.36900000000014</v>
      </c>
      <c r="Q66" s="10">
        <v>14624.793915441853</v>
      </c>
      <c r="R66" s="10">
        <f t="shared" si="6"/>
        <v>2560.1455219647778</v>
      </c>
      <c r="T66" s="16">
        <v>1.8429000000000015E-2</v>
      </c>
      <c r="U66" s="16">
        <v>0.11802</v>
      </c>
      <c r="V66">
        <v>14057.769</v>
      </c>
      <c r="W66" s="13">
        <f t="shared" si="7"/>
        <v>2284.6869999999999</v>
      </c>
      <c r="X66" s="12">
        <v>3448.0010000000002</v>
      </c>
      <c r="Y66" s="13">
        <f t="shared" si="8"/>
        <v>570.2470000000003</v>
      </c>
      <c r="Z66" s="12">
        <v>14462.491184904833</v>
      </c>
      <c r="AA66" s="13">
        <f t="shared" si="9"/>
        <v>2342.7994452919811</v>
      </c>
      <c r="AC66">
        <v>1.9424999999999984E-2</v>
      </c>
      <c r="AD66">
        <v>0.12141100000000001</v>
      </c>
      <c r="AE66">
        <v>14498.984</v>
      </c>
      <c r="AF66">
        <f t="shared" si="10"/>
        <v>2662.0619999999999</v>
      </c>
      <c r="AG66">
        <v>3493.5230000000001</v>
      </c>
      <c r="AH66">
        <f t="shared" si="11"/>
        <v>615.32799999999997</v>
      </c>
      <c r="AI66">
        <v>14913.927718203042</v>
      </c>
      <c r="AJ66">
        <f t="shared" si="12"/>
        <v>2732.1081130656785</v>
      </c>
    </row>
    <row r="67" spans="1:36" x14ac:dyDescent="0.3">
      <c r="A67" t="s">
        <v>201</v>
      </c>
      <c r="B67" s="10">
        <v>1.3923000000000001E-2</v>
      </c>
      <c r="C67" s="10">
        <v>8.3692000000000016E-2</v>
      </c>
      <c r="D67" s="10">
        <v>13017.195</v>
      </c>
      <c r="E67" s="10">
        <f t="shared" si="0"/>
        <v>1239.2009999999991</v>
      </c>
      <c r="F67" s="10">
        <v>0</v>
      </c>
      <c r="G67" s="10">
        <f t="shared" si="1"/>
        <v>0</v>
      </c>
      <c r="H67" s="10">
        <f t="shared" si="2"/>
        <v>13017.195</v>
      </c>
      <c r="I67" s="10">
        <f t="shared" si="3"/>
        <v>1239.2009999999991</v>
      </c>
      <c r="K67" s="10">
        <v>1.9174999999999991E-2</v>
      </c>
      <c r="L67" s="10">
        <v>0.10151900000000003</v>
      </c>
      <c r="M67" s="10">
        <v>13767.539000000001</v>
      </c>
      <c r="N67" s="10">
        <f t="shared" si="4"/>
        <v>2051.1620000000003</v>
      </c>
      <c r="O67" s="10">
        <v>3526.3</v>
      </c>
      <c r="P67" s="10">
        <f t="shared" si="5"/>
        <v>648.41000000000031</v>
      </c>
      <c r="Q67" s="10">
        <v>14211.796074200123</v>
      </c>
      <c r="R67" s="10">
        <f t="shared" si="6"/>
        <v>2147.1476807230483</v>
      </c>
      <c r="T67" s="16">
        <v>2.0381E-2</v>
      </c>
      <c r="U67" s="16">
        <v>0.103159</v>
      </c>
      <c r="V67">
        <v>13869.093000000001</v>
      </c>
      <c r="W67" s="13">
        <f t="shared" si="7"/>
        <v>2096.0110000000004</v>
      </c>
      <c r="X67" s="12">
        <v>3531.6610000000001</v>
      </c>
      <c r="Y67" s="13">
        <f t="shared" si="8"/>
        <v>653.90700000000015</v>
      </c>
      <c r="Z67" s="12">
        <v>14311.041659182536</v>
      </c>
      <c r="AA67" s="13">
        <f t="shared" si="9"/>
        <v>2191.3499195696841</v>
      </c>
      <c r="AC67">
        <v>1.6912999999999997E-2</v>
      </c>
      <c r="AD67">
        <v>9.2681999999999987E-2</v>
      </c>
      <c r="AE67">
        <v>13880.637000000001</v>
      </c>
      <c r="AF67">
        <f t="shared" si="10"/>
        <v>2043.7150000000001</v>
      </c>
      <c r="AG67">
        <v>3443.92</v>
      </c>
      <c r="AH67">
        <f t="shared" si="11"/>
        <v>565.72499999999991</v>
      </c>
      <c r="AI67">
        <v>14300.519739503527</v>
      </c>
      <c r="AJ67">
        <f t="shared" si="12"/>
        <v>2118.7001343661632</v>
      </c>
    </row>
    <row r="68" spans="1:36" x14ac:dyDescent="0.3">
      <c r="A68" t="s">
        <v>202</v>
      </c>
      <c r="B68" s="10">
        <v>1.1070999999999998E-2</v>
      </c>
      <c r="C68" s="10">
        <v>8.3804999999999991E-2</v>
      </c>
      <c r="D68" s="10">
        <v>12921.83</v>
      </c>
      <c r="E68" s="10">
        <f t="shared" si="0"/>
        <v>1143.8359999999993</v>
      </c>
      <c r="F68" s="10">
        <v>0</v>
      </c>
      <c r="G68" s="10">
        <f t="shared" si="1"/>
        <v>0</v>
      </c>
      <c r="H68" s="10">
        <f t="shared" si="2"/>
        <v>12921.83</v>
      </c>
      <c r="I68" s="10">
        <f t="shared" si="3"/>
        <v>1143.8359999999993</v>
      </c>
      <c r="K68" s="10">
        <v>1.2557000000000006E-2</v>
      </c>
      <c r="L68" s="10">
        <v>7.8154000000000001E-2</v>
      </c>
      <c r="M68" s="10">
        <v>13444.722</v>
      </c>
      <c r="N68" s="10">
        <f t="shared" si="4"/>
        <v>1728.3449999999993</v>
      </c>
      <c r="O68" s="10">
        <v>3312.1260000000002</v>
      </c>
      <c r="P68" s="10">
        <f t="shared" si="5"/>
        <v>434.23600000000033</v>
      </c>
      <c r="Q68" s="10">
        <v>13846.48803332094</v>
      </c>
      <c r="R68" s="10">
        <f t="shared" si="6"/>
        <v>1781.8396398438654</v>
      </c>
      <c r="T68" s="16">
        <v>1.3645999999999985E-2</v>
      </c>
      <c r="U68" s="16">
        <v>8.0199000000000006E-2</v>
      </c>
      <c r="V68">
        <v>13459.049000000001</v>
      </c>
      <c r="W68" s="13">
        <f t="shared" si="7"/>
        <v>1685.9670000000006</v>
      </c>
      <c r="X68" s="12">
        <v>3290.6080000000002</v>
      </c>
      <c r="Y68" s="13">
        <f t="shared" si="8"/>
        <v>412.85400000000027</v>
      </c>
      <c r="Z68" s="12">
        <v>13839.635871282344</v>
      </c>
      <c r="AA68" s="13">
        <f t="shared" si="9"/>
        <v>1719.944131669492</v>
      </c>
      <c r="AC68">
        <v>1.1125000000000001E-2</v>
      </c>
      <c r="AD68">
        <v>7.8245000000000009E-2</v>
      </c>
      <c r="AE68">
        <v>13476.401</v>
      </c>
      <c r="AF68">
        <f t="shared" si="10"/>
        <v>1639.4789999999994</v>
      </c>
      <c r="AG68">
        <v>3297.134</v>
      </c>
      <c r="AH68">
        <f t="shared" si="11"/>
        <v>418.93899999999985</v>
      </c>
      <c r="AI68">
        <v>13873.877011788198</v>
      </c>
      <c r="AJ68">
        <f t="shared" si="12"/>
        <v>1692.0574066508343</v>
      </c>
    </row>
    <row r="69" spans="1:36" x14ac:dyDescent="0.3">
      <c r="A69" t="s">
        <v>203</v>
      </c>
      <c r="B69" s="10">
        <v>1.3024000000000008E-2</v>
      </c>
      <c r="C69" s="10">
        <v>0.16309500000000002</v>
      </c>
      <c r="D69" s="10">
        <v>13608.665000000001</v>
      </c>
      <c r="E69" s="10">
        <f t="shared" ref="E69:E104" si="13">D69-$D$4</f>
        <v>1830.6710000000003</v>
      </c>
      <c r="F69" s="10">
        <v>0</v>
      </c>
      <c r="G69" s="10">
        <f t="shared" ref="G69:G104" si="14">F69-$F$4</f>
        <v>0</v>
      </c>
      <c r="H69" s="10">
        <f t="shared" ref="H69:H104" si="15">D69</f>
        <v>13608.665000000001</v>
      </c>
      <c r="I69" s="10">
        <f t="shared" ref="I69:I104" si="16">H69-$H$4</f>
        <v>1830.6710000000003</v>
      </c>
      <c r="K69" s="10">
        <v>1.3701999999999992E-2</v>
      </c>
      <c r="L69" s="10">
        <v>0.160278</v>
      </c>
      <c r="M69" s="10">
        <v>13088.237999999999</v>
      </c>
      <c r="N69" s="10">
        <f t="shared" ref="N69:N104" si="17">M69-$M$4</f>
        <v>1371.860999999999</v>
      </c>
      <c r="O69" s="10">
        <v>3232.3420000000001</v>
      </c>
      <c r="P69" s="10">
        <f t="shared" ref="P69:P104" si="18">O69-$O$4</f>
        <v>354.45200000000023</v>
      </c>
      <c r="Q69" s="10">
        <v>13439.412912311793</v>
      </c>
      <c r="R69" s="10">
        <f t="shared" ref="R69:R104" si="19">Q69-$Q$4</f>
        <v>1374.7645188347178</v>
      </c>
      <c r="T69" s="16">
        <v>1.5820000000000001E-2</v>
      </c>
      <c r="U69" s="16">
        <v>0.16206799999999999</v>
      </c>
      <c r="V69">
        <v>13148.694</v>
      </c>
      <c r="W69" s="13">
        <f t="shared" ref="W69:W104" si="20">V69-$V$4</f>
        <v>1375.6119999999992</v>
      </c>
      <c r="X69" s="12">
        <v>3265.79</v>
      </c>
      <c r="Y69" s="13">
        <f t="shared" ref="Y69:Y104" si="21">X69-$X$4</f>
        <v>388.03600000000006</v>
      </c>
      <c r="Z69" s="12">
        <v>13508.268363403096</v>
      </c>
      <c r="AA69" s="13">
        <f t="shared" ref="AA69:AA104" si="22">Z69-$Z$4</f>
        <v>1388.5766237902444</v>
      </c>
      <c r="AC69">
        <v>9.9610000000000115E-3</v>
      </c>
      <c r="AD69">
        <v>0.15893900000000002</v>
      </c>
      <c r="AE69">
        <v>13181.704</v>
      </c>
      <c r="AF69">
        <f t="shared" ref="AF69:AF104" si="23">AE69-$AE$4</f>
        <v>1344.7819999999992</v>
      </c>
      <c r="AG69">
        <v>3248.857</v>
      </c>
      <c r="AH69">
        <f t="shared" ref="AH69:AH104" si="24">AG69-$AG$4</f>
        <v>370.66199999999981</v>
      </c>
      <c r="AI69">
        <v>13525.621111995264</v>
      </c>
      <c r="AJ69">
        <f t="shared" ref="AJ69:AJ104" si="25">AI69-$AI$4</f>
        <v>1343.8015068579007</v>
      </c>
    </row>
    <row r="70" spans="1:36" x14ac:dyDescent="0.3">
      <c r="A70" t="s">
        <v>204</v>
      </c>
      <c r="B70" s="10">
        <v>1.1077000000000004E-2</v>
      </c>
      <c r="C70" s="10">
        <v>0.126197</v>
      </c>
      <c r="D70" s="10">
        <v>12240.537</v>
      </c>
      <c r="E70" s="10">
        <f t="shared" si="13"/>
        <v>462.54299999999967</v>
      </c>
      <c r="F70" s="10">
        <v>0</v>
      </c>
      <c r="G70" s="10">
        <f t="shared" si="14"/>
        <v>0</v>
      </c>
      <c r="H70" s="10">
        <f t="shared" si="15"/>
        <v>12240.537</v>
      </c>
      <c r="I70" s="10">
        <f t="shared" si="16"/>
        <v>462.54299999999967</v>
      </c>
      <c r="K70" s="10">
        <v>1.8612999999999998E-2</v>
      </c>
      <c r="L70" s="10">
        <v>0.13845499999999999</v>
      </c>
      <c r="M70" s="10">
        <v>13350.486999999999</v>
      </c>
      <c r="N70" s="10">
        <f t="shared" si="17"/>
        <v>1634.1099999999988</v>
      </c>
      <c r="O70" s="10">
        <v>3373.4549999999999</v>
      </c>
      <c r="P70" s="10">
        <f t="shared" si="18"/>
        <v>495.56500000000005</v>
      </c>
      <c r="Q70" s="10">
        <v>13756.675480936299</v>
      </c>
      <c r="R70" s="10">
        <f t="shared" si="19"/>
        <v>1692.0270874592243</v>
      </c>
      <c r="T70" s="12">
        <v>2.1195000000000002E-2</v>
      </c>
      <c r="U70" s="12">
        <v>0.14277500000000001</v>
      </c>
      <c r="V70" s="12">
        <v>13467.281999999999</v>
      </c>
      <c r="W70" s="13">
        <f t="shared" si="20"/>
        <v>1694.1999999999989</v>
      </c>
      <c r="X70" s="12">
        <v>3376.3539999999998</v>
      </c>
      <c r="Y70" s="13">
        <f t="shared" si="21"/>
        <v>498.59999999999991</v>
      </c>
      <c r="Z70" s="12">
        <v>13854.14342939227</v>
      </c>
      <c r="AA70" s="13">
        <f t="shared" si="22"/>
        <v>1734.4516897794183</v>
      </c>
      <c r="AC70">
        <v>1.4517000000000002E-2</v>
      </c>
      <c r="AD70">
        <v>0.13255500000000001</v>
      </c>
      <c r="AE70">
        <v>13593.263000000001</v>
      </c>
      <c r="AF70">
        <f t="shared" si="23"/>
        <v>1756.3410000000003</v>
      </c>
      <c r="AG70">
        <v>3400.6669999999999</v>
      </c>
      <c r="AH70">
        <f t="shared" si="24"/>
        <v>522.47199999999975</v>
      </c>
      <c r="AI70">
        <v>14008.414475388176</v>
      </c>
      <c r="AJ70">
        <f t="shared" si="25"/>
        <v>1826.5948702508122</v>
      </c>
    </row>
    <row r="71" spans="1:36" x14ac:dyDescent="0.3">
      <c r="A71" t="s">
        <v>205</v>
      </c>
      <c r="B71" s="10">
        <v>1.552400000000001E-2</v>
      </c>
      <c r="C71" s="10">
        <v>0.14834499999999998</v>
      </c>
      <c r="D71" s="10">
        <v>13325.684000000001</v>
      </c>
      <c r="E71" s="10">
        <f t="shared" si="13"/>
        <v>1547.6900000000005</v>
      </c>
      <c r="F71" s="10">
        <v>0</v>
      </c>
      <c r="G71" s="10">
        <f t="shared" si="14"/>
        <v>0</v>
      </c>
      <c r="H71" s="10">
        <f t="shared" si="15"/>
        <v>13325.684000000001</v>
      </c>
      <c r="I71" s="10">
        <f t="shared" si="16"/>
        <v>1547.6900000000005</v>
      </c>
      <c r="K71" s="10">
        <v>1.8763000000000002E-2</v>
      </c>
      <c r="L71" s="10">
        <v>0.15873499999999999</v>
      </c>
      <c r="M71" s="10">
        <v>14583.300999999999</v>
      </c>
      <c r="N71" s="10">
        <f t="shared" si="17"/>
        <v>2866.9239999999991</v>
      </c>
      <c r="O71" s="10">
        <v>3621.6489999999999</v>
      </c>
      <c r="P71" s="10">
        <f t="shared" si="18"/>
        <v>743.75900000000001</v>
      </c>
      <c r="Q71" s="10">
        <v>15026.277301307931</v>
      </c>
      <c r="R71" s="10">
        <f t="shared" si="19"/>
        <v>2961.6289078308564</v>
      </c>
      <c r="T71" s="12">
        <v>2.0554000000000003E-2</v>
      </c>
      <c r="U71" s="12">
        <v>0.15958100000000003</v>
      </c>
      <c r="V71" s="12">
        <v>14617.828</v>
      </c>
      <c r="W71" s="13">
        <f t="shared" si="20"/>
        <v>2844.7459999999992</v>
      </c>
      <c r="X71" s="12">
        <v>3618.8330000000001</v>
      </c>
      <c r="Y71" s="13">
        <f t="shared" si="21"/>
        <v>741.07900000000018</v>
      </c>
      <c r="Z71" s="12">
        <v>15058.707673448775</v>
      </c>
      <c r="AA71" s="13">
        <f t="shared" si="22"/>
        <v>2939.0159338359226</v>
      </c>
      <c r="AC71">
        <v>1.4225000000000008E-2</v>
      </c>
      <c r="AD71">
        <v>0.15668399999999999</v>
      </c>
      <c r="AE71">
        <v>14727.856</v>
      </c>
      <c r="AF71">
        <f t="shared" si="23"/>
        <v>2890.9339999999993</v>
      </c>
      <c r="AG71">
        <v>3630.9609999999998</v>
      </c>
      <c r="AH71">
        <f t="shared" si="24"/>
        <v>752.76599999999962</v>
      </c>
      <c r="AI71">
        <v>15168.668637780476</v>
      </c>
      <c r="AJ71">
        <f t="shared" si="25"/>
        <v>2986.8490326431129</v>
      </c>
    </row>
    <row r="72" spans="1:36" x14ac:dyDescent="0.3">
      <c r="A72" t="s">
        <v>206</v>
      </c>
      <c r="B72" s="10">
        <v>1.9599000000000005E-2</v>
      </c>
      <c r="C72" s="10">
        <v>0.297377</v>
      </c>
      <c r="D72" s="10">
        <v>13036.782999999999</v>
      </c>
      <c r="E72" s="10">
        <f t="shared" si="13"/>
        <v>1258.7889999999989</v>
      </c>
      <c r="F72" s="10">
        <v>0</v>
      </c>
      <c r="G72" s="10">
        <f t="shared" si="14"/>
        <v>0</v>
      </c>
      <c r="H72" s="10">
        <f t="shared" si="15"/>
        <v>13036.782999999999</v>
      </c>
      <c r="I72" s="10">
        <f t="shared" si="16"/>
        <v>1258.7889999999989</v>
      </c>
      <c r="K72" s="10">
        <v>1.7299000000000009E-2</v>
      </c>
      <c r="L72" s="10">
        <v>0.30473000000000006</v>
      </c>
      <c r="M72" s="10">
        <v>13230.547</v>
      </c>
      <c r="N72" s="10">
        <f t="shared" si="17"/>
        <v>1514.17</v>
      </c>
      <c r="O72" s="10">
        <v>3298.4209999999998</v>
      </c>
      <c r="P72" s="10">
        <f t="shared" si="18"/>
        <v>420.53099999999995</v>
      </c>
      <c r="Q72" s="10">
        <v>13627.494434521886</v>
      </c>
      <c r="R72" s="10">
        <f t="shared" si="19"/>
        <v>1562.8460410448115</v>
      </c>
      <c r="T72">
        <v>1.774199999999998E-2</v>
      </c>
      <c r="U72">
        <v>0.30213299999999998</v>
      </c>
      <c r="V72">
        <v>13267.648999999999</v>
      </c>
      <c r="W72" s="10">
        <f t="shared" si="20"/>
        <v>1494.5669999999991</v>
      </c>
      <c r="X72">
        <v>3351.9279999999999</v>
      </c>
      <c r="Y72" s="10">
        <f t="shared" si="21"/>
        <v>474.17399999999998</v>
      </c>
      <c r="Z72">
        <v>13663.816651287516</v>
      </c>
      <c r="AA72" s="10">
        <f t="shared" si="22"/>
        <v>1544.124911674664</v>
      </c>
      <c r="AC72">
        <v>9.2819999999999986E-3</v>
      </c>
      <c r="AD72">
        <v>0.29935800000000001</v>
      </c>
      <c r="AE72">
        <v>13368.253000000001</v>
      </c>
      <c r="AF72">
        <f t="shared" si="23"/>
        <v>1531.3310000000001</v>
      </c>
      <c r="AG72">
        <v>3377.1170000000002</v>
      </c>
      <c r="AH72">
        <f t="shared" si="24"/>
        <v>498.92200000000003</v>
      </c>
      <c r="AI72">
        <v>13788.223507896078</v>
      </c>
      <c r="AJ72">
        <f t="shared" si="25"/>
        <v>1606.403902758715</v>
      </c>
    </row>
    <row r="73" spans="1:36" x14ac:dyDescent="0.3">
      <c r="A73" t="s">
        <v>207</v>
      </c>
      <c r="B73" s="10">
        <v>1.4345000000000004E-2</v>
      </c>
      <c r="C73" s="10">
        <v>0.16353299999999998</v>
      </c>
      <c r="D73" s="10">
        <v>13509.245000000001</v>
      </c>
      <c r="E73" s="10">
        <f t="shared" si="13"/>
        <v>1731.2510000000002</v>
      </c>
      <c r="F73" s="10">
        <v>0</v>
      </c>
      <c r="G73" s="10">
        <f t="shared" si="14"/>
        <v>0</v>
      </c>
      <c r="H73" s="10">
        <f t="shared" si="15"/>
        <v>13509.245000000001</v>
      </c>
      <c r="I73" s="10">
        <f t="shared" si="16"/>
        <v>1731.2510000000002</v>
      </c>
      <c r="K73" s="10">
        <v>1.9434E-2</v>
      </c>
      <c r="L73" s="10">
        <v>0.16717100000000001</v>
      </c>
      <c r="M73" s="10">
        <v>14442.058000000001</v>
      </c>
      <c r="N73" s="10">
        <f t="shared" si="17"/>
        <v>2725.6810000000005</v>
      </c>
      <c r="O73" s="10">
        <v>3497.134</v>
      </c>
      <c r="P73" s="10">
        <f t="shared" si="18"/>
        <v>619.24400000000014</v>
      </c>
      <c r="Q73" s="10">
        <v>14859.440954804457</v>
      </c>
      <c r="R73" s="10">
        <f t="shared" si="19"/>
        <v>2794.7925613273819</v>
      </c>
      <c r="T73">
        <v>1.9618999999999998E-2</v>
      </c>
      <c r="U73">
        <v>0.16570899999999997</v>
      </c>
      <c r="V73">
        <v>14457.227000000001</v>
      </c>
      <c r="W73" s="10">
        <f t="shared" si="20"/>
        <v>2684.1450000000004</v>
      </c>
      <c r="X73">
        <v>3509.3150000000001</v>
      </c>
      <c r="Y73" s="10">
        <f t="shared" si="21"/>
        <v>631.56100000000015</v>
      </c>
      <c r="Z73">
        <v>14877.05294400588</v>
      </c>
      <c r="AA73" s="10">
        <f t="shared" si="22"/>
        <v>2757.3612043930279</v>
      </c>
      <c r="AC73">
        <v>1.1353999999999996E-2</v>
      </c>
      <c r="AD73">
        <v>0.162385</v>
      </c>
      <c r="AE73">
        <v>14355.710999999999</v>
      </c>
      <c r="AF73">
        <f t="shared" si="23"/>
        <v>2518.7889999999989</v>
      </c>
      <c r="AG73">
        <v>3482.2860000000001</v>
      </c>
      <c r="AH73">
        <f t="shared" si="24"/>
        <v>604.09099999999989</v>
      </c>
      <c r="AI73">
        <v>14764.980690818731</v>
      </c>
      <c r="AJ73">
        <f t="shared" si="25"/>
        <v>2583.1610856813677</v>
      </c>
    </row>
    <row r="74" spans="1:36" x14ac:dyDescent="0.3">
      <c r="A74" t="s">
        <v>208</v>
      </c>
      <c r="B74" s="10">
        <v>2.0058999999999994E-2</v>
      </c>
      <c r="C74" s="10">
        <v>0.16372100000000001</v>
      </c>
      <c r="D74" s="10">
        <v>13011.083000000001</v>
      </c>
      <c r="E74" s="10">
        <f t="shared" si="13"/>
        <v>1233.0889999999999</v>
      </c>
      <c r="F74" s="10">
        <v>0</v>
      </c>
      <c r="G74" s="10">
        <f t="shared" si="14"/>
        <v>0</v>
      </c>
      <c r="H74" s="10">
        <f t="shared" si="15"/>
        <v>13011.083000000001</v>
      </c>
      <c r="I74" s="10">
        <f t="shared" si="16"/>
        <v>1233.0889999999999</v>
      </c>
      <c r="K74" s="10">
        <v>1.1104000000000003E-2</v>
      </c>
      <c r="L74" s="10">
        <v>0.15606200000000001</v>
      </c>
      <c r="M74" s="10">
        <v>13137.138000000001</v>
      </c>
      <c r="N74" s="10">
        <f t="shared" si="17"/>
        <v>1420.7610000000004</v>
      </c>
      <c r="O74" s="10">
        <v>3311.3009999999999</v>
      </c>
      <c r="P74" s="10">
        <f t="shared" si="18"/>
        <v>433.41100000000006</v>
      </c>
      <c r="Q74" s="10">
        <v>13535.537803043733</v>
      </c>
      <c r="R74" s="10">
        <f t="shared" si="19"/>
        <v>1470.8894095666583</v>
      </c>
      <c r="T74">
        <v>1.5078000000000008E-2</v>
      </c>
      <c r="U74">
        <v>0.15946600000000002</v>
      </c>
      <c r="V74">
        <v>13185.897000000001</v>
      </c>
      <c r="W74" s="10">
        <f t="shared" si="20"/>
        <v>1412.8150000000005</v>
      </c>
      <c r="X74">
        <v>3316.3449999999998</v>
      </c>
      <c r="Y74" s="10">
        <f t="shared" si="21"/>
        <v>438.59099999999989</v>
      </c>
      <c r="Z74">
        <v>13596.54455564479</v>
      </c>
      <c r="AA74" s="10">
        <f t="shared" si="22"/>
        <v>1476.8528160319383</v>
      </c>
      <c r="AC74">
        <v>1.1996000000000007E-2</v>
      </c>
      <c r="AD74">
        <v>0.15349499999999999</v>
      </c>
      <c r="AE74">
        <v>13313.434999999999</v>
      </c>
      <c r="AF74">
        <f t="shared" si="23"/>
        <v>1476.512999999999</v>
      </c>
      <c r="AG74">
        <v>3312.92</v>
      </c>
      <c r="AH74">
        <f t="shared" si="24"/>
        <v>434.72499999999991</v>
      </c>
      <c r="AI74">
        <v>13707.761886435326</v>
      </c>
      <c r="AJ74">
        <f t="shared" si="25"/>
        <v>1525.9422812979628</v>
      </c>
    </row>
    <row r="75" spans="1:36" x14ac:dyDescent="0.3">
      <c r="A75" t="s">
        <v>209</v>
      </c>
      <c r="B75" s="10">
        <v>1.5065999999999996E-2</v>
      </c>
      <c r="C75" s="10">
        <v>0.14587900000000001</v>
      </c>
      <c r="D75" s="10">
        <v>12794.971</v>
      </c>
      <c r="E75" s="10">
        <f t="shared" si="13"/>
        <v>1016.976999999999</v>
      </c>
      <c r="F75" s="10">
        <v>0</v>
      </c>
      <c r="G75" s="10">
        <f t="shared" si="14"/>
        <v>0</v>
      </c>
      <c r="H75" s="10">
        <f t="shared" si="15"/>
        <v>12794.971</v>
      </c>
      <c r="I75" s="10">
        <f t="shared" si="16"/>
        <v>1016.976999999999</v>
      </c>
      <c r="K75" s="10">
        <v>1.5760000000000003E-2</v>
      </c>
      <c r="L75" s="10">
        <v>0.14350299999999999</v>
      </c>
      <c r="M75" s="10">
        <v>13413.142</v>
      </c>
      <c r="N75" s="10">
        <f t="shared" si="17"/>
        <v>1696.7649999999994</v>
      </c>
      <c r="O75" s="10">
        <v>3288.886</v>
      </c>
      <c r="P75" s="10">
        <f t="shared" si="18"/>
        <v>410.99600000000009</v>
      </c>
      <c r="Q75" s="10">
        <v>13794.140026126639</v>
      </c>
      <c r="R75" s="10">
        <f t="shared" si="19"/>
        <v>1729.4916326495641</v>
      </c>
      <c r="T75">
        <v>1.8015999999999997E-2</v>
      </c>
      <c r="U75">
        <v>0.14252200000000001</v>
      </c>
      <c r="V75">
        <v>13576.038</v>
      </c>
      <c r="W75" s="10">
        <f t="shared" si="20"/>
        <v>1802.9560000000001</v>
      </c>
      <c r="X75">
        <v>3289.6419999999998</v>
      </c>
      <c r="Y75" s="10">
        <f t="shared" si="21"/>
        <v>411.88799999999992</v>
      </c>
      <c r="Z75">
        <v>13954.996040790124</v>
      </c>
      <c r="AA75" s="10">
        <f t="shared" si="22"/>
        <v>1835.3043011772716</v>
      </c>
      <c r="AC75">
        <v>9.3189999999999992E-3</v>
      </c>
      <c r="AD75">
        <v>0.14158099999999998</v>
      </c>
      <c r="AE75">
        <v>13510.816999999999</v>
      </c>
      <c r="AF75">
        <f t="shared" si="23"/>
        <v>1673.8949999999986</v>
      </c>
      <c r="AG75">
        <v>3294.6779999999999</v>
      </c>
      <c r="AH75">
        <f t="shared" si="24"/>
        <v>416.48299999999972</v>
      </c>
      <c r="AI75">
        <v>13904.777982398136</v>
      </c>
      <c r="AJ75">
        <f t="shared" si="25"/>
        <v>1722.958377260773</v>
      </c>
    </row>
    <row r="76" spans="1:36" x14ac:dyDescent="0.3">
      <c r="A76" t="s">
        <v>210</v>
      </c>
      <c r="B76" s="10">
        <v>1.6191999999999984E-2</v>
      </c>
      <c r="C76" s="10">
        <v>0.34713499999999997</v>
      </c>
      <c r="D76" s="10">
        <v>12612.077000000001</v>
      </c>
      <c r="E76" s="10">
        <f t="shared" si="13"/>
        <v>834.08300000000054</v>
      </c>
      <c r="F76" s="10">
        <v>0</v>
      </c>
      <c r="G76" s="10">
        <f t="shared" si="14"/>
        <v>0</v>
      </c>
      <c r="H76" s="10">
        <f t="shared" si="15"/>
        <v>12612.077000000001</v>
      </c>
      <c r="I76" s="10">
        <f t="shared" si="16"/>
        <v>834.08300000000054</v>
      </c>
      <c r="K76" s="10">
        <v>1.6620000000000003E-2</v>
      </c>
      <c r="L76" s="10">
        <v>0.348186</v>
      </c>
      <c r="M76" s="10">
        <v>13287.129000000001</v>
      </c>
      <c r="N76" s="10">
        <f t="shared" si="17"/>
        <v>1570.7520000000004</v>
      </c>
      <c r="O76" s="10">
        <v>3227.3490000000002</v>
      </c>
      <c r="P76" s="10">
        <f t="shared" si="18"/>
        <v>349.45900000000029</v>
      </c>
      <c r="Q76" s="10">
        <v>13673.198966608546</v>
      </c>
      <c r="R76" s="10">
        <f t="shared" si="19"/>
        <v>1608.5505731314715</v>
      </c>
      <c r="T76">
        <v>1.8901000000000008E-2</v>
      </c>
      <c r="U76">
        <v>0.345468</v>
      </c>
      <c r="V76">
        <v>13333.316999999999</v>
      </c>
      <c r="W76" s="10">
        <f t="shared" si="20"/>
        <v>1560.2349999999988</v>
      </c>
      <c r="X76">
        <v>3245.21</v>
      </c>
      <c r="Y76" s="10">
        <f t="shared" si="21"/>
        <v>367.45600000000013</v>
      </c>
      <c r="Z76">
        <v>13718.602022021376</v>
      </c>
      <c r="AA76" s="10">
        <f t="shared" si="22"/>
        <v>1598.9102824085239</v>
      </c>
      <c r="AC76">
        <v>1.5447999999999996E-2</v>
      </c>
      <c r="AD76">
        <v>0.35196500000000003</v>
      </c>
      <c r="AE76">
        <v>13454.618</v>
      </c>
      <c r="AF76">
        <f t="shared" si="23"/>
        <v>1617.6959999999999</v>
      </c>
      <c r="AG76">
        <v>3284.4749999999999</v>
      </c>
      <c r="AH76">
        <f t="shared" si="24"/>
        <v>406.27999999999975</v>
      </c>
      <c r="AI76">
        <v>13839.905483475997</v>
      </c>
      <c r="AJ76">
        <f t="shared" si="25"/>
        <v>1658.0858783386338</v>
      </c>
    </row>
    <row r="77" spans="1:36" x14ac:dyDescent="0.3">
      <c r="A77" t="s">
        <v>211</v>
      </c>
      <c r="B77" s="10">
        <v>1.3266E-2</v>
      </c>
      <c r="C77" s="10">
        <v>0.13969500000000001</v>
      </c>
      <c r="D77" s="10">
        <v>13257.666000000001</v>
      </c>
      <c r="E77" s="10">
        <f t="shared" si="13"/>
        <v>1479.6720000000005</v>
      </c>
      <c r="F77" s="10">
        <v>0</v>
      </c>
      <c r="G77" s="10">
        <f t="shared" si="14"/>
        <v>0</v>
      </c>
      <c r="H77" s="10">
        <f t="shared" si="15"/>
        <v>13257.666000000001</v>
      </c>
      <c r="I77" s="10">
        <f t="shared" si="16"/>
        <v>1479.6720000000005</v>
      </c>
      <c r="K77" s="10">
        <v>1.4353000000000005E-2</v>
      </c>
      <c r="L77" s="10">
        <v>0.140566</v>
      </c>
      <c r="M77" s="10">
        <v>14044.129000000001</v>
      </c>
      <c r="N77" s="10">
        <f t="shared" si="17"/>
        <v>2327.7520000000004</v>
      </c>
      <c r="O77" s="10">
        <v>3388.55</v>
      </c>
      <c r="P77" s="10">
        <f t="shared" si="18"/>
        <v>510.66000000000031</v>
      </c>
      <c r="Q77" s="10">
        <v>14447.139179475673</v>
      </c>
      <c r="R77" s="10">
        <f t="shared" si="19"/>
        <v>2382.4907859985979</v>
      </c>
      <c r="T77">
        <v>1.7714000000000001E-2</v>
      </c>
      <c r="U77">
        <v>0.14291499999999999</v>
      </c>
      <c r="V77">
        <v>14151.19</v>
      </c>
      <c r="W77" s="10">
        <f t="shared" si="20"/>
        <v>2378.1080000000002</v>
      </c>
      <c r="X77">
        <v>3393.4920000000002</v>
      </c>
      <c r="Y77" s="10">
        <f t="shared" si="21"/>
        <v>515.73800000000028</v>
      </c>
      <c r="Z77">
        <v>14552.386964692907</v>
      </c>
      <c r="AA77" s="10">
        <f t="shared" si="22"/>
        <v>2432.695225080055</v>
      </c>
      <c r="AC77">
        <v>8.1509999999999985E-3</v>
      </c>
      <c r="AD77">
        <v>0.13758600000000001</v>
      </c>
      <c r="AE77">
        <v>14101.7</v>
      </c>
      <c r="AF77">
        <f t="shared" si="23"/>
        <v>2264.7780000000002</v>
      </c>
      <c r="AG77">
        <v>3364.1469999999999</v>
      </c>
      <c r="AH77">
        <f t="shared" si="24"/>
        <v>485.95199999999977</v>
      </c>
      <c r="AI77">
        <v>14497.42832117507</v>
      </c>
      <c r="AJ77">
        <f t="shared" si="25"/>
        <v>2315.6087160377065</v>
      </c>
    </row>
    <row r="78" spans="1:36" x14ac:dyDescent="0.3">
      <c r="A78" t="s">
        <v>212</v>
      </c>
      <c r="B78" s="10">
        <v>1.3235000000000004E-2</v>
      </c>
      <c r="C78" s="10">
        <v>0.110876</v>
      </c>
      <c r="D78" s="10">
        <v>13021.172</v>
      </c>
      <c r="E78" s="10">
        <f t="shared" si="13"/>
        <v>1243.1779999999999</v>
      </c>
      <c r="F78" s="10">
        <v>0</v>
      </c>
      <c r="G78" s="10">
        <f t="shared" si="14"/>
        <v>0</v>
      </c>
      <c r="H78" s="10">
        <f t="shared" si="15"/>
        <v>13021.172</v>
      </c>
      <c r="I78" s="10">
        <f t="shared" si="16"/>
        <v>1243.1779999999999</v>
      </c>
      <c r="K78" s="10">
        <v>1.7184000000000005E-2</v>
      </c>
      <c r="L78" s="10">
        <v>0.11339899999999999</v>
      </c>
      <c r="M78" s="10">
        <v>13042.717000000001</v>
      </c>
      <c r="N78" s="10">
        <f t="shared" si="17"/>
        <v>1326.3400000000001</v>
      </c>
      <c r="O78" s="10">
        <v>3203.9929999999999</v>
      </c>
      <c r="P78" s="10">
        <f t="shared" si="18"/>
        <v>326.10300000000007</v>
      </c>
      <c r="Q78" s="10">
        <v>13430.066257114631</v>
      </c>
      <c r="R78" s="10">
        <f t="shared" si="19"/>
        <v>1365.4178636375564</v>
      </c>
      <c r="T78">
        <v>1.9749000000000003E-2</v>
      </c>
      <c r="U78">
        <v>0.11369399999999999</v>
      </c>
      <c r="V78">
        <v>13273.581</v>
      </c>
      <c r="W78" s="10">
        <f t="shared" si="20"/>
        <v>1500.4989999999998</v>
      </c>
      <c r="X78">
        <v>3242.2510000000002</v>
      </c>
      <c r="Y78" s="10">
        <f t="shared" si="21"/>
        <v>364.4970000000003</v>
      </c>
      <c r="Z78">
        <v>13663.796929548718</v>
      </c>
      <c r="AA78" s="10">
        <f t="shared" si="22"/>
        <v>1544.1051899358663</v>
      </c>
      <c r="AC78">
        <v>1.4967000000000001E-2</v>
      </c>
      <c r="AD78">
        <v>0.114258</v>
      </c>
      <c r="AE78">
        <v>13057.087</v>
      </c>
      <c r="AF78">
        <f t="shared" si="23"/>
        <v>1220.1649999999991</v>
      </c>
      <c r="AG78">
        <v>3161.1320000000001</v>
      </c>
      <c r="AH78">
        <f t="shared" si="24"/>
        <v>282.9369999999999</v>
      </c>
      <c r="AI78">
        <v>13434.294787855186</v>
      </c>
      <c r="AJ78">
        <f t="shared" si="25"/>
        <v>1252.4751827178225</v>
      </c>
    </row>
    <row r="79" spans="1:36" x14ac:dyDescent="0.3">
      <c r="A79" t="s">
        <v>213</v>
      </c>
      <c r="B79" s="10">
        <v>1.0492000000000001E-2</v>
      </c>
      <c r="C79" s="10">
        <v>9.1527999999999998E-2</v>
      </c>
      <c r="D79" s="10">
        <v>13153.555</v>
      </c>
      <c r="E79" s="10">
        <f t="shared" si="13"/>
        <v>1375.5609999999997</v>
      </c>
      <c r="F79" s="10">
        <v>0</v>
      </c>
      <c r="G79" s="10">
        <f t="shared" si="14"/>
        <v>0</v>
      </c>
      <c r="H79" s="10">
        <f t="shared" si="15"/>
        <v>13153.555</v>
      </c>
      <c r="I79" s="10">
        <f t="shared" si="16"/>
        <v>1375.5609999999997</v>
      </c>
      <c r="K79" s="10">
        <v>2.0389000000000001E-2</v>
      </c>
      <c r="L79" s="10">
        <v>9.7517999999999994E-2</v>
      </c>
      <c r="M79" s="10">
        <v>14029.34</v>
      </c>
      <c r="N79" s="10">
        <f t="shared" si="17"/>
        <v>2312.9629999999997</v>
      </c>
      <c r="O79" s="10">
        <v>3455.076</v>
      </c>
      <c r="P79" s="10">
        <f t="shared" si="18"/>
        <v>577.18600000000015</v>
      </c>
      <c r="Q79" s="10">
        <v>14433.511489907645</v>
      </c>
      <c r="R79" s="10">
        <f t="shared" si="19"/>
        <v>2368.8630964305703</v>
      </c>
      <c r="T79">
        <v>2.1926999999999995E-2</v>
      </c>
      <c r="U79">
        <v>9.8824999999999996E-2</v>
      </c>
      <c r="V79">
        <v>14127.829</v>
      </c>
      <c r="W79" s="10">
        <f t="shared" si="20"/>
        <v>2354.7469999999994</v>
      </c>
      <c r="X79">
        <v>3432.2489999999998</v>
      </c>
      <c r="Y79" s="10">
        <f t="shared" si="21"/>
        <v>554.49499999999989</v>
      </c>
      <c r="Z79">
        <v>14527.166390826018</v>
      </c>
      <c r="AA79" s="10">
        <f t="shared" si="22"/>
        <v>2407.474651213166</v>
      </c>
      <c r="AC79">
        <v>1.5119999999999998E-2</v>
      </c>
      <c r="AD79">
        <v>9.5250000000000001E-2</v>
      </c>
      <c r="AE79">
        <v>14147.453</v>
      </c>
      <c r="AF79">
        <f t="shared" si="23"/>
        <v>2310.530999999999</v>
      </c>
      <c r="AG79">
        <v>3441.5970000000002</v>
      </c>
      <c r="AH79">
        <f t="shared" si="24"/>
        <v>563.40200000000004</v>
      </c>
      <c r="AI79">
        <v>14544.322799357591</v>
      </c>
      <c r="AJ79">
        <f t="shared" si="25"/>
        <v>2362.5031942202277</v>
      </c>
    </row>
    <row r="80" spans="1:36" x14ac:dyDescent="0.3">
      <c r="A80" t="s">
        <v>214</v>
      </c>
      <c r="B80" s="10">
        <v>1.598999999999999E-2</v>
      </c>
      <c r="C80" s="10">
        <v>0.14908400000000002</v>
      </c>
      <c r="D80" s="10">
        <v>13879.547</v>
      </c>
      <c r="E80" s="10">
        <f t="shared" si="13"/>
        <v>2101.5529999999999</v>
      </c>
      <c r="F80" s="10">
        <v>0</v>
      </c>
      <c r="G80" s="10">
        <f t="shared" si="14"/>
        <v>0</v>
      </c>
      <c r="H80" s="10">
        <f t="shared" si="15"/>
        <v>13879.547</v>
      </c>
      <c r="I80" s="10">
        <f t="shared" si="16"/>
        <v>2101.5529999999999</v>
      </c>
      <c r="K80" s="10">
        <v>1.9049000000000003E-2</v>
      </c>
      <c r="L80" s="10">
        <v>0.137851</v>
      </c>
      <c r="M80" s="10">
        <v>14283.324000000001</v>
      </c>
      <c r="N80" s="10">
        <f t="shared" si="17"/>
        <v>2566.9470000000001</v>
      </c>
      <c r="O80" s="10">
        <v>3444.788</v>
      </c>
      <c r="P80" s="10">
        <f t="shared" si="18"/>
        <v>566.89800000000014</v>
      </c>
      <c r="Q80" s="10">
        <v>14674.630453476911</v>
      </c>
      <c r="R80" s="10">
        <f t="shared" si="19"/>
        <v>2609.9820599998366</v>
      </c>
      <c r="T80">
        <v>1.7071999999999997E-2</v>
      </c>
      <c r="U80">
        <v>0.13828299999999999</v>
      </c>
      <c r="V80">
        <v>14372.879000000001</v>
      </c>
      <c r="W80" s="10">
        <f t="shared" si="20"/>
        <v>2599.7970000000005</v>
      </c>
      <c r="X80">
        <v>3456.134</v>
      </c>
      <c r="Y80" s="10">
        <f t="shared" si="21"/>
        <v>578.38000000000011</v>
      </c>
      <c r="Z80">
        <v>14764.198972432267</v>
      </c>
      <c r="AA80" s="10">
        <f t="shared" si="22"/>
        <v>2644.5072328194146</v>
      </c>
      <c r="AC80">
        <v>1.5973000000000001E-2</v>
      </c>
      <c r="AD80">
        <v>0.14025499999999999</v>
      </c>
      <c r="AE80">
        <v>14592.290999999999</v>
      </c>
      <c r="AF80">
        <f t="shared" si="23"/>
        <v>2755.3689999999988</v>
      </c>
      <c r="AG80">
        <v>3470.8470000000002</v>
      </c>
      <c r="AH80">
        <f t="shared" si="24"/>
        <v>592.65200000000004</v>
      </c>
      <c r="AI80">
        <v>14982.061830724668</v>
      </c>
      <c r="AJ80">
        <f t="shared" si="25"/>
        <v>2800.2422255873043</v>
      </c>
    </row>
    <row r="81" spans="1:36" x14ac:dyDescent="0.3">
      <c r="A81" t="s">
        <v>215</v>
      </c>
      <c r="B81" s="10">
        <v>1.028599999999999E-2</v>
      </c>
      <c r="C81" s="10">
        <v>0.14818599999999998</v>
      </c>
      <c r="D81" s="10">
        <v>13285.03</v>
      </c>
      <c r="E81" s="10">
        <f t="shared" si="13"/>
        <v>1507.0360000000001</v>
      </c>
      <c r="F81" s="10">
        <v>0</v>
      </c>
      <c r="G81" s="10">
        <f t="shared" si="14"/>
        <v>0</v>
      </c>
      <c r="H81" s="10">
        <f t="shared" si="15"/>
        <v>13285.03</v>
      </c>
      <c r="I81" s="10">
        <f t="shared" si="16"/>
        <v>1507.0360000000001</v>
      </c>
      <c r="K81" s="10">
        <v>1.6527E-2</v>
      </c>
      <c r="L81" s="10">
        <v>0.14976999999999999</v>
      </c>
      <c r="M81" s="10">
        <v>16403.760999999999</v>
      </c>
      <c r="N81" s="10">
        <f t="shared" si="17"/>
        <v>4687.3839999999982</v>
      </c>
      <c r="O81" s="10">
        <v>3922.6469999999999</v>
      </c>
      <c r="P81" s="10">
        <f t="shared" si="18"/>
        <v>1044.7570000000001</v>
      </c>
      <c r="Q81" s="10">
        <v>16866.254309470431</v>
      </c>
      <c r="R81" s="10">
        <f t="shared" si="19"/>
        <v>4801.6059159933557</v>
      </c>
      <c r="T81">
        <v>1.7593000000000004E-2</v>
      </c>
      <c r="U81">
        <v>0.14668199999999998</v>
      </c>
      <c r="V81">
        <v>16530.503000000001</v>
      </c>
      <c r="W81" s="10">
        <f t="shared" si="20"/>
        <v>4757.4210000000003</v>
      </c>
      <c r="X81">
        <v>3945.9650000000001</v>
      </c>
      <c r="Y81" s="10">
        <f t="shared" si="21"/>
        <v>1068.2110000000002</v>
      </c>
      <c r="Z81">
        <v>16994.945401919773</v>
      </c>
      <c r="AA81" s="10">
        <f t="shared" si="22"/>
        <v>4875.2536623069209</v>
      </c>
      <c r="AC81">
        <v>1.4921000000000002E-2</v>
      </c>
      <c r="AD81">
        <v>0.14541399999999999</v>
      </c>
      <c r="AE81">
        <v>16517.41</v>
      </c>
      <c r="AF81">
        <f t="shared" si="23"/>
        <v>4680.4879999999994</v>
      </c>
      <c r="AG81">
        <v>3937.3449999999998</v>
      </c>
      <c r="AH81">
        <f t="shared" si="24"/>
        <v>1059.1499999999996</v>
      </c>
      <c r="AI81">
        <v>16980.209620529571</v>
      </c>
      <c r="AJ81">
        <f t="shared" si="25"/>
        <v>4798.3900153922077</v>
      </c>
    </row>
    <row r="82" spans="1:36" x14ac:dyDescent="0.3">
      <c r="A82" t="s">
        <v>216</v>
      </c>
      <c r="B82" s="10">
        <v>1.0350999999999999E-2</v>
      </c>
      <c r="C82" s="10">
        <v>0.139208</v>
      </c>
      <c r="D82" s="10">
        <v>12577.585000000001</v>
      </c>
      <c r="E82" s="10">
        <f t="shared" si="13"/>
        <v>799.59100000000035</v>
      </c>
      <c r="F82" s="10">
        <v>0</v>
      </c>
      <c r="G82" s="10">
        <f t="shared" si="14"/>
        <v>0</v>
      </c>
      <c r="H82" s="10">
        <f t="shared" si="15"/>
        <v>12577.585000000001</v>
      </c>
      <c r="I82" s="10">
        <f t="shared" si="16"/>
        <v>799.59100000000035</v>
      </c>
      <c r="K82" s="10">
        <v>2.0732999999999994E-2</v>
      </c>
      <c r="L82" s="10">
        <v>0.15174299999999999</v>
      </c>
      <c r="M82" s="10">
        <v>14021.013000000001</v>
      </c>
      <c r="N82" s="10">
        <f t="shared" si="17"/>
        <v>2304.6360000000004</v>
      </c>
      <c r="O82" s="10">
        <v>3462.328</v>
      </c>
      <c r="P82" s="10">
        <f t="shared" si="18"/>
        <v>584.4380000000001</v>
      </c>
      <c r="Q82" s="10">
        <v>14435.087132835501</v>
      </c>
      <c r="R82" s="10">
        <f t="shared" si="19"/>
        <v>2370.4387393584257</v>
      </c>
      <c r="T82">
        <v>2.0789000000000002E-2</v>
      </c>
      <c r="U82">
        <v>0.152451</v>
      </c>
      <c r="V82">
        <v>13956.101000000001</v>
      </c>
      <c r="W82" s="10">
        <f t="shared" si="20"/>
        <v>2183.0190000000002</v>
      </c>
      <c r="X82">
        <v>3460.732</v>
      </c>
      <c r="Y82" s="10">
        <f t="shared" si="21"/>
        <v>582.97800000000007</v>
      </c>
      <c r="Z82">
        <v>14367.094364697477</v>
      </c>
      <c r="AA82" s="10">
        <f t="shared" si="22"/>
        <v>2247.4026250846255</v>
      </c>
      <c r="AC82">
        <v>1.2163E-2</v>
      </c>
      <c r="AD82">
        <v>0.14894000000000002</v>
      </c>
      <c r="AE82">
        <v>14143.457</v>
      </c>
      <c r="AF82">
        <f t="shared" si="23"/>
        <v>2306.5349999999999</v>
      </c>
      <c r="AG82">
        <v>3480.1950000000002</v>
      </c>
      <c r="AH82">
        <f t="shared" si="24"/>
        <v>602</v>
      </c>
      <c r="AI82">
        <v>14562.147287392509</v>
      </c>
      <c r="AJ82">
        <f t="shared" si="25"/>
        <v>2380.3276822551452</v>
      </c>
    </row>
    <row r="83" spans="1:36" x14ac:dyDescent="0.3">
      <c r="A83" t="s">
        <v>217</v>
      </c>
      <c r="B83" s="10">
        <v>1.5954999999999997E-2</v>
      </c>
      <c r="C83" s="10">
        <v>0.13298200000000002</v>
      </c>
      <c r="D83" s="10">
        <v>13834.048000000001</v>
      </c>
      <c r="E83" s="10">
        <f t="shared" si="13"/>
        <v>2056.0540000000001</v>
      </c>
      <c r="F83" s="10">
        <v>0</v>
      </c>
      <c r="G83" s="10">
        <f t="shared" si="14"/>
        <v>0</v>
      </c>
      <c r="H83" s="10">
        <f t="shared" si="15"/>
        <v>13834.048000000001</v>
      </c>
      <c r="I83" s="10">
        <f t="shared" si="16"/>
        <v>2056.0540000000001</v>
      </c>
      <c r="K83" s="10">
        <v>1.9251000000000004E-2</v>
      </c>
      <c r="L83" s="10">
        <v>0.125835</v>
      </c>
      <c r="M83" s="10">
        <v>14300.971</v>
      </c>
      <c r="N83" s="10">
        <f t="shared" si="17"/>
        <v>2584.5939999999991</v>
      </c>
      <c r="O83" s="10">
        <v>3570.3090000000002</v>
      </c>
      <c r="P83" s="10">
        <f t="shared" si="18"/>
        <v>692.41900000000032</v>
      </c>
      <c r="Q83" s="10">
        <v>14711.839861596</v>
      </c>
      <c r="R83" s="10">
        <f t="shared" si="19"/>
        <v>2647.1914681189246</v>
      </c>
      <c r="T83">
        <v>1.9055000000000002E-2</v>
      </c>
      <c r="U83">
        <v>0.125637</v>
      </c>
      <c r="V83">
        <v>14271.829</v>
      </c>
      <c r="W83" s="10">
        <f t="shared" si="20"/>
        <v>2498.7469999999994</v>
      </c>
      <c r="X83">
        <v>3554.451</v>
      </c>
      <c r="Y83" s="10">
        <f t="shared" si="21"/>
        <v>676.69700000000012</v>
      </c>
      <c r="Z83">
        <v>14694.833738292686</v>
      </c>
      <c r="AA83" s="10">
        <f t="shared" si="22"/>
        <v>2575.1419986798337</v>
      </c>
      <c r="AC83">
        <v>1.2838000000000002E-2</v>
      </c>
      <c r="AD83">
        <v>0.121254</v>
      </c>
      <c r="AE83">
        <v>14602.803</v>
      </c>
      <c r="AF83">
        <f t="shared" si="23"/>
        <v>2765.8809999999994</v>
      </c>
      <c r="AG83">
        <v>3626.6770000000001</v>
      </c>
      <c r="AH83">
        <f t="shared" si="24"/>
        <v>748.48199999999997</v>
      </c>
      <c r="AI83">
        <v>15046.217645455552</v>
      </c>
      <c r="AJ83">
        <f t="shared" si="25"/>
        <v>2864.3980403181886</v>
      </c>
    </row>
    <row r="84" spans="1:36" x14ac:dyDescent="0.3">
      <c r="A84" t="s">
        <v>218</v>
      </c>
      <c r="B84" s="10">
        <v>8.6439999999999989E-3</v>
      </c>
      <c r="C84" s="10">
        <v>7.0895E-2</v>
      </c>
      <c r="D84" s="10">
        <v>12759.432000000001</v>
      </c>
      <c r="E84" s="10">
        <f t="shared" si="13"/>
        <v>981.4380000000001</v>
      </c>
      <c r="F84" s="10">
        <v>0</v>
      </c>
      <c r="G84" s="10">
        <f t="shared" si="14"/>
        <v>0</v>
      </c>
      <c r="H84" s="10">
        <f t="shared" si="15"/>
        <v>12759.432000000001</v>
      </c>
      <c r="I84" s="10">
        <f t="shared" si="16"/>
        <v>981.4380000000001</v>
      </c>
      <c r="K84" s="10">
        <v>1.5438999999999998E-2</v>
      </c>
      <c r="L84" s="10">
        <v>7.8258999999999995E-2</v>
      </c>
      <c r="M84" s="10">
        <v>13125.788</v>
      </c>
      <c r="N84" s="10">
        <f t="shared" si="17"/>
        <v>1409.4110000000001</v>
      </c>
      <c r="O84" s="10">
        <v>3239.5149999999999</v>
      </c>
      <c r="P84" s="10">
        <f t="shared" si="18"/>
        <v>361.625</v>
      </c>
      <c r="Q84" s="10">
        <v>13508.57994178785</v>
      </c>
      <c r="R84" s="10">
        <f t="shared" si="19"/>
        <v>1443.9315483107748</v>
      </c>
      <c r="T84">
        <v>1.7093999999999998E-2</v>
      </c>
      <c r="U84">
        <v>8.0554000000000001E-2</v>
      </c>
      <c r="V84">
        <v>13237.755999999999</v>
      </c>
      <c r="W84" s="10">
        <f t="shared" si="20"/>
        <v>1464.6739999999991</v>
      </c>
      <c r="X84">
        <v>3235.076</v>
      </c>
      <c r="Y84" s="10">
        <f t="shared" si="21"/>
        <v>357.32200000000012</v>
      </c>
      <c r="Z84">
        <v>13621.07471875171</v>
      </c>
      <c r="AA84" s="10">
        <f t="shared" si="22"/>
        <v>1501.382979138858</v>
      </c>
      <c r="AC84">
        <v>1.005E-2</v>
      </c>
      <c r="AD84">
        <v>7.3272000000000004E-2</v>
      </c>
      <c r="AE84">
        <v>13181.528</v>
      </c>
      <c r="AF84">
        <f t="shared" si="23"/>
        <v>1344.6059999999998</v>
      </c>
      <c r="AG84">
        <v>3237.3119999999999</v>
      </c>
      <c r="AH84">
        <f t="shared" si="24"/>
        <v>359.11699999999973</v>
      </c>
      <c r="AI84">
        <v>13559.41174761446</v>
      </c>
      <c r="AJ84">
        <f t="shared" si="25"/>
        <v>1377.5921424770968</v>
      </c>
    </row>
    <row r="85" spans="1:36" x14ac:dyDescent="0.3">
      <c r="A85" t="s">
        <v>219</v>
      </c>
      <c r="B85" s="10">
        <v>1.3682E-2</v>
      </c>
      <c r="C85" s="10">
        <v>0.16961799999999999</v>
      </c>
      <c r="D85" s="10">
        <v>12296.955</v>
      </c>
      <c r="E85" s="10">
        <f t="shared" si="13"/>
        <v>518.96099999999933</v>
      </c>
      <c r="F85" s="10">
        <v>0</v>
      </c>
      <c r="G85" s="10">
        <f t="shared" si="14"/>
        <v>0</v>
      </c>
      <c r="H85" s="10">
        <f t="shared" si="15"/>
        <v>12296.955</v>
      </c>
      <c r="I85" s="10">
        <f t="shared" si="16"/>
        <v>518.96099999999933</v>
      </c>
      <c r="K85" s="10">
        <v>1.6266999999999997E-2</v>
      </c>
      <c r="L85" s="10">
        <v>0.17618699999999998</v>
      </c>
      <c r="M85" s="10">
        <v>13094.823</v>
      </c>
      <c r="N85" s="10">
        <f t="shared" si="17"/>
        <v>1378.4459999999999</v>
      </c>
      <c r="O85" s="10">
        <v>3420.2910000000002</v>
      </c>
      <c r="P85" s="10">
        <f t="shared" si="18"/>
        <v>542.40100000000029</v>
      </c>
      <c r="Q85" s="10">
        <v>13534.068683231146</v>
      </c>
      <c r="R85" s="10">
        <f t="shared" si="19"/>
        <v>1469.4202897540708</v>
      </c>
      <c r="T85">
        <v>1.5987999999999995E-2</v>
      </c>
      <c r="U85">
        <v>0.176923</v>
      </c>
      <c r="V85">
        <v>13103.664000000001</v>
      </c>
      <c r="W85" s="10">
        <f t="shared" si="20"/>
        <v>1330.5820000000003</v>
      </c>
      <c r="X85">
        <v>3410.51</v>
      </c>
      <c r="Y85" s="10">
        <f t="shared" si="21"/>
        <v>532.75600000000031</v>
      </c>
      <c r="Z85">
        <v>13540.22114608901</v>
      </c>
      <c r="AA85" s="10">
        <f t="shared" si="22"/>
        <v>1420.5294064761583</v>
      </c>
      <c r="AC85">
        <v>1.0870000000000001E-2</v>
      </c>
      <c r="AD85">
        <v>0.178506</v>
      </c>
      <c r="AE85">
        <v>13143.467000000001</v>
      </c>
      <c r="AF85">
        <f t="shared" si="23"/>
        <v>1306.5450000000001</v>
      </c>
      <c r="AG85">
        <v>3368.9119999999998</v>
      </c>
      <c r="AH85">
        <f t="shared" si="24"/>
        <v>490.71699999999964</v>
      </c>
      <c r="AI85">
        <v>13524.636658688099</v>
      </c>
      <c r="AJ85">
        <f t="shared" si="25"/>
        <v>1342.8170535507361</v>
      </c>
    </row>
    <row r="86" spans="1:36" x14ac:dyDescent="0.3">
      <c r="A86" t="s">
        <v>220</v>
      </c>
      <c r="B86" s="10">
        <v>2.7965999999999994E-2</v>
      </c>
      <c r="C86" s="10">
        <v>0.204239</v>
      </c>
      <c r="D86" s="10">
        <v>14787.788</v>
      </c>
      <c r="E86" s="10">
        <f t="shared" si="13"/>
        <v>3009.7939999999999</v>
      </c>
      <c r="F86" s="10">
        <v>0</v>
      </c>
      <c r="G86" s="10">
        <f t="shared" si="14"/>
        <v>0</v>
      </c>
      <c r="H86" s="10">
        <f t="shared" si="15"/>
        <v>14787.788</v>
      </c>
      <c r="I86" s="10">
        <f t="shared" si="16"/>
        <v>3009.7939999999999</v>
      </c>
      <c r="K86" s="10">
        <v>2.2426000000000001E-2</v>
      </c>
      <c r="L86" s="10">
        <v>0.201936</v>
      </c>
      <c r="M86" s="10">
        <v>13599.94</v>
      </c>
      <c r="N86" s="10">
        <f t="shared" si="17"/>
        <v>1883.5630000000001</v>
      </c>
      <c r="O86" s="10">
        <v>3202.4290000000001</v>
      </c>
      <c r="P86" s="10">
        <f t="shared" si="18"/>
        <v>324.53900000000021</v>
      </c>
      <c r="Q86" s="10">
        <v>13968.941595040907</v>
      </c>
      <c r="R86" s="10">
        <f t="shared" si="19"/>
        <v>1904.2932015638326</v>
      </c>
      <c r="T86">
        <v>2.4551999999999997E-2</v>
      </c>
      <c r="U86">
        <v>0.20571499999999998</v>
      </c>
      <c r="V86">
        <v>13905.800999999999</v>
      </c>
      <c r="W86" s="10">
        <f t="shared" si="20"/>
        <v>2132.7189999999991</v>
      </c>
      <c r="X86">
        <v>3230.5830000000001</v>
      </c>
      <c r="Y86" s="10">
        <f t="shared" si="21"/>
        <v>352.82900000000018</v>
      </c>
      <c r="Z86">
        <v>14276.132808694727</v>
      </c>
      <c r="AA86" s="10">
        <f t="shared" si="22"/>
        <v>2156.441069081875</v>
      </c>
      <c r="AC86">
        <v>1.3495E-2</v>
      </c>
      <c r="AD86">
        <v>0.19647700000000001</v>
      </c>
      <c r="AE86">
        <v>13595.483</v>
      </c>
      <c r="AF86">
        <f t="shared" si="23"/>
        <v>1758.5609999999997</v>
      </c>
      <c r="AG86">
        <v>3265.8470000000002</v>
      </c>
      <c r="AH86">
        <f t="shared" si="24"/>
        <v>387.65200000000004</v>
      </c>
      <c r="AI86">
        <v>13955.967706233525</v>
      </c>
      <c r="AJ86">
        <f t="shared" si="25"/>
        <v>1774.1481010961616</v>
      </c>
    </row>
    <row r="87" spans="1:36" x14ac:dyDescent="0.3">
      <c r="A87" t="s">
        <v>221</v>
      </c>
      <c r="B87" s="10">
        <v>1.5145999999999993E-2</v>
      </c>
      <c r="C87" s="10">
        <v>0.16310600000000003</v>
      </c>
      <c r="D87" s="10">
        <v>13635.191000000001</v>
      </c>
      <c r="E87" s="10">
        <f t="shared" si="13"/>
        <v>1857.1970000000001</v>
      </c>
      <c r="F87" s="10">
        <v>0</v>
      </c>
      <c r="G87" s="10">
        <f t="shared" si="14"/>
        <v>0</v>
      </c>
      <c r="H87" s="10">
        <f t="shared" si="15"/>
        <v>13635.191000000001</v>
      </c>
      <c r="I87" s="10">
        <f t="shared" si="16"/>
        <v>1857.1970000000001</v>
      </c>
      <c r="K87" s="10">
        <v>1.3291000000000004E-2</v>
      </c>
      <c r="L87" s="10">
        <v>0.16497300000000001</v>
      </c>
      <c r="M87" s="10">
        <v>13347.995999999999</v>
      </c>
      <c r="N87" s="10">
        <f t="shared" si="17"/>
        <v>1631.6189999999988</v>
      </c>
      <c r="O87" s="10">
        <v>3310.2240000000002</v>
      </c>
      <c r="P87" s="10">
        <f t="shared" si="18"/>
        <v>432.33400000000029</v>
      </c>
      <c r="Q87" s="10">
        <v>13715.122092844853</v>
      </c>
      <c r="R87" s="10">
        <f t="shared" si="19"/>
        <v>1650.473699367778</v>
      </c>
      <c r="T87">
        <v>1.3601000000000002E-2</v>
      </c>
      <c r="U87">
        <v>0.163882</v>
      </c>
      <c r="V87">
        <v>13291.583000000001</v>
      </c>
      <c r="W87" s="10">
        <f t="shared" si="20"/>
        <v>1518.5010000000002</v>
      </c>
      <c r="X87">
        <v>3320.855</v>
      </c>
      <c r="Y87" s="10">
        <f t="shared" si="21"/>
        <v>443.10100000000011</v>
      </c>
      <c r="Z87">
        <v>13655.803358375699</v>
      </c>
      <c r="AA87" s="10">
        <f t="shared" si="22"/>
        <v>1536.1116187628468</v>
      </c>
      <c r="AC87">
        <v>8.2380000000000092E-3</v>
      </c>
      <c r="AD87">
        <v>0.16538699999999998</v>
      </c>
      <c r="AE87">
        <v>13543.968999999999</v>
      </c>
      <c r="AF87">
        <f t="shared" si="23"/>
        <v>1707.0469999999987</v>
      </c>
      <c r="AG87">
        <v>3337.8110000000001</v>
      </c>
      <c r="AH87">
        <f t="shared" si="24"/>
        <v>459.61599999999999</v>
      </c>
      <c r="AI87">
        <v>13909.944541388008</v>
      </c>
      <c r="AJ87">
        <f t="shared" si="25"/>
        <v>1728.1249362506442</v>
      </c>
    </row>
    <row r="88" spans="1:36" x14ac:dyDescent="0.3">
      <c r="A88" t="s">
        <v>222</v>
      </c>
      <c r="B88" s="10">
        <v>2.1836000000000001E-2</v>
      </c>
      <c r="C88" s="10">
        <v>0.23774500000000001</v>
      </c>
      <c r="D88" s="10">
        <v>14490.764999999999</v>
      </c>
      <c r="E88" s="10">
        <f t="shared" si="13"/>
        <v>2712.7709999999988</v>
      </c>
      <c r="F88" s="10">
        <v>0</v>
      </c>
      <c r="G88" s="10">
        <f t="shared" si="14"/>
        <v>0</v>
      </c>
      <c r="H88" s="10">
        <f t="shared" si="15"/>
        <v>14490.764999999999</v>
      </c>
      <c r="I88" s="10">
        <f t="shared" si="16"/>
        <v>2712.7709999999988</v>
      </c>
      <c r="K88" s="10">
        <v>1.5805999999999994E-2</v>
      </c>
      <c r="L88" s="10">
        <v>0.24322199999999999</v>
      </c>
      <c r="M88" s="10">
        <v>14022.933999999999</v>
      </c>
      <c r="N88" s="10">
        <f t="shared" si="17"/>
        <v>2306.5569999999989</v>
      </c>
      <c r="O88" s="10">
        <v>3338.2649999999999</v>
      </c>
      <c r="P88" s="10">
        <f t="shared" si="18"/>
        <v>460.375</v>
      </c>
      <c r="Q88" s="10">
        <v>14390.838106586843</v>
      </c>
      <c r="R88" s="10">
        <f t="shared" si="19"/>
        <v>2326.1897131097685</v>
      </c>
      <c r="T88">
        <v>1.7285999999999996E-2</v>
      </c>
      <c r="U88">
        <v>0.24167900000000003</v>
      </c>
      <c r="V88">
        <v>14113.514999999999</v>
      </c>
      <c r="W88" s="10">
        <f t="shared" si="20"/>
        <v>2340.4329999999991</v>
      </c>
      <c r="X88">
        <v>3350.1170000000002</v>
      </c>
      <c r="Y88" s="10">
        <f t="shared" si="21"/>
        <v>472.36300000000028</v>
      </c>
      <c r="Z88">
        <v>14480.171281704716</v>
      </c>
      <c r="AA88" s="10">
        <f t="shared" si="22"/>
        <v>2360.4795420918636</v>
      </c>
      <c r="AC88">
        <v>2.0689000000000006E-2</v>
      </c>
      <c r="AD88">
        <v>0.24597799999999997</v>
      </c>
      <c r="AE88">
        <v>14387.567999999999</v>
      </c>
      <c r="AF88">
        <f t="shared" si="23"/>
        <v>2550.6459999999988</v>
      </c>
      <c r="AG88">
        <v>3395.9490000000001</v>
      </c>
      <c r="AH88">
        <f t="shared" si="24"/>
        <v>517.75399999999991</v>
      </c>
      <c r="AI88">
        <v>14779.901306255362</v>
      </c>
      <c r="AJ88">
        <f t="shared" si="25"/>
        <v>2598.0817011179988</v>
      </c>
    </row>
    <row r="89" spans="1:36" x14ac:dyDescent="0.3">
      <c r="A89" t="s">
        <v>223</v>
      </c>
      <c r="B89" s="10">
        <v>1.2034999999999997E-2</v>
      </c>
      <c r="C89" s="10">
        <v>0.10043300000000001</v>
      </c>
      <c r="D89" s="10">
        <v>12948.231</v>
      </c>
      <c r="E89" s="10">
        <f t="shared" si="13"/>
        <v>1170.2369999999992</v>
      </c>
      <c r="F89" s="10">
        <v>0</v>
      </c>
      <c r="G89" s="10">
        <f t="shared" si="14"/>
        <v>0</v>
      </c>
      <c r="H89" s="10">
        <f t="shared" si="15"/>
        <v>12948.231</v>
      </c>
      <c r="I89" s="10">
        <f t="shared" si="16"/>
        <v>1170.2369999999992</v>
      </c>
      <c r="K89" s="10">
        <v>2.1431999999999996E-2</v>
      </c>
      <c r="L89" s="10">
        <v>0.10550299999999999</v>
      </c>
      <c r="M89" s="10">
        <v>14622.253000000001</v>
      </c>
      <c r="N89" s="10">
        <f t="shared" si="17"/>
        <v>2905.8760000000002</v>
      </c>
      <c r="O89" s="10">
        <v>3610.59</v>
      </c>
      <c r="P89" s="10">
        <f t="shared" si="18"/>
        <v>732.70000000000027</v>
      </c>
      <c r="Q89" s="10">
        <v>15061.428980814171</v>
      </c>
      <c r="R89" s="10">
        <f t="shared" si="19"/>
        <v>2996.7805873370962</v>
      </c>
      <c r="T89">
        <v>2.3334000000000001E-2</v>
      </c>
      <c r="U89">
        <v>0.109434</v>
      </c>
      <c r="V89">
        <v>14494.021000000001</v>
      </c>
      <c r="W89" s="10">
        <f t="shared" si="20"/>
        <v>2720.9390000000003</v>
      </c>
      <c r="X89">
        <v>3578.2269999999999</v>
      </c>
      <c r="Y89" s="10">
        <f t="shared" si="21"/>
        <v>700.47299999999996</v>
      </c>
      <c r="Z89">
        <v>14929.177914807298</v>
      </c>
      <c r="AA89" s="10">
        <f t="shared" si="22"/>
        <v>2809.4861751944463</v>
      </c>
      <c r="AC89">
        <v>1.3897999999999999E-2</v>
      </c>
      <c r="AD89">
        <v>0.103392</v>
      </c>
      <c r="AE89">
        <v>15000.056</v>
      </c>
      <c r="AF89">
        <f t="shared" si="23"/>
        <v>3163.134</v>
      </c>
      <c r="AG89">
        <v>3666.4659999999999</v>
      </c>
      <c r="AH89">
        <f t="shared" si="24"/>
        <v>788.27099999999973</v>
      </c>
      <c r="AI89">
        <v>15441.65318002875</v>
      </c>
      <c r="AJ89">
        <f t="shared" si="25"/>
        <v>3259.8335748913869</v>
      </c>
    </row>
    <row r="90" spans="1:36" x14ac:dyDescent="0.3">
      <c r="A90" t="s">
        <v>224</v>
      </c>
      <c r="B90" s="10">
        <v>1.1008E-2</v>
      </c>
      <c r="C90" s="10">
        <v>0.192298</v>
      </c>
      <c r="D90" s="10">
        <v>12430.764999999999</v>
      </c>
      <c r="E90" s="10">
        <f t="shared" si="13"/>
        <v>652.77099999999882</v>
      </c>
      <c r="F90" s="10">
        <v>0</v>
      </c>
      <c r="G90" s="10">
        <f t="shared" si="14"/>
        <v>0</v>
      </c>
      <c r="H90" s="10">
        <f t="shared" si="15"/>
        <v>12430.764999999999</v>
      </c>
      <c r="I90" s="10">
        <f t="shared" si="16"/>
        <v>652.77099999999882</v>
      </c>
      <c r="K90" s="10">
        <v>1.0716000000000003E-2</v>
      </c>
      <c r="L90" s="10">
        <v>0.1961</v>
      </c>
      <c r="M90" s="10">
        <v>14861.59</v>
      </c>
      <c r="N90" s="10">
        <f t="shared" si="17"/>
        <v>3145.2129999999997</v>
      </c>
      <c r="O90" s="10">
        <v>3673.6930000000002</v>
      </c>
      <c r="P90" s="10">
        <f t="shared" si="18"/>
        <v>795.80300000000034</v>
      </c>
      <c r="Q90" s="10">
        <v>15308.914970903359</v>
      </c>
      <c r="R90" s="10">
        <f t="shared" si="19"/>
        <v>3244.2665774262841</v>
      </c>
      <c r="T90">
        <v>1.3198000000000005E-2</v>
      </c>
      <c r="U90">
        <v>0.19687600000000002</v>
      </c>
      <c r="V90">
        <v>15013.118</v>
      </c>
      <c r="W90" s="10">
        <f t="shared" si="20"/>
        <v>3240.0360000000001</v>
      </c>
      <c r="X90">
        <v>3691.498</v>
      </c>
      <c r="Y90" s="10">
        <f t="shared" si="21"/>
        <v>813.74400000000014</v>
      </c>
      <c r="Z90">
        <v>15460.299789005645</v>
      </c>
      <c r="AA90" s="10">
        <f t="shared" si="22"/>
        <v>3340.608049392793</v>
      </c>
      <c r="AC90">
        <v>1.0567999999999994E-2</v>
      </c>
      <c r="AD90">
        <v>0.19647700000000001</v>
      </c>
      <c r="AE90">
        <v>14783.379000000001</v>
      </c>
      <c r="AF90">
        <f t="shared" si="23"/>
        <v>2946.4570000000003</v>
      </c>
      <c r="AG90">
        <v>3605.6689999999999</v>
      </c>
      <c r="AH90">
        <f t="shared" si="24"/>
        <v>727.47399999999971</v>
      </c>
      <c r="AI90">
        <v>15216.738927746708</v>
      </c>
      <c r="AJ90">
        <f t="shared" si="25"/>
        <v>3034.9193226093448</v>
      </c>
    </row>
    <row r="91" spans="1:36" x14ac:dyDescent="0.3">
      <c r="A91" t="s">
        <v>225</v>
      </c>
      <c r="B91" s="10">
        <v>1.2154000000000005E-2</v>
      </c>
      <c r="C91" s="10">
        <v>0.11749200000000001</v>
      </c>
      <c r="D91" s="10">
        <v>13065.946</v>
      </c>
      <c r="E91" s="10">
        <f t="shared" si="13"/>
        <v>1287.9519999999993</v>
      </c>
      <c r="F91" s="10">
        <v>0</v>
      </c>
      <c r="G91" s="10">
        <f t="shared" si="14"/>
        <v>0</v>
      </c>
      <c r="H91" s="10">
        <f t="shared" si="15"/>
        <v>13065.946</v>
      </c>
      <c r="I91" s="10">
        <f t="shared" si="16"/>
        <v>1287.9519999999993</v>
      </c>
      <c r="K91" s="10">
        <v>1.7115999999999978E-2</v>
      </c>
      <c r="L91" s="10">
        <v>0.12399299999999998</v>
      </c>
      <c r="M91" s="10">
        <v>14494.808999999999</v>
      </c>
      <c r="N91" s="10">
        <f t="shared" si="17"/>
        <v>2778.4319999999989</v>
      </c>
      <c r="O91" s="10">
        <v>3607.181</v>
      </c>
      <c r="P91" s="10">
        <f t="shared" si="18"/>
        <v>729.29100000000017</v>
      </c>
      <c r="Q91" s="10">
        <v>14936.908740205987</v>
      </c>
      <c r="R91" s="10">
        <f t="shared" si="19"/>
        <v>2872.2603467289118</v>
      </c>
      <c r="T91">
        <v>1.9342999999999985E-2</v>
      </c>
      <c r="U91">
        <v>0.12674799999999997</v>
      </c>
      <c r="V91">
        <v>14711.699000000001</v>
      </c>
      <c r="W91" s="10">
        <f t="shared" si="20"/>
        <v>2938.6170000000002</v>
      </c>
      <c r="X91">
        <v>3647.1190000000001</v>
      </c>
      <c r="Y91" s="10">
        <f t="shared" si="21"/>
        <v>769.36500000000024</v>
      </c>
      <c r="Z91">
        <v>15157.030199440853</v>
      </c>
      <c r="AA91" s="10">
        <f t="shared" si="22"/>
        <v>3037.3384598280009</v>
      </c>
      <c r="AC91">
        <v>1.3198999999999999E-2</v>
      </c>
      <c r="AD91">
        <v>0.12859900000000002</v>
      </c>
      <c r="AE91">
        <v>14716.745999999999</v>
      </c>
      <c r="AF91">
        <f t="shared" si="23"/>
        <v>2879.8239999999987</v>
      </c>
      <c r="AG91">
        <v>3604.3719999999998</v>
      </c>
      <c r="AH91">
        <f t="shared" si="24"/>
        <v>726.17699999999968</v>
      </c>
      <c r="AI91">
        <v>15151.703215906124</v>
      </c>
      <c r="AJ91">
        <f t="shared" si="25"/>
        <v>2969.8836107687603</v>
      </c>
    </row>
    <row r="92" spans="1:36" x14ac:dyDescent="0.3">
      <c r="A92" t="s">
        <v>226</v>
      </c>
      <c r="B92" s="10">
        <v>1.5703999999999996E-2</v>
      </c>
      <c r="C92" s="10">
        <v>0.18456800000000001</v>
      </c>
      <c r="D92" s="10">
        <v>14018.364</v>
      </c>
      <c r="E92" s="10">
        <f t="shared" si="13"/>
        <v>2240.369999999999</v>
      </c>
      <c r="F92" s="10">
        <v>0</v>
      </c>
      <c r="G92" s="10">
        <f t="shared" si="14"/>
        <v>0</v>
      </c>
      <c r="H92" s="10">
        <f t="shared" si="15"/>
        <v>14018.364</v>
      </c>
      <c r="I92" s="10">
        <f t="shared" si="16"/>
        <v>2240.369999999999</v>
      </c>
      <c r="K92" s="10">
        <v>1.6689000000000009E-2</v>
      </c>
      <c r="L92" s="10">
        <v>0.19240499999999999</v>
      </c>
      <c r="M92" s="10">
        <v>13647.736999999999</v>
      </c>
      <c r="N92" s="10">
        <f t="shared" si="17"/>
        <v>1931.3599999999988</v>
      </c>
      <c r="O92" s="10">
        <v>3233.1460000000002</v>
      </c>
      <c r="P92" s="10">
        <f t="shared" si="18"/>
        <v>355.25600000000031</v>
      </c>
      <c r="Q92" s="10">
        <v>14025.475331641526</v>
      </c>
      <c r="R92" s="10">
        <f t="shared" si="19"/>
        <v>1960.8269381644513</v>
      </c>
      <c r="T92">
        <v>1.8949000000000001E-2</v>
      </c>
      <c r="U92">
        <v>0.192519</v>
      </c>
      <c r="V92">
        <v>13682.214</v>
      </c>
      <c r="W92" s="10">
        <f t="shared" si="20"/>
        <v>1909.1319999999996</v>
      </c>
      <c r="X92">
        <v>3247.5320000000002</v>
      </c>
      <c r="Y92" s="10">
        <f t="shared" si="21"/>
        <v>369.77800000000025</v>
      </c>
      <c r="Z92">
        <v>14055.967901694994</v>
      </c>
      <c r="AA92" s="10">
        <f t="shared" si="22"/>
        <v>1936.276162082142</v>
      </c>
      <c r="AC92">
        <v>1.2952999999999996E-2</v>
      </c>
      <c r="AD92">
        <v>0.18933899999999998</v>
      </c>
      <c r="AE92">
        <v>13985.951999999999</v>
      </c>
      <c r="AF92">
        <f t="shared" si="23"/>
        <v>2149.0299999999988</v>
      </c>
      <c r="AG92">
        <v>3250.5720000000001</v>
      </c>
      <c r="AH92">
        <f t="shared" si="24"/>
        <v>372.37699999999995</v>
      </c>
      <c r="AI92">
        <v>14358.728066005287</v>
      </c>
      <c r="AJ92">
        <f t="shared" si="25"/>
        <v>2176.9084608679241</v>
      </c>
    </row>
    <row r="93" spans="1:36" x14ac:dyDescent="0.3">
      <c r="A93" t="s">
        <v>227</v>
      </c>
      <c r="B93" s="10">
        <v>7.4869999999999798E-3</v>
      </c>
      <c r="C93" s="10">
        <v>7.5821E-2</v>
      </c>
      <c r="D93" s="10">
        <v>12520.9</v>
      </c>
      <c r="E93" s="10">
        <f t="shared" si="13"/>
        <v>742.90599999999904</v>
      </c>
      <c r="F93" s="10">
        <v>0</v>
      </c>
      <c r="G93" s="10">
        <f t="shared" si="14"/>
        <v>0</v>
      </c>
      <c r="H93" s="10">
        <f t="shared" si="15"/>
        <v>12520.9</v>
      </c>
      <c r="I93" s="10">
        <f t="shared" si="16"/>
        <v>742.90599999999904</v>
      </c>
      <c r="K93" s="10">
        <v>2.283700000000001E-2</v>
      </c>
      <c r="L93" s="10">
        <v>7.3452999999999991E-2</v>
      </c>
      <c r="M93" s="10">
        <v>14047.223</v>
      </c>
      <c r="N93" s="10">
        <f t="shared" si="17"/>
        <v>2330.8459999999995</v>
      </c>
      <c r="O93" s="10">
        <v>3435.4589999999998</v>
      </c>
      <c r="P93" s="10">
        <f t="shared" si="18"/>
        <v>557.56899999999996</v>
      </c>
      <c r="Q93" s="10">
        <v>14461.218916550915</v>
      </c>
      <c r="R93" s="10">
        <f t="shared" si="19"/>
        <v>2396.5705230738404</v>
      </c>
      <c r="T93">
        <v>2.4331999999999993E-2</v>
      </c>
      <c r="U93">
        <v>7.2802000000000006E-2</v>
      </c>
      <c r="V93">
        <v>14070.871999999999</v>
      </c>
      <c r="W93" s="10">
        <f t="shared" si="20"/>
        <v>2297.7899999999991</v>
      </c>
      <c r="X93">
        <v>3414.2150000000001</v>
      </c>
      <c r="Y93" s="10">
        <f t="shared" si="21"/>
        <v>536.46100000000024</v>
      </c>
      <c r="Z93">
        <v>14479.167894137045</v>
      </c>
      <c r="AA93" s="10">
        <f t="shared" si="22"/>
        <v>2359.4761545241927</v>
      </c>
      <c r="AC93">
        <v>1.2969999999999995E-2</v>
      </c>
      <c r="AD93">
        <v>7.1944000000000008E-2</v>
      </c>
      <c r="AE93">
        <v>14266.661</v>
      </c>
      <c r="AF93">
        <f t="shared" si="23"/>
        <v>2429.7389999999996</v>
      </c>
      <c r="AG93">
        <v>3438.0740000000001</v>
      </c>
      <c r="AH93">
        <f t="shared" si="24"/>
        <v>559.87899999999991</v>
      </c>
      <c r="AI93">
        <v>14675.07986071616</v>
      </c>
      <c r="AJ93">
        <f t="shared" si="25"/>
        <v>2493.2602555787962</v>
      </c>
    </row>
    <row r="94" spans="1:36" x14ac:dyDescent="0.3">
      <c r="A94" t="s">
        <v>228</v>
      </c>
      <c r="B94" s="10">
        <v>1.1862000000000011E-2</v>
      </c>
      <c r="C94" s="10">
        <v>0.161269</v>
      </c>
      <c r="D94" s="10">
        <v>13495.306</v>
      </c>
      <c r="E94" s="10">
        <f t="shared" si="13"/>
        <v>1717.3119999999999</v>
      </c>
      <c r="F94" s="10">
        <v>0</v>
      </c>
      <c r="G94" s="10">
        <f t="shared" si="14"/>
        <v>0</v>
      </c>
      <c r="H94" s="10">
        <f t="shared" si="15"/>
        <v>13495.306</v>
      </c>
      <c r="I94" s="10">
        <f t="shared" si="16"/>
        <v>1717.3119999999999</v>
      </c>
      <c r="K94" s="10">
        <v>1.5945999999999988E-2</v>
      </c>
      <c r="L94" s="10">
        <v>0.17047200000000001</v>
      </c>
      <c r="M94" s="10">
        <v>13895.395</v>
      </c>
      <c r="N94" s="10">
        <f t="shared" si="17"/>
        <v>2179.018</v>
      </c>
      <c r="O94" s="10">
        <v>3399.99</v>
      </c>
      <c r="P94" s="10">
        <f t="shared" si="18"/>
        <v>522.09999999999991</v>
      </c>
      <c r="Q94" s="10">
        <v>14282.541050733969</v>
      </c>
      <c r="R94" s="10">
        <f t="shared" si="19"/>
        <v>2217.8926572568944</v>
      </c>
      <c r="T94">
        <v>1.6612999999999989E-2</v>
      </c>
      <c r="U94">
        <v>0.172657</v>
      </c>
      <c r="V94">
        <v>13891.87</v>
      </c>
      <c r="W94" s="10">
        <f t="shared" si="20"/>
        <v>2118.7880000000005</v>
      </c>
      <c r="X94">
        <v>3397.7049999999999</v>
      </c>
      <c r="Y94" s="10">
        <f t="shared" si="21"/>
        <v>519.95100000000002</v>
      </c>
      <c r="Z94">
        <v>14275.843178184783</v>
      </c>
      <c r="AA94" s="10">
        <f t="shared" si="22"/>
        <v>2156.1514385719311</v>
      </c>
      <c r="AC94">
        <v>1.4276999999999998E-2</v>
      </c>
      <c r="AD94">
        <v>0.17089599999999999</v>
      </c>
      <c r="AE94">
        <v>14259.998</v>
      </c>
      <c r="AF94">
        <f t="shared" si="23"/>
        <v>2423.0759999999991</v>
      </c>
      <c r="AG94">
        <v>3397.7359999999999</v>
      </c>
      <c r="AH94">
        <f t="shared" si="24"/>
        <v>519.54099999999971</v>
      </c>
      <c r="AI94">
        <v>14648.391382401995</v>
      </c>
      <c r="AJ94">
        <f t="shared" si="25"/>
        <v>2466.5717772646312</v>
      </c>
    </row>
    <row r="95" spans="1:36" x14ac:dyDescent="0.3">
      <c r="A95" t="s">
        <v>229</v>
      </c>
      <c r="B95" s="10">
        <v>1.985300000000001E-2</v>
      </c>
      <c r="C95" s="10">
        <v>0.116131</v>
      </c>
      <c r="D95" s="10">
        <v>13777.887000000001</v>
      </c>
      <c r="E95" s="10">
        <f t="shared" si="13"/>
        <v>1999.893</v>
      </c>
      <c r="F95" s="10">
        <v>0</v>
      </c>
      <c r="G95" s="10">
        <f t="shared" si="14"/>
        <v>0</v>
      </c>
      <c r="H95" s="10">
        <f t="shared" si="15"/>
        <v>13777.887000000001</v>
      </c>
      <c r="I95" s="10">
        <f t="shared" si="16"/>
        <v>1999.893</v>
      </c>
      <c r="K95" s="10">
        <v>2.0115999999999998E-2</v>
      </c>
      <c r="L95" s="10">
        <v>0.111995</v>
      </c>
      <c r="M95" s="10">
        <v>14279.102999999999</v>
      </c>
      <c r="N95" s="10">
        <f t="shared" si="17"/>
        <v>2562.7259999999987</v>
      </c>
      <c r="O95" s="10">
        <v>3580.7449999999999</v>
      </c>
      <c r="P95" s="10">
        <f t="shared" si="18"/>
        <v>702.85500000000002</v>
      </c>
      <c r="Q95" s="10">
        <v>14713.039409764015</v>
      </c>
      <c r="R95" s="10">
        <f t="shared" si="19"/>
        <v>2648.3910162869397</v>
      </c>
      <c r="T95">
        <v>2.0372000000000001E-2</v>
      </c>
      <c r="U95">
        <v>0.11421999999999999</v>
      </c>
      <c r="V95">
        <v>14330.97</v>
      </c>
      <c r="W95" s="10">
        <f t="shared" si="20"/>
        <v>2557.887999999999</v>
      </c>
      <c r="X95">
        <v>3572.0129999999999</v>
      </c>
      <c r="Y95" s="10">
        <f t="shared" si="21"/>
        <v>694.25900000000001</v>
      </c>
      <c r="Z95">
        <v>14754.887440858165</v>
      </c>
      <c r="AA95" s="10">
        <f t="shared" si="22"/>
        <v>2635.1957012453131</v>
      </c>
      <c r="AC95">
        <v>1.4690000000000002E-2</v>
      </c>
      <c r="AD95">
        <v>0.11978800000000001</v>
      </c>
      <c r="AE95">
        <v>14456.924000000001</v>
      </c>
      <c r="AF95">
        <f t="shared" si="23"/>
        <v>2620.0020000000004</v>
      </c>
      <c r="AG95">
        <v>3541.5309999999999</v>
      </c>
      <c r="AH95">
        <f t="shared" si="24"/>
        <v>663.33599999999979</v>
      </c>
      <c r="AI95">
        <v>14867.694062467119</v>
      </c>
      <c r="AJ95">
        <f t="shared" si="25"/>
        <v>2685.8744573297554</v>
      </c>
    </row>
    <row r="96" spans="1:36" x14ac:dyDescent="0.3">
      <c r="A96" t="s">
        <v>230</v>
      </c>
      <c r="B96" s="10">
        <v>2.1941000000000002E-2</v>
      </c>
      <c r="C96" s="10">
        <v>0.18843399999999999</v>
      </c>
      <c r="D96" s="10">
        <v>14409.376</v>
      </c>
      <c r="E96" s="10">
        <f t="shared" si="13"/>
        <v>2631.3819999999996</v>
      </c>
      <c r="F96" s="10">
        <v>0</v>
      </c>
      <c r="G96" s="10">
        <f t="shared" si="14"/>
        <v>0</v>
      </c>
      <c r="H96" s="10">
        <f t="shared" si="15"/>
        <v>14409.376</v>
      </c>
      <c r="I96" s="10">
        <f t="shared" si="16"/>
        <v>2631.3819999999996</v>
      </c>
      <c r="K96" s="10">
        <v>1.7729999999999996E-2</v>
      </c>
      <c r="L96" s="10">
        <v>0.19009699999999996</v>
      </c>
      <c r="M96" s="10">
        <v>13552.97</v>
      </c>
      <c r="N96" s="10">
        <f t="shared" si="17"/>
        <v>1836.5929999999989</v>
      </c>
      <c r="O96" s="10">
        <v>3177.9639999999999</v>
      </c>
      <c r="P96" s="10">
        <f t="shared" si="18"/>
        <v>300.07400000000007</v>
      </c>
      <c r="Q96" s="10">
        <v>13920.576532823488</v>
      </c>
      <c r="R96" s="10">
        <f t="shared" si="19"/>
        <v>1855.9281393464134</v>
      </c>
      <c r="T96">
        <v>2.0210999999999993E-2</v>
      </c>
      <c r="U96">
        <v>0.19064600000000001</v>
      </c>
      <c r="V96">
        <v>13708.742</v>
      </c>
      <c r="W96" s="10">
        <f t="shared" si="20"/>
        <v>1935.6599999999999</v>
      </c>
      <c r="X96">
        <v>3208.0830000000001</v>
      </c>
      <c r="Y96" s="10">
        <f t="shared" si="21"/>
        <v>330.32900000000018</v>
      </c>
      <c r="Z96">
        <v>14077.49120213133</v>
      </c>
      <c r="AA96" s="10">
        <f t="shared" si="22"/>
        <v>1957.7994625184783</v>
      </c>
      <c r="AC96">
        <v>8.1819999999999983E-3</v>
      </c>
      <c r="AD96">
        <v>0.18500299999999997</v>
      </c>
      <c r="AE96">
        <v>13572.287</v>
      </c>
      <c r="AF96">
        <f t="shared" si="23"/>
        <v>1735.3649999999998</v>
      </c>
      <c r="AG96">
        <v>3184.9520000000002</v>
      </c>
      <c r="AH96">
        <f t="shared" si="24"/>
        <v>306.75700000000006</v>
      </c>
      <c r="AI96">
        <v>13930.784716277436</v>
      </c>
      <c r="AJ96">
        <f t="shared" si="25"/>
        <v>1748.9651111400726</v>
      </c>
    </row>
    <row r="97" spans="1:36" x14ac:dyDescent="0.3">
      <c r="A97" t="s">
        <v>231</v>
      </c>
      <c r="B97" s="10">
        <v>1.5509999999999996E-2</v>
      </c>
      <c r="C97" s="10">
        <v>0.195246</v>
      </c>
      <c r="D97" s="10">
        <v>12943.439</v>
      </c>
      <c r="E97" s="10">
        <f t="shared" si="13"/>
        <v>1165.4449999999997</v>
      </c>
      <c r="F97" s="10">
        <v>0</v>
      </c>
      <c r="G97" s="10">
        <f t="shared" si="14"/>
        <v>0</v>
      </c>
      <c r="H97" s="10">
        <f t="shared" si="15"/>
        <v>12943.439</v>
      </c>
      <c r="I97" s="10">
        <f t="shared" si="16"/>
        <v>1165.4449999999997</v>
      </c>
      <c r="K97" s="10">
        <v>1.4441000000000009E-2</v>
      </c>
      <c r="L97" s="10">
        <v>0.20211699999999999</v>
      </c>
      <c r="M97" s="10">
        <v>13016.272999999999</v>
      </c>
      <c r="N97" s="10">
        <f t="shared" si="17"/>
        <v>1299.8959999999988</v>
      </c>
      <c r="O97" s="10">
        <v>3232.8560000000002</v>
      </c>
      <c r="P97" s="10">
        <f t="shared" si="18"/>
        <v>354.96600000000035</v>
      </c>
      <c r="Q97" s="10">
        <v>13411.575719938839</v>
      </c>
      <c r="R97" s="10">
        <f t="shared" si="19"/>
        <v>1346.9273264617641</v>
      </c>
      <c r="T97">
        <v>1.7765000000000003E-2</v>
      </c>
      <c r="U97">
        <v>0.20606200000000002</v>
      </c>
      <c r="V97">
        <v>13067.897999999999</v>
      </c>
      <c r="W97" s="10">
        <f t="shared" si="20"/>
        <v>1294.8159999999989</v>
      </c>
      <c r="X97">
        <v>3256.3069999999998</v>
      </c>
      <c r="Y97" s="10">
        <f t="shared" si="21"/>
        <v>378.55299999999988</v>
      </c>
      <c r="Z97">
        <v>13453.714710778915</v>
      </c>
      <c r="AA97" s="10">
        <f t="shared" si="22"/>
        <v>1334.0229711660631</v>
      </c>
      <c r="AC97">
        <v>1.0975999999999986E-2</v>
      </c>
      <c r="AD97">
        <v>0.195267</v>
      </c>
      <c r="AE97">
        <v>13105.289000000001</v>
      </c>
      <c r="AF97">
        <f t="shared" si="23"/>
        <v>1268.3670000000002</v>
      </c>
      <c r="AG97">
        <v>3246.1660000000002</v>
      </c>
      <c r="AH97">
        <f t="shared" si="24"/>
        <v>367.971</v>
      </c>
      <c r="AI97">
        <v>13494.52408174238</v>
      </c>
      <c r="AJ97">
        <f t="shared" si="25"/>
        <v>1312.7044766050167</v>
      </c>
    </row>
    <row r="98" spans="1:36" x14ac:dyDescent="0.3">
      <c r="A98" t="s">
        <v>232</v>
      </c>
      <c r="B98" s="10">
        <v>1.3881000000000004E-2</v>
      </c>
      <c r="C98" s="10">
        <v>0.17397699999999999</v>
      </c>
      <c r="D98" s="10">
        <v>13519.5</v>
      </c>
      <c r="E98" s="10">
        <f t="shared" si="13"/>
        <v>1741.5059999999994</v>
      </c>
      <c r="F98" s="10">
        <v>0</v>
      </c>
      <c r="G98" s="10">
        <f t="shared" si="14"/>
        <v>0</v>
      </c>
      <c r="H98" s="10">
        <f t="shared" si="15"/>
        <v>13519.5</v>
      </c>
      <c r="I98" s="10">
        <f t="shared" si="16"/>
        <v>1741.5059999999994</v>
      </c>
      <c r="K98" s="10">
        <v>1.165200000000001E-2</v>
      </c>
      <c r="L98" s="10">
        <v>0.17491899999999999</v>
      </c>
      <c r="M98" s="10">
        <v>13018.531000000001</v>
      </c>
      <c r="N98" s="10">
        <f t="shared" si="17"/>
        <v>1302.1540000000005</v>
      </c>
      <c r="O98" s="10">
        <v>3151.598</v>
      </c>
      <c r="P98" s="10">
        <f t="shared" si="18"/>
        <v>273.70800000000008</v>
      </c>
      <c r="Q98" s="10">
        <v>13370.223141903431</v>
      </c>
      <c r="R98" s="10">
        <f t="shared" si="19"/>
        <v>1305.5747484263557</v>
      </c>
      <c r="T98">
        <v>1.2826000000000004E-2</v>
      </c>
      <c r="U98">
        <v>0.174294</v>
      </c>
      <c r="V98">
        <v>13088.888000000001</v>
      </c>
      <c r="W98" s="10">
        <f t="shared" si="20"/>
        <v>1315.8060000000005</v>
      </c>
      <c r="X98">
        <v>3155.9859999999999</v>
      </c>
      <c r="Y98" s="10">
        <f t="shared" si="21"/>
        <v>278.23199999999997</v>
      </c>
      <c r="Z98">
        <v>13438.815648775342</v>
      </c>
      <c r="AA98" s="10">
        <f t="shared" si="22"/>
        <v>1319.1239091624902</v>
      </c>
      <c r="AC98">
        <v>1.3400999999999996E-2</v>
      </c>
      <c r="AD98">
        <v>0.178787</v>
      </c>
      <c r="AE98">
        <v>13340.217000000001</v>
      </c>
      <c r="AF98">
        <f t="shared" si="23"/>
        <v>1503.2950000000001</v>
      </c>
      <c r="AG98">
        <v>3154.2040000000002</v>
      </c>
      <c r="AH98">
        <f t="shared" si="24"/>
        <v>276.00900000000001</v>
      </c>
      <c r="AI98">
        <v>13698.579544573882</v>
      </c>
      <c r="AJ98">
        <f t="shared" si="25"/>
        <v>1516.7599394365188</v>
      </c>
    </row>
    <row r="99" spans="1:36" x14ac:dyDescent="0.3">
      <c r="A99" t="s">
        <v>233</v>
      </c>
      <c r="B99" s="10">
        <v>1.0898999999999999E-2</v>
      </c>
      <c r="C99" s="10">
        <v>0.10090400000000001</v>
      </c>
      <c r="D99" s="10">
        <v>13233.93</v>
      </c>
      <c r="E99" s="10">
        <f t="shared" si="13"/>
        <v>1455.9359999999997</v>
      </c>
      <c r="F99" s="10">
        <v>0</v>
      </c>
      <c r="G99" s="10">
        <f t="shared" si="14"/>
        <v>0</v>
      </c>
      <c r="H99" s="10">
        <f t="shared" si="15"/>
        <v>13233.93</v>
      </c>
      <c r="I99" s="10">
        <f t="shared" si="16"/>
        <v>1455.9359999999997</v>
      </c>
      <c r="K99" s="10">
        <v>1.6378000000000004E-2</v>
      </c>
      <c r="L99" s="10">
        <v>0.10893199999999999</v>
      </c>
      <c r="M99" s="10">
        <v>12715.923000000001</v>
      </c>
      <c r="N99" s="10">
        <f t="shared" si="17"/>
        <v>999.54600000000028</v>
      </c>
      <c r="O99" s="10">
        <v>3207.788</v>
      </c>
      <c r="P99" s="10">
        <f t="shared" si="18"/>
        <v>329.89800000000014</v>
      </c>
      <c r="Q99" s="10">
        <v>13111.447173948613</v>
      </c>
      <c r="R99" s="10">
        <f t="shared" si="19"/>
        <v>1046.7987804715376</v>
      </c>
      <c r="T99">
        <v>2.0549000000000001E-2</v>
      </c>
      <c r="U99">
        <v>0.10778399999999999</v>
      </c>
      <c r="V99">
        <v>12876.769</v>
      </c>
      <c r="W99" s="10">
        <f t="shared" si="20"/>
        <v>1103.6869999999999</v>
      </c>
      <c r="X99">
        <v>3223.93</v>
      </c>
      <c r="Y99" s="10">
        <f t="shared" si="21"/>
        <v>346.17599999999993</v>
      </c>
      <c r="Z99">
        <v>13273.391522467873</v>
      </c>
      <c r="AA99" s="10">
        <f t="shared" si="22"/>
        <v>1153.6997828550211</v>
      </c>
      <c r="AC99">
        <v>1.4238000000000001E-2</v>
      </c>
      <c r="AD99">
        <v>0.10268599999999999</v>
      </c>
      <c r="AE99">
        <v>13007.498</v>
      </c>
      <c r="AF99">
        <f t="shared" si="23"/>
        <v>1170.5759999999991</v>
      </c>
      <c r="AG99">
        <v>3202.924</v>
      </c>
      <c r="AH99">
        <f t="shared" si="24"/>
        <v>324.72899999999981</v>
      </c>
      <c r="AI99">
        <v>13395.591295989438</v>
      </c>
      <c r="AJ99">
        <f t="shared" si="25"/>
        <v>1213.7716908520742</v>
      </c>
    </row>
    <row r="100" spans="1:36" x14ac:dyDescent="0.3">
      <c r="A100" t="s">
        <v>234</v>
      </c>
      <c r="B100" s="10">
        <v>1.0988999999999995E-2</v>
      </c>
      <c r="C100" s="10">
        <v>9.5563000000000009E-2</v>
      </c>
      <c r="D100" s="10">
        <v>13000.175999999999</v>
      </c>
      <c r="E100" s="10">
        <f t="shared" si="13"/>
        <v>1222.1819999999989</v>
      </c>
      <c r="F100" s="10">
        <v>0</v>
      </c>
      <c r="G100" s="10">
        <f t="shared" si="14"/>
        <v>0</v>
      </c>
      <c r="H100" s="10">
        <f t="shared" si="15"/>
        <v>13000.175999999999</v>
      </c>
      <c r="I100" s="10">
        <f t="shared" si="16"/>
        <v>1222.1819999999989</v>
      </c>
      <c r="K100" s="10">
        <v>1.9403999999999991E-2</v>
      </c>
      <c r="L100" s="10">
        <v>0.104015</v>
      </c>
      <c r="M100" s="10">
        <v>14450.777</v>
      </c>
      <c r="N100" s="10">
        <f t="shared" si="17"/>
        <v>2734.3999999999996</v>
      </c>
      <c r="O100" s="10">
        <v>3635.1570000000002</v>
      </c>
      <c r="P100" s="10">
        <f t="shared" si="18"/>
        <v>757.26700000000028</v>
      </c>
      <c r="Q100" s="10">
        <v>14890.01353423354</v>
      </c>
      <c r="R100" s="10">
        <f t="shared" si="19"/>
        <v>2825.3651407564648</v>
      </c>
      <c r="T100">
        <v>1.8694999999999996E-2</v>
      </c>
      <c r="U100">
        <v>0.10545100000000002</v>
      </c>
      <c r="V100">
        <v>14449.565000000001</v>
      </c>
      <c r="W100" s="10">
        <f t="shared" si="20"/>
        <v>2676.4830000000002</v>
      </c>
      <c r="X100">
        <v>3647.4319999999998</v>
      </c>
      <c r="Y100" s="10">
        <f t="shared" si="21"/>
        <v>769.67799999999988</v>
      </c>
      <c r="Z100">
        <v>14883.495943188751</v>
      </c>
      <c r="AA100" s="10">
        <f t="shared" si="22"/>
        <v>2763.804203575899</v>
      </c>
      <c r="AC100">
        <v>1.6725999999999991E-2</v>
      </c>
      <c r="AD100">
        <v>0.10399</v>
      </c>
      <c r="AE100">
        <v>14450.907999999999</v>
      </c>
      <c r="AF100">
        <f t="shared" si="23"/>
        <v>2613.985999999999</v>
      </c>
      <c r="AG100">
        <v>3641.0549999999998</v>
      </c>
      <c r="AH100">
        <f t="shared" si="24"/>
        <v>762.85999999999967</v>
      </c>
      <c r="AI100">
        <v>14897.426724944446</v>
      </c>
      <c r="AJ100">
        <f t="shared" si="25"/>
        <v>2715.6071198070822</v>
      </c>
    </row>
    <row r="101" spans="1:36" x14ac:dyDescent="0.3">
      <c r="A101" t="s">
        <v>235</v>
      </c>
      <c r="B101" s="10">
        <v>1.3403999999999999E-2</v>
      </c>
      <c r="C101" s="10">
        <v>0.11063600000000001</v>
      </c>
      <c r="D101" s="10">
        <v>13350.564</v>
      </c>
      <c r="E101" s="10">
        <f t="shared" si="13"/>
        <v>1572.5699999999997</v>
      </c>
      <c r="F101" s="10">
        <v>0</v>
      </c>
      <c r="G101" s="10">
        <f t="shared" si="14"/>
        <v>0</v>
      </c>
      <c r="H101" s="10">
        <f t="shared" si="15"/>
        <v>13350.564</v>
      </c>
      <c r="I101" s="10">
        <f t="shared" si="16"/>
        <v>1572.5699999999997</v>
      </c>
      <c r="K101" s="10">
        <v>1.2630000000000001E-2</v>
      </c>
      <c r="L101" s="10">
        <v>0.108366</v>
      </c>
      <c r="M101" s="10">
        <v>13529.823</v>
      </c>
      <c r="N101" s="10">
        <f t="shared" si="17"/>
        <v>1813.4459999999999</v>
      </c>
      <c r="O101" s="10">
        <v>3406.1080000000002</v>
      </c>
      <c r="P101" s="10">
        <f t="shared" si="18"/>
        <v>528.2180000000003</v>
      </c>
      <c r="Q101" s="10">
        <v>13951.866396881565</v>
      </c>
      <c r="R101" s="10">
        <f t="shared" si="19"/>
        <v>1887.2180034044904</v>
      </c>
      <c r="T101">
        <v>1.3749000000000003E-2</v>
      </c>
      <c r="U101">
        <v>0.11224600000000001</v>
      </c>
      <c r="V101">
        <v>13579.307000000001</v>
      </c>
      <c r="W101" s="10">
        <f t="shared" si="20"/>
        <v>1806.2250000000004</v>
      </c>
      <c r="X101">
        <v>3395.451</v>
      </c>
      <c r="Y101" s="10">
        <f t="shared" si="21"/>
        <v>517.69700000000012</v>
      </c>
      <c r="Z101">
        <v>13996.294371766729</v>
      </c>
      <c r="AA101" s="10">
        <f t="shared" si="22"/>
        <v>1876.6026321538775</v>
      </c>
      <c r="AC101">
        <v>1.3072E-2</v>
      </c>
      <c r="AD101">
        <v>0.10662100000000001</v>
      </c>
      <c r="AE101">
        <v>13812.094999999999</v>
      </c>
      <c r="AF101">
        <f t="shared" si="23"/>
        <v>1975.1729999999989</v>
      </c>
      <c r="AG101">
        <v>3455.373</v>
      </c>
      <c r="AH101">
        <f t="shared" si="24"/>
        <v>577.17799999999988</v>
      </c>
      <c r="AI101">
        <v>14237.751608247489</v>
      </c>
      <c r="AJ101">
        <f t="shared" si="25"/>
        <v>2055.9320031101252</v>
      </c>
    </row>
    <row r="102" spans="1:36" x14ac:dyDescent="0.3">
      <c r="A102" t="s">
        <v>236</v>
      </c>
      <c r="B102" s="10">
        <v>1.1941999999999998E-2</v>
      </c>
      <c r="C102" s="10">
        <v>0.224526</v>
      </c>
      <c r="D102" s="10">
        <v>12648.981</v>
      </c>
      <c r="E102" s="10">
        <f t="shared" si="13"/>
        <v>870.98699999999917</v>
      </c>
      <c r="F102" s="10">
        <v>0</v>
      </c>
      <c r="G102" s="10">
        <f t="shared" si="14"/>
        <v>0</v>
      </c>
      <c r="H102" s="10">
        <f t="shared" si="15"/>
        <v>12648.981</v>
      </c>
      <c r="I102" s="10">
        <f t="shared" si="16"/>
        <v>870.98699999999917</v>
      </c>
      <c r="K102" s="10">
        <v>1.8004999999999993E-2</v>
      </c>
      <c r="L102" s="10">
        <v>0.23458700000000002</v>
      </c>
      <c r="M102" s="10">
        <v>12901.42</v>
      </c>
      <c r="N102" s="10">
        <f t="shared" si="17"/>
        <v>1185.0429999999997</v>
      </c>
      <c r="O102" s="10">
        <v>3295.518</v>
      </c>
      <c r="P102" s="10">
        <f t="shared" si="18"/>
        <v>417.62800000000016</v>
      </c>
      <c r="Q102" s="10">
        <v>13282.768335655937</v>
      </c>
      <c r="R102" s="10">
        <f t="shared" si="19"/>
        <v>1218.1199421788624</v>
      </c>
      <c r="T102">
        <v>2.0895999999999998E-2</v>
      </c>
      <c r="U102">
        <v>0.23447899999999999</v>
      </c>
      <c r="V102">
        <v>12747.934999999999</v>
      </c>
      <c r="W102" s="10">
        <f t="shared" si="20"/>
        <v>974.85299999999916</v>
      </c>
      <c r="X102">
        <v>3285.6390000000001</v>
      </c>
      <c r="Y102" s="10">
        <f t="shared" si="21"/>
        <v>407.88500000000022</v>
      </c>
      <c r="Z102">
        <v>13119.275257521849</v>
      </c>
      <c r="AA102" s="10">
        <f t="shared" si="22"/>
        <v>999.58351790899724</v>
      </c>
      <c r="AC102">
        <v>1.4076E-2</v>
      </c>
      <c r="AD102">
        <v>0.23443700000000001</v>
      </c>
      <c r="AE102">
        <v>13045.226000000001</v>
      </c>
      <c r="AF102">
        <f t="shared" si="23"/>
        <v>1208.3040000000001</v>
      </c>
      <c r="AG102">
        <v>3369.3739999999998</v>
      </c>
      <c r="AH102">
        <f t="shared" si="24"/>
        <v>491.17899999999963</v>
      </c>
      <c r="AI102">
        <v>13473.329304331281</v>
      </c>
      <c r="AJ102">
        <f t="shared" si="25"/>
        <v>1291.5096991939172</v>
      </c>
    </row>
    <row r="103" spans="1:36" x14ac:dyDescent="0.3">
      <c r="A103" t="s">
        <v>237</v>
      </c>
      <c r="B103" s="10">
        <v>1.4512000000000001E-2</v>
      </c>
      <c r="C103" s="10">
        <v>0.10159799999999999</v>
      </c>
      <c r="D103" s="10">
        <v>13187.308000000001</v>
      </c>
      <c r="E103" s="10">
        <f t="shared" si="13"/>
        <v>1409.3140000000003</v>
      </c>
      <c r="F103" s="10">
        <v>0</v>
      </c>
      <c r="G103" s="10">
        <f t="shared" si="14"/>
        <v>0</v>
      </c>
      <c r="H103" s="10">
        <f t="shared" si="15"/>
        <v>13187.308000000001</v>
      </c>
      <c r="I103" s="10">
        <f t="shared" si="16"/>
        <v>1409.3140000000003</v>
      </c>
      <c r="K103" s="10">
        <v>1.4325999999999998E-2</v>
      </c>
      <c r="L103" s="10">
        <v>0.10055499999999999</v>
      </c>
      <c r="M103" s="10">
        <v>15721.512000000001</v>
      </c>
      <c r="N103" s="10">
        <f t="shared" si="17"/>
        <v>4005.1350000000002</v>
      </c>
      <c r="O103" s="10">
        <v>3881.5219999999999</v>
      </c>
      <c r="P103" s="10">
        <f t="shared" si="18"/>
        <v>1003.6320000000001</v>
      </c>
      <c r="Q103" s="10">
        <v>16193.58368622054</v>
      </c>
      <c r="R103" s="10">
        <f t="shared" si="19"/>
        <v>4128.9352927434647</v>
      </c>
      <c r="T103">
        <v>1.5776000000000005E-2</v>
      </c>
      <c r="U103">
        <v>9.8847000000000004E-2</v>
      </c>
      <c r="V103">
        <v>15780.007</v>
      </c>
      <c r="W103" s="10">
        <f t="shared" si="20"/>
        <v>4006.9249999999993</v>
      </c>
      <c r="X103">
        <v>3864.7240000000002</v>
      </c>
      <c r="Y103" s="10">
        <f t="shared" si="21"/>
        <v>986.97000000000025</v>
      </c>
      <c r="Z103">
        <v>16246.375365484604</v>
      </c>
      <c r="AA103" s="10">
        <f t="shared" si="22"/>
        <v>4126.6836258717522</v>
      </c>
      <c r="AC103">
        <v>8.9700000000000057E-3</v>
      </c>
      <c r="AD103">
        <v>9.7469E-2</v>
      </c>
      <c r="AE103">
        <v>15742.906000000001</v>
      </c>
      <c r="AF103">
        <f t="shared" si="23"/>
        <v>3905.9840000000004</v>
      </c>
      <c r="AG103">
        <v>3815.7849999999999</v>
      </c>
      <c r="AH103">
        <f t="shared" si="24"/>
        <v>937.58999999999969</v>
      </c>
      <c r="AI103">
        <v>16198.743917077676</v>
      </c>
      <c r="AJ103">
        <f t="shared" si="25"/>
        <v>4016.9243119403127</v>
      </c>
    </row>
    <row r="104" spans="1:36" x14ac:dyDescent="0.3">
      <c r="A104" t="s">
        <v>238</v>
      </c>
      <c r="B104" s="10">
        <v>1.8576000000000009E-2</v>
      </c>
      <c r="C104" s="10">
        <v>0.29499200000000003</v>
      </c>
      <c r="D104" s="10">
        <v>12392.796</v>
      </c>
      <c r="E104" s="10">
        <f t="shared" si="13"/>
        <v>614.80199999999968</v>
      </c>
      <c r="F104" s="10">
        <v>0</v>
      </c>
      <c r="G104" s="10">
        <f t="shared" si="14"/>
        <v>0</v>
      </c>
      <c r="H104" s="10">
        <f t="shared" si="15"/>
        <v>12392.796</v>
      </c>
      <c r="I104" s="10">
        <f t="shared" si="16"/>
        <v>614.80199999999968</v>
      </c>
      <c r="K104" s="10">
        <v>2.1313000000000026E-2</v>
      </c>
      <c r="L104" s="10">
        <v>0.29940100000000003</v>
      </c>
      <c r="M104" s="10">
        <v>13163.316000000001</v>
      </c>
      <c r="N104" s="10">
        <f t="shared" si="17"/>
        <v>1446.9390000000003</v>
      </c>
      <c r="O104" s="10">
        <v>3259.527</v>
      </c>
      <c r="P104" s="10">
        <f t="shared" si="18"/>
        <v>381.63700000000017</v>
      </c>
      <c r="Q104" s="10">
        <v>13560.877714203643</v>
      </c>
      <c r="R104" s="10">
        <f t="shared" si="19"/>
        <v>1496.2293207265684</v>
      </c>
      <c r="T104">
        <v>2.4736000000000008E-2</v>
      </c>
      <c r="U104">
        <v>0.30388400000000004</v>
      </c>
      <c r="V104">
        <v>13239.025</v>
      </c>
      <c r="W104" s="10">
        <f t="shared" si="20"/>
        <v>1465.9429999999993</v>
      </c>
      <c r="X104">
        <v>3258.4679999999998</v>
      </c>
      <c r="Y104" s="10">
        <f t="shared" si="21"/>
        <v>380.71399999999994</v>
      </c>
      <c r="Z104">
        <v>13628.1065300345</v>
      </c>
      <c r="AA104" s="10">
        <f t="shared" si="22"/>
        <v>1508.4147904216479</v>
      </c>
      <c r="AC104">
        <v>1.7452000000000002E-2</v>
      </c>
      <c r="AD104">
        <v>0.30221900000000002</v>
      </c>
      <c r="AE104">
        <v>13344.174999999999</v>
      </c>
      <c r="AF104">
        <f t="shared" si="23"/>
        <v>1507.2529999999988</v>
      </c>
      <c r="AG104">
        <v>3276.2719999999999</v>
      </c>
      <c r="AH104">
        <f t="shared" si="24"/>
        <v>398.07699999999977</v>
      </c>
      <c r="AI104">
        <v>13740.48633231768</v>
      </c>
      <c r="AJ104">
        <f t="shared" si="25"/>
        <v>1558.6667271803162</v>
      </c>
    </row>
    <row r="107" spans="1:36" x14ac:dyDescent="0.3">
      <c r="B107" s="5"/>
      <c r="C107" s="5"/>
      <c r="D107" s="5"/>
      <c r="E107" s="5"/>
      <c r="F107" s="5"/>
      <c r="G107" s="5"/>
      <c r="H107" s="5"/>
      <c r="I107" s="5"/>
    </row>
    <row r="108" spans="1:36" x14ac:dyDescent="0.3">
      <c r="B108" s="5"/>
      <c r="C108" s="5"/>
      <c r="D108" s="5"/>
      <c r="E108" s="5"/>
      <c r="F108" s="5"/>
      <c r="G108" s="5"/>
      <c r="H108" s="5"/>
      <c r="I108" s="5"/>
    </row>
    <row r="109" spans="1:36" x14ac:dyDescent="0.3">
      <c r="B109" s="5"/>
      <c r="C109" s="5"/>
      <c r="D109" s="5"/>
      <c r="E109" s="5"/>
      <c r="F109" s="5"/>
      <c r="G109" s="5"/>
      <c r="H109" s="5"/>
      <c r="I109" s="5"/>
    </row>
    <row r="110" spans="1:36" x14ac:dyDescent="0.3">
      <c r="B110" s="5"/>
      <c r="C110" s="5"/>
      <c r="D110" s="5"/>
      <c r="E110" s="5"/>
      <c r="F110" s="5"/>
      <c r="G110" s="5"/>
      <c r="H110" s="5"/>
      <c r="I110" s="5"/>
    </row>
    <row r="111" spans="1:36" x14ac:dyDescent="0.3">
      <c r="B111" s="5"/>
      <c r="C111" s="5"/>
      <c r="D111" s="5"/>
      <c r="E111" s="5"/>
      <c r="F111" s="5"/>
      <c r="G111" s="5"/>
      <c r="H111" s="5"/>
      <c r="I111" s="5"/>
    </row>
    <row r="112" spans="1:36" x14ac:dyDescent="0.3">
      <c r="B112" s="5"/>
      <c r="C112" s="5"/>
      <c r="D112" s="5"/>
      <c r="E112" s="5"/>
      <c r="F112" s="5"/>
      <c r="G112" s="5"/>
      <c r="H112" s="5"/>
      <c r="I112" s="5"/>
    </row>
    <row r="113" spans="2:9" x14ac:dyDescent="0.3">
      <c r="B113" s="5"/>
      <c r="C113" s="5"/>
      <c r="D113" s="5"/>
      <c r="E113" s="5"/>
      <c r="F113" s="5"/>
      <c r="G113" s="5"/>
      <c r="H113" s="5"/>
      <c r="I113" s="5"/>
    </row>
    <row r="114" spans="2:9" x14ac:dyDescent="0.3">
      <c r="B114" s="5"/>
      <c r="C114" s="5"/>
      <c r="D114" s="5"/>
      <c r="E114" s="5"/>
      <c r="F114" s="5"/>
      <c r="G114" s="5"/>
      <c r="H114" s="5"/>
      <c r="I114" s="5"/>
    </row>
    <row r="115" spans="2:9" x14ac:dyDescent="0.3">
      <c r="B115" s="5"/>
      <c r="C115" s="5"/>
      <c r="D115" s="5"/>
      <c r="E115" s="5"/>
      <c r="F115" s="5"/>
      <c r="G115" s="5"/>
      <c r="H115" s="5"/>
      <c r="I115" s="5"/>
    </row>
    <row r="116" spans="2:9" x14ac:dyDescent="0.3">
      <c r="B116" s="5"/>
      <c r="C116" s="5"/>
      <c r="D116" s="5"/>
      <c r="E116" s="5"/>
      <c r="F116" s="5"/>
      <c r="G116" s="5"/>
      <c r="H116" s="5"/>
      <c r="I116" s="5"/>
    </row>
    <row r="117" spans="2:9" x14ac:dyDescent="0.3">
      <c r="B117" s="5"/>
      <c r="C117" s="5"/>
      <c r="D117" s="5"/>
      <c r="E117" s="5"/>
      <c r="F117" s="5"/>
      <c r="G117" s="5"/>
      <c r="H117" s="5"/>
      <c r="I117" s="5"/>
    </row>
    <row r="118" spans="2:9" x14ac:dyDescent="0.3">
      <c r="B118" s="5"/>
      <c r="C118" s="5"/>
      <c r="D118" s="5"/>
      <c r="E118" s="5"/>
      <c r="F118" s="5"/>
      <c r="G118" s="5"/>
      <c r="H118" s="5"/>
      <c r="I118" s="5"/>
    </row>
    <row r="119" spans="2:9" x14ac:dyDescent="0.3">
      <c r="B119" s="5"/>
      <c r="C119" s="5"/>
      <c r="D119" s="5"/>
      <c r="E119" s="5"/>
      <c r="F119" s="5"/>
      <c r="G119" s="5"/>
      <c r="H119" s="5"/>
      <c r="I119" s="5"/>
    </row>
    <row r="120" spans="2:9" x14ac:dyDescent="0.3">
      <c r="B120" s="5"/>
      <c r="C120" s="5"/>
      <c r="D120" s="5"/>
      <c r="E120" s="5"/>
      <c r="F120" s="5"/>
      <c r="G120" s="5"/>
      <c r="H120" s="5"/>
      <c r="I120" s="5"/>
    </row>
    <row r="121" spans="2:9" x14ac:dyDescent="0.3">
      <c r="B121" s="5"/>
      <c r="C121" s="5"/>
      <c r="D121" s="5"/>
      <c r="E121" s="5"/>
      <c r="F121" s="5"/>
      <c r="G121" s="5"/>
      <c r="H121" s="5"/>
      <c r="I121" s="5"/>
    </row>
    <row r="122" spans="2:9" x14ac:dyDescent="0.3">
      <c r="B122" s="5"/>
      <c r="C122" s="5"/>
      <c r="D122" s="5"/>
      <c r="E122" s="5"/>
      <c r="F122" s="5"/>
      <c r="G122" s="5"/>
      <c r="H122" s="5"/>
      <c r="I122" s="5"/>
    </row>
    <row r="123" spans="2:9" x14ac:dyDescent="0.3">
      <c r="B123" s="5"/>
      <c r="C123" s="5"/>
      <c r="D123" s="5"/>
      <c r="E123" s="5"/>
      <c r="F123" s="5"/>
      <c r="G123" s="5"/>
      <c r="H123" s="5"/>
      <c r="I123" s="5"/>
    </row>
    <row r="124" spans="2:9" x14ac:dyDescent="0.3">
      <c r="B124" s="5"/>
      <c r="C124" s="5"/>
      <c r="D124" s="5"/>
      <c r="E124" s="5"/>
      <c r="F124" s="5"/>
      <c r="G124" s="5"/>
      <c r="H124" s="5"/>
      <c r="I124" s="5"/>
    </row>
    <row r="125" spans="2:9" x14ac:dyDescent="0.3">
      <c r="B125" s="5"/>
      <c r="C125" s="5"/>
      <c r="D125" s="5"/>
      <c r="E125" s="5"/>
      <c r="F125" s="5"/>
      <c r="G125" s="5"/>
      <c r="H125" s="5"/>
      <c r="I125" s="5"/>
    </row>
    <row r="126" spans="2:9" x14ac:dyDescent="0.3">
      <c r="B126" s="5"/>
      <c r="C126" s="5"/>
      <c r="D126" s="5"/>
      <c r="E126" s="5"/>
      <c r="F126" s="5"/>
      <c r="G126" s="5"/>
      <c r="H126" s="5"/>
      <c r="I126" s="5"/>
    </row>
    <row r="127" spans="2:9" x14ac:dyDescent="0.3">
      <c r="B127" s="5"/>
      <c r="C127" s="5"/>
      <c r="D127" s="5"/>
      <c r="E127" s="5"/>
      <c r="F127" s="5"/>
      <c r="G127" s="5"/>
      <c r="H127" s="5"/>
      <c r="I127" s="5"/>
    </row>
    <row r="128" spans="2:9" x14ac:dyDescent="0.3">
      <c r="B128" s="5"/>
      <c r="C128" s="5"/>
      <c r="D128" s="5"/>
      <c r="E128" s="5"/>
      <c r="F128" s="5"/>
      <c r="G128" s="5"/>
      <c r="H128" s="5"/>
      <c r="I128" s="5"/>
    </row>
    <row r="129" spans="2:9" x14ac:dyDescent="0.3">
      <c r="B129" s="5"/>
      <c r="C129" s="5"/>
      <c r="D129" s="5"/>
      <c r="E129" s="5"/>
      <c r="F129" s="5"/>
      <c r="G129" s="5"/>
      <c r="H129" s="5"/>
      <c r="I129" s="5"/>
    </row>
    <row r="130" spans="2:9" x14ac:dyDescent="0.3">
      <c r="B130" s="5"/>
      <c r="C130" s="5"/>
      <c r="D130" s="5"/>
      <c r="E130" s="5"/>
      <c r="F130" s="5"/>
      <c r="G130" s="5"/>
      <c r="H130" s="5"/>
      <c r="I130" s="5"/>
    </row>
    <row r="131" spans="2:9" x14ac:dyDescent="0.3">
      <c r="B131" s="5"/>
      <c r="C131" s="5"/>
      <c r="D131" s="5"/>
      <c r="E131" s="5"/>
      <c r="F131" s="5"/>
      <c r="G131" s="5"/>
      <c r="H131" s="5"/>
      <c r="I131" s="5"/>
    </row>
    <row r="132" spans="2:9" x14ac:dyDescent="0.3">
      <c r="B132" s="5"/>
      <c r="C132" s="5"/>
      <c r="D132" s="5"/>
      <c r="E132" s="5"/>
      <c r="F132" s="5"/>
      <c r="G132" s="5"/>
      <c r="H132" s="5"/>
      <c r="I132" s="5"/>
    </row>
    <row r="133" spans="2:9" x14ac:dyDescent="0.3">
      <c r="B133" s="5"/>
      <c r="C133" s="5"/>
      <c r="D133" s="5"/>
      <c r="E133" s="5"/>
      <c r="F133" s="5"/>
      <c r="G133" s="5"/>
      <c r="H133" s="5"/>
      <c r="I133" s="5"/>
    </row>
    <row r="134" spans="2:9" x14ac:dyDescent="0.3">
      <c r="B134" s="5"/>
      <c r="C134" s="5"/>
      <c r="D134" s="5"/>
      <c r="E134" s="5"/>
      <c r="F134" s="5"/>
      <c r="G134" s="5"/>
      <c r="H134" s="5"/>
      <c r="I134" s="5"/>
    </row>
    <row r="135" spans="2:9" x14ac:dyDescent="0.3">
      <c r="B135" s="5"/>
      <c r="C135" s="5"/>
      <c r="D135" s="5"/>
      <c r="E135" s="5"/>
      <c r="F135" s="5"/>
      <c r="G135" s="5"/>
      <c r="H135" s="5"/>
      <c r="I135" s="5"/>
    </row>
    <row r="136" spans="2:9" x14ac:dyDescent="0.3">
      <c r="B136" s="5"/>
      <c r="C136" s="5"/>
      <c r="D136" s="5"/>
      <c r="E136" s="5"/>
      <c r="F136" s="5"/>
      <c r="G136" s="5"/>
      <c r="H136" s="5"/>
      <c r="I136" s="5"/>
    </row>
    <row r="137" spans="2:9" x14ac:dyDescent="0.3">
      <c r="B137" s="5"/>
      <c r="C137" s="5"/>
      <c r="D137" s="5"/>
      <c r="E137" s="5"/>
      <c r="F137" s="5"/>
      <c r="G137" s="5"/>
      <c r="H137" s="5"/>
      <c r="I137" s="5"/>
    </row>
    <row r="138" spans="2:9" x14ac:dyDescent="0.3">
      <c r="B138" s="5"/>
      <c r="C138" s="5"/>
      <c r="D138" s="5"/>
      <c r="E138" s="5"/>
      <c r="F138" s="5"/>
      <c r="G138" s="5"/>
      <c r="H138" s="5"/>
      <c r="I138" s="5"/>
    </row>
    <row r="139" spans="2:9" x14ac:dyDescent="0.3">
      <c r="B139" s="5"/>
      <c r="C139" s="5"/>
      <c r="D139" s="5"/>
      <c r="E139" s="5"/>
      <c r="F139" s="5"/>
      <c r="G139" s="5"/>
      <c r="H139" s="5"/>
      <c r="I139" s="5"/>
    </row>
    <row r="140" spans="2:9" x14ac:dyDescent="0.3">
      <c r="B140" s="5"/>
      <c r="C140" s="5"/>
      <c r="D140" s="5"/>
      <c r="E140" s="5"/>
      <c r="F140" s="5"/>
      <c r="G140" s="5"/>
      <c r="H140" s="5"/>
      <c r="I140" s="5"/>
    </row>
    <row r="141" spans="2:9" x14ac:dyDescent="0.3">
      <c r="B141" s="5"/>
      <c r="C141" s="5"/>
      <c r="D141" s="5"/>
      <c r="E141" s="5"/>
      <c r="F141" s="5"/>
      <c r="G141" s="5"/>
      <c r="H141" s="5"/>
      <c r="I141" s="5"/>
    </row>
    <row r="142" spans="2:9" x14ac:dyDescent="0.3">
      <c r="B142" s="5"/>
      <c r="C142" s="5"/>
      <c r="D142" s="5"/>
      <c r="E142" s="5"/>
      <c r="F142" s="5"/>
      <c r="G142" s="5"/>
      <c r="H142" s="5"/>
      <c r="I142" s="5"/>
    </row>
    <row r="143" spans="2:9" x14ac:dyDescent="0.3">
      <c r="B143" s="5"/>
      <c r="C143" s="5"/>
      <c r="D143" s="5"/>
      <c r="E143" s="5"/>
      <c r="F143" s="5"/>
      <c r="G143" s="5"/>
      <c r="H143" s="5"/>
      <c r="I143" s="5"/>
    </row>
    <row r="144" spans="2:9" x14ac:dyDescent="0.3">
      <c r="B144" s="5"/>
      <c r="C144" s="5"/>
      <c r="D144" s="5"/>
      <c r="E144" s="5"/>
      <c r="F144" s="5"/>
      <c r="G144" s="5"/>
      <c r="H144" s="5"/>
      <c r="I144" s="5"/>
    </row>
    <row r="145" spans="2:9" x14ac:dyDescent="0.3">
      <c r="B145" s="5"/>
      <c r="C145" s="5"/>
      <c r="D145" s="5"/>
      <c r="E145" s="5"/>
      <c r="F145" s="5"/>
      <c r="G145" s="5"/>
      <c r="H145" s="5"/>
      <c r="I145" s="5"/>
    </row>
    <row r="146" spans="2:9" x14ac:dyDescent="0.3">
      <c r="B146" s="5"/>
      <c r="C146" s="5"/>
      <c r="D146" s="5"/>
      <c r="E146" s="5"/>
      <c r="F146" s="5"/>
      <c r="G146" s="5"/>
      <c r="H146" s="5"/>
      <c r="I146" s="5"/>
    </row>
    <row r="147" spans="2:9" x14ac:dyDescent="0.3">
      <c r="B147" s="5"/>
      <c r="C147" s="5"/>
      <c r="D147" s="5"/>
      <c r="E147" s="5"/>
      <c r="F147" s="5"/>
      <c r="G147" s="5"/>
      <c r="H147" s="5"/>
      <c r="I147" s="5"/>
    </row>
    <row r="148" spans="2:9" x14ac:dyDescent="0.3">
      <c r="B148" s="5"/>
      <c r="C148" s="5"/>
      <c r="D148" s="5"/>
      <c r="E148" s="5"/>
      <c r="F148" s="5"/>
      <c r="G148" s="5"/>
      <c r="H148" s="5"/>
      <c r="I148" s="5"/>
    </row>
    <row r="149" spans="2:9" x14ac:dyDescent="0.3">
      <c r="B149" s="5"/>
      <c r="C149" s="5"/>
      <c r="D149" s="5"/>
      <c r="E149" s="5"/>
      <c r="F149" s="5"/>
      <c r="G149" s="5"/>
      <c r="H149" s="5"/>
      <c r="I149" s="5"/>
    </row>
    <row r="150" spans="2:9" x14ac:dyDescent="0.3">
      <c r="B150" s="5"/>
      <c r="C150" s="5"/>
      <c r="D150" s="5"/>
      <c r="E150" s="5"/>
      <c r="F150" s="5"/>
      <c r="G150" s="5"/>
      <c r="H150" s="5"/>
      <c r="I150" s="5"/>
    </row>
    <row r="151" spans="2:9" x14ac:dyDescent="0.3">
      <c r="B151" s="5"/>
      <c r="C151" s="5"/>
      <c r="D151" s="5"/>
      <c r="E151" s="5"/>
      <c r="F151" s="5"/>
      <c r="G151" s="5"/>
      <c r="H151" s="5"/>
      <c r="I151" s="5"/>
    </row>
    <row r="152" spans="2:9" x14ac:dyDescent="0.3">
      <c r="B152" s="5"/>
      <c r="C152" s="5"/>
      <c r="D152" s="5"/>
      <c r="E152" s="5"/>
      <c r="F152" s="5"/>
      <c r="G152" s="5"/>
      <c r="H152" s="5"/>
      <c r="I152" s="5"/>
    </row>
    <row r="153" spans="2:9" x14ac:dyDescent="0.3">
      <c r="B153" s="5"/>
      <c r="C153" s="5"/>
      <c r="D153" s="5"/>
      <c r="E153" s="5"/>
      <c r="F153" s="5"/>
      <c r="G153" s="5"/>
      <c r="H153" s="5"/>
      <c r="I153" s="5"/>
    </row>
    <row r="154" spans="2:9" x14ac:dyDescent="0.3">
      <c r="B154" s="5"/>
      <c r="C154" s="5"/>
      <c r="D154" s="5"/>
      <c r="E154" s="5"/>
      <c r="F154" s="5"/>
      <c r="G154" s="5"/>
      <c r="H154" s="5"/>
      <c r="I154" s="5"/>
    </row>
    <row r="155" spans="2:9" x14ac:dyDescent="0.3">
      <c r="B155" s="5"/>
      <c r="C155" s="5"/>
      <c r="D155" s="5"/>
      <c r="E155" s="5"/>
      <c r="F155" s="5"/>
      <c r="G155" s="5"/>
      <c r="H155" s="5"/>
      <c r="I155" s="5"/>
    </row>
    <row r="156" spans="2:9" x14ac:dyDescent="0.3">
      <c r="B156" s="5"/>
      <c r="C156" s="5"/>
      <c r="D156" s="5"/>
      <c r="E156" s="5"/>
      <c r="F156" s="5"/>
      <c r="G156" s="5"/>
      <c r="H156" s="5"/>
      <c r="I156" s="5"/>
    </row>
    <row r="157" spans="2:9" x14ac:dyDescent="0.3">
      <c r="B157" s="5"/>
      <c r="C157" s="5"/>
      <c r="D157" s="5"/>
      <c r="E157" s="5"/>
      <c r="F157" s="5"/>
      <c r="G157" s="5"/>
      <c r="H157" s="5"/>
      <c r="I157" s="5"/>
    </row>
    <row r="158" spans="2:9" x14ac:dyDescent="0.3">
      <c r="B158" s="5"/>
      <c r="C158" s="5"/>
      <c r="D158" s="5"/>
      <c r="E158" s="5"/>
      <c r="F158" s="5"/>
      <c r="G158" s="5"/>
      <c r="H158" s="5"/>
      <c r="I158" s="5"/>
    </row>
    <row r="159" spans="2:9" x14ac:dyDescent="0.3">
      <c r="B159" s="5"/>
      <c r="C159" s="5"/>
      <c r="D159" s="5"/>
      <c r="E159" s="5"/>
      <c r="F159" s="5"/>
      <c r="G159" s="5"/>
      <c r="H159" s="5"/>
      <c r="I159" s="5"/>
    </row>
    <row r="160" spans="2:9" x14ac:dyDescent="0.3">
      <c r="B160" s="5"/>
      <c r="C160" s="5"/>
      <c r="D160" s="5"/>
      <c r="E160" s="5"/>
      <c r="F160" s="5"/>
      <c r="G160" s="5"/>
      <c r="H160" s="5"/>
      <c r="I160" s="5"/>
    </row>
    <row r="161" spans="2:9" x14ac:dyDescent="0.3">
      <c r="B161" s="5"/>
      <c r="C161" s="5"/>
      <c r="D161" s="5"/>
      <c r="E161" s="5"/>
      <c r="F161" s="5"/>
      <c r="G161" s="5"/>
      <c r="H161" s="5"/>
      <c r="I161" s="5"/>
    </row>
    <row r="162" spans="2:9" x14ac:dyDescent="0.3">
      <c r="B162" s="5"/>
      <c r="C162" s="5"/>
      <c r="D162" s="5"/>
      <c r="E162" s="5"/>
      <c r="F162" s="5"/>
      <c r="G162" s="5"/>
      <c r="H162" s="5"/>
      <c r="I162" s="5"/>
    </row>
    <row r="163" spans="2:9" x14ac:dyDescent="0.3">
      <c r="B163" s="5"/>
      <c r="C163" s="5"/>
      <c r="D163" s="5"/>
      <c r="E163" s="5"/>
      <c r="F163" s="5"/>
      <c r="G163" s="5"/>
      <c r="H163" s="5"/>
      <c r="I163" s="5"/>
    </row>
    <row r="164" spans="2:9" x14ac:dyDescent="0.3">
      <c r="B164" s="5"/>
      <c r="C164" s="5"/>
      <c r="D164" s="5"/>
      <c r="E164" s="5"/>
      <c r="F164" s="5"/>
      <c r="G164" s="5"/>
      <c r="H164" s="5"/>
      <c r="I164" s="5"/>
    </row>
    <row r="165" spans="2:9" x14ac:dyDescent="0.3">
      <c r="B165" s="5"/>
      <c r="C165" s="5"/>
      <c r="D165" s="5"/>
      <c r="E165" s="5"/>
      <c r="F165" s="5"/>
      <c r="G165" s="5"/>
      <c r="H165" s="5"/>
      <c r="I165" s="5"/>
    </row>
    <row r="166" spans="2:9" x14ac:dyDescent="0.3">
      <c r="B166" s="5"/>
      <c r="C166" s="5"/>
      <c r="D166" s="5"/>
      <c r="E166" s="5"/>
      <c r="F166" s="5"/>
      <c r="G166" s="5"/>
      <c r="H166" s="5"/>
      <c r="I166" s="5"/>
    </row>
    <row r="167" spans="2:9" x14ac:dyDescent="0.3">
      <c r="B167" s="5"/>
      <c r="C167" s="5"/>
      <c r="D167" s="5"/>
      <c r="E167" s="5"/>
      <c r="F167" s="5"/>
      <c r="G167" s="5"/>
      <c r="H167" s="5"/>
      <c r="I167" s="5"/>
    </row>
    <row r="168" spans="2:9" x14ac:dyDescent="0.3">
      <c r="B168" s="5"/>
      <c r="C168" s="5"/>
      <c r="D168" s="5"/>
      <c r="E168" s="5"/>
      <c r="F168" s="5"/>
      <c r="G168" s="5"/>
      <c r="H168" s="5"/>
      <c r="I168" s="5"/>
    </row>
    <row r="169" spans="2:9" x14ac:dyDescent="0.3">
      <c r="B169" s="5"/>
      <c r="C169" s="5"/>
      <c r="D169" s="5"/>
      <c r="E169" s="5"/>
      <c r="F169" s="5"/>
      <c r="G169" s="5"/>
      <c r="H169" s="5"/>
      <c r="I169" s="5"/>
    </row>
    <row r="170" spans="2:9" x14ac:dyDescent="0.3">
      <c r="B170" s="5"/>
      <c r="C170" s="5"/>
      <c r="D170" s="5"/>
      <c r="E170" s="5"/>
      <c r="F170" s="5"/>
      <c r="G170" s="5"/>
      <c r="H170" s="5"/>
      <c r="I170" s="5"/>
    </row>
    <row r="171" spans="2:9" x14ac:dyDescent="0.3">
      <c r="B171" s="5"/>
      <c r="C171" s="5"/>
      <c r="D171" s="5"/>
      <c r="E171" s="5"/>
      <c r="F171" s="5"/>
      <c r="G171" s="5"/>
      <c r="H171" s="5"/>
      <c r="I171" s="5"/>
    </row>
    <row r="172" spans="2:9" x14ac:dyDescent="0.3">
      <c r="B172" s="5"/>
      <c r="C172" s="5"/>
      <c r="D172" s="5"/>
      <c r="E172" s="5"/>
      <c r="F172" s="5"/>
      <c r="G172" s="5"/>
      <c r="H172" s="5"/>
      <c r="I172" s="5"/>
    </row>
    <row r="173" spans="2:9" x14ac:dyDescent="0.3">
      <c r="B173" s="5"/>
      <c r="C173" s="5"/>
      <c r="D173" s="5"/>
      <c r="E173" s="5"/>
      <c r="F173" s="5"/>
      <c r="G173" s="5"/>
      <c r="H173" s="5"/>
      <c r="I173" s="5"/>
    </row>
    <row r="174" spans="2:9" x14ac:dyDescent="0.3">
      <c r="B174" s="5"/>
      <c r="C174" s="5"/>
      <c r="D174" s="5"/>
      <c r="E174" s="5"/>
      <c r="F174" s="5"/>
      <c r="G174" s="5"/>
      <c r="H174" s="5"/>
      <c r="I174" s="5"/>
    </row>
    <row r="175" spans="2:9" x14ac:dyDescent="0.3">
      <c r="B175" s="5"/>
      <c r="C175" s="5"/>
      <c r="D175" s="5"/>
      <c r="E175" s="5"/>
      <c r="F175" s="5"/>
      <c r="G175" s="5"/>
      <c r="H175" s="5"/>
      <c r="I175" s="5"/>
    </row>
    <row r="176" spans="2:9" x14ac:dyDescent="0.3">
      <c r="B176" s="5"/>
      <c r="C176" s="5"/>
      <c r="D176" s="5"/>
      <c r="E176" s="5"/>
      <c r="F176" s="5"/>
      <c r="G176" s="5"/>
      <c r="H176" s="5"/>
      <c r="I176" s="5"/>
    </row>
    <row r="177" spans="2:9" x14ac:dyDescent="0.3">
      <c r="B177" s="5"/>
      <c r="C177" s="5"/>
      <c r="D177" s="5"/>
      <c r="E177" s="5"/>
      <c r="F177" s="5"/>
      <c r="G177" s="5"/>
      <c r="H177" s="5"/>
      <c r="I177" s="5"/>
    </row>
    <row r="178" spans="2:9" x14ac:dyDescent="0.3">
      <c r="B178" s="5"/>
      <c r="C178" s="5"/>
      <c r="D178" s="5"/>
      <c r="E178" s="5"/>
      <c r="F178" s="5"/>
      <c r="G178" s="5"/>
      <c r="H178" s="5"/>
      <c r="I178" s="5"/>
    </row>
    <row r="179" spans="2:9" x14ac:dyDescent="0.3">
      <c r="B179" s="5"/>
      <c r="C179" s="5"/>
      <c r="D179" s="5"/>
      <c r="E179" s="5"/>
      <c r="F179" s="5"/>
      <c r="G179" s="5"/>
      <c r="H179" s="5"/>
      <c r="I179" s="5"/>
    </row>
    <row r="180" spans="2:9" x14ac:dyDescent="0.3">
      <c r="B180" s="5"/>
      <c r="C180" s="5"/>
      <c r="D180" s="5"/>
      <c r="E180" s="5"/>
      <c r="F180" s="5"/>
      <c r="G180" s="5"/>
      <c r="H180" s="5"/>
      <c r="I180" s="5"/>
    </row>
    <row r="181" spans="2:9" x14ac:dyDescent="0.3">
      <c r="B181" s="5"/>
      <c r="C181" s="5"/>
      <c r="D181" s="5"/>
      <c r="E181" s="5"/>
      <c r="F181" s="5"/>
      <c r="G181" s="5"/>
      <c r="H181" s="5"/>
      <c r="I181" s="5"/>
    </row>
    <row r="182" spans="2:9" x14ac:dyDescent="0.3">
      <c r="B182" s="5"/>
      <c r="C182" s="5"/>
      <c r="D182" s="5"/>
      <c r="E182" s="5"/>
      <c r="F182" s="5"/>
      <c r="G182" s="5"/>
      <c r="H182" s="5"/>
      <c r="I182" s="5"/>
    </row>
    <row r="183" spans="2:9" x14ac:dyDescent="0.3">
      <c r="B183" s="5"/>
      <c r="C183" s="5"/>
      <c r="D183" s="5"/>
      <c r="E183" s="5"/>
      <c r="F183" s="5"/>
      <c r="G183" s="5"/>
      <c r="H183" s="5"/>
      <c r="I183" s="5"/>
    </row>
    <row r="184" spans="2:9" x14ac:dyDescent="0.3">
      <c r="B184" s="5"/>
      <c r="C184" s="5"/>
      <c r="D184" s="5"/>
      <c r="E184" s="5"/>
      <c r="F184" s="5"/>
      <c r="G184" s="5"/>
      <c r="H184" s="5"/>
      <c r="I184" s="5"/>
    </row>
    <row r="185" spans="2:9" x14ac:dyDescent="0.3">
      <c r="B185" s="5"/>
      <c r="C185" s="5"/>
      <c r="D185" s="5"/>
      <c r="E185" s="5"/>
      <c r="F185" s="5"/>
      <c r="G185" s="5"/>
      <c r="H185" s="5"/>
      <c r="I185" s="5"/>
    </row>
    <row r="186" spans="2:9" x14ac:dyDescent="0.3">
      <c r="B186" s="5"/>
      <c r="C186" s="5"/>
      <c r="D186" s="5"/>
      <c r="E186" s="5"/>
      <c r="F186" s="5"/>
      <c r="G186" s="5"/>
      <c r="H186" s="5"/>
      <c r="I186" s="5"/>
    </row>
    <row r="187" spans="2:9" x14ac:dyDescent="0.3">
      <c r="B187" s="5"/>
      <c r="C187" s="5"/>
      <c r="D187" s="5"/>
      <c r="E187" s="5"/>
      <c r="F187" s="5"/>
      <c r="G187" s="5"/>
      <c r="H187" s="5"/>
      <c r="I187" s="5"/>
    </row>
    <row r="188" spans="2:9" x14ac:dyDescent="0.3">
      <c r="B188" s="5"/>
      <c r="C188" s="5"/>
      <c r="D188" s="5"/>
      <c r="E188" s="5"/>
      <c r="F188" s="5"/>
      <c r="G188" s="5"/>
      <c r="H188" s="5"/>
      <c r="I188" s="5"/>
    </row>
    <row r="189" spans="2:9" x14ac:dyDescent="0.3">
      <c r="B189" s="5"/>
      <c r="C189" s="5"/>
      <c r="D189" s="5"/>
      <c r="E189" s="5"/>
      <c r="F189" s="5"/>
      <c r="G189" s="5"/>
      <c r="H189" s="5"/>
      <c r="I189" s="5"/>
    </row>
    <row r="190" spans="2:9" x14ac:dyDescent="0.3">
      <c r="B190" s="5"/>
      <c r="C190" s="5"/>
      <c r="D190" s="5"/>
      <c r="E190" s="5"/>
      <c r="F190" s="5"/>
      <c r="G190" s="5"/>
      <c r="H190" s="5"/>
      <c r="I190" s="5"/>
    </row>
    <row r="191" spans="2:9" x14ac:dyDescent="0.3">
      <c r="B191" s="5"/>
      <c r="C191" s="5"/>
      <c r="D191" s="5"/>
      <c r="E191" s="5"/>
      <c r="F191" s="5"/>
      <c r="G191" s="5"/>
      <c r="H191" s="5"/>
      <c r="I191" s="5"/>
    </row>
    <row r="192" spans="2:9" x14ac:dyDescent="0.3">
      <c r="B192" s="5"/>
      <c r="C192" s="5"/>
      <c r="D192" s="5"/>
      <c r="E192" s="5"/>
      <c r="F192" s="5"/>
      <c r="G192" s="5"/>
      <c r="H192" s="5"/>
      <c r="I192" s="5"/>
    </row>
    <row r="193" spans="2:9" x14ac:dyDescent="0.3">
      <c r="B193" s="5"/>
      <c r="C193" s="5"/>
      <c r="D193" s="5"/>
      <c r="E193" s="5"/>
      <c r="F193" s="5"/>
      <c r="G193" s="5"/>
      <c r="H193" s="5"/>
      <c r="I193" s="5"/>
    </row>
    <row r="194" spans="2:9" x14ac:dyDescent="0.3">
      <c r="B194" s="5"/>
      <c r="C194" s="5"/>
      <c r="D194" s="5"/>
      <c r="E194" s="5"/>
      <c r="F194" s="5"/>
      <c r="G194" s="5"/>
      <c r="H194" s="5"/>
      <c r="I194" s="5"/>
    </row>
    <row r="195" spans="2:9" x14ac:dyDescent="0.3">
      <c r="B195" s="5"/>
      <c r="C195" s="5"/>
      <c r="D195" s="5"/>
      <c r="E195" s="5"/>
      <c r="F195" s="5"/>
      <c r="G195" s="5"/>
      <c r="H195" s="5"/>
      <c r="I195" s="5"/>
    </row>
    <row r="196" spans="2:9" x14ac:dyDescent="0.3">
      <c r="B196" s="5"/>
      <c r="C196" s="5"/>
      <c r="D196" s="5"/>
      <c r="E196" s="5"/>
      <c r="F196" s="5"/>
      <c r="G196" s="5"/>
      <c r="H196" s="5"/>
      <c r="I196" s="5"/>
    </row>
    <row r="197" spans="2:9" x14ac:dyDescent="0.3">
      <c r="B197" s="5"/>
      <c r="C197" s="5"/>
      <c r="D197" s="5"/>
      <c r="E197" s="5"/>
      <c r="F197" s="5"/>
      <c r="G197" s="5"/>
      <c r="H197" s="5"/>
      <c r="I197" s="5"/>
    </row>
    <row r="198" spans="2:9" x14ac:dyDescent="0.3">
      <c r="B198" s="5"/>
      <c r="C198" s="5"/>
      <c r="D198" s="5"/>
      <c r="E198" s="5"/>
      <c r="F198" s="5"/>
      <c r="G198" s="5"/>
      <c r="H198" s="5"/>
      <c r="I198" s="5"/>
    </row>
    <row r="199" spans="2:9" x14ac:dyDescent="0.3">
      <c r="B199" s="5"/>
      <c r="C199" s="5"/>
      <c r="D199" s="5"/>
      <c r="E199" s="5"/>
      <c r="F199" s="5"/>
      <c r="G199" s="5"/>
      <c r="H199" s="5"/>
      <c r="I199" s="5"/>
    </row>
    <row r="200" spans="2:9" x14ac:dyDescent="0.3">
      <c r="B200" s="5"/>
      <c r="C200" s="5"/>
      <c r="D200" s="5"/>
      <c r="E200" s="5"/>
      <c r="F200" s="5"/>
      <c r="G200" s="5"/>
      <c r="H200" s="5"/>
      <c r="I200" s="5"/>
    </row>
    <row r="201" spans="2:9" x14ac:dyDescent="0.3">
      <c r="B201" s="5"/>
      <c r="C201" s="5"/>
      <c r="D201" s="5"/>
      <c r="E201" s="5"/>
      <c r="F201" s="5"/>
      <c r="G201" s="5"/>
      <c r="H201" s="5"/>
      <c r="I201" s="5"/>
    </row>
    <row r="202" spans="2:9" x14ac:dyDescent="0.3">
      <c r="B202" s="5"/>
      <c r="C202" s="5"/>
      <c r="D202" s="5"/>
      <c r="E202" s="5"/>
      <c r="F202" s="5"/>
      <c r="G202" s="5"/>
      <c r="H202" s="5"/>
      <c r="I202" s="5"/>
    </row>
    <row r="203" spans="2:9" x14ac:dyDescent="0.3">
      <c r="B203" s="5"/>
      <c r="C203" s="5"/>
      <c r="D203" s="5"/>
      <c r="E203" s="5"/>
      <c r="F203" s="5"/>
      <c r="G203" s="5"/>
      <c r="H203" s="5"/>
      <c r="I203" s="5"/>
    </row>
    <row r="204" spans="2:9" x14ac:dyDescent="0.3">
      <c r="B204" s="5"/>
      <c r="C204" s="5"/>
      <c r="D204" s="5"/>
      <c r="E204" s="5"/>
      <c r="F204" s="5"/>
      <c r="G204" s="5"/>
      <c r="H204" s="5"/>
      <c r="I204" s="5"/>
    </row>
    <row r="205" spans="2:9" x14ac:dyDescent="0.3">
      <c r="B205" s="5"/>
      <c r="C205" s="5"/>
      <c r="D205" s="5"/>
      <c r="E205" s="5"/>
      <c r="F205" s="5"/>
      <c r="G205" s="5"/>
      <c r="H205" s="5"/>
      <c r="I205" s="5"/>
    </row>
    <row r="206" spans="2:9" x14ac:dyDescent="0.3">
      <c r="B206" s="5"/>
      <c r="C206" s="5"/>
      <c r="D206" s="5"/>
      <c r="E206" s="5"/>
      <c r="F206" s="5"/>
      <c r="G206" s="5"/>
      <c r="H206" s="5"/>
      <c r="I206" s="5"/>
    </row>
    <row r="207" spans="2:9" x14ac:dyDescent="0.3">
      <c r="B207" s="5"/>
      <c r="C207" s="5"/>
      <c r="D207" s="5"/>
      <c r="E207" s="5"/>
      <c r="F207" s="5"/>
      <c r="G207" s="5"/>
      <c r="H207" s="5"/>
      <c r="I207" s="5"/>
    </row>
  </sheetData>
  <mergeCells count="8">
    <mergeCell ref="AC1:AJ1"/>
    <mergeCell ref="AC2:AJ2"/>
    <mergeCell ref="B1:I1"/>
    <mergeCell ref="K1:R1"/>
    <mergeCell ref="T1:AA1"/>
    <mergeCell ref="B2:I2"/>
    <mergeCell ref="K2:R2"/>
    <mergeCell ref="T2:AA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90F25-D487-4FDA-80BE-3F10DD40C57D}">
  <dimension ref="A1:AW106"/>
  <sheetViews>
    <sheetView zoomScale="80" zoomScaleNormal="80" workbookViewId="0">
      <selection activeCell="AP3" sqref="AP3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129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3.2807713226978702E-3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-4.005728930316633</v>
      </c>
      <c r="U3" t="s">
        <v>111</v>
      </c>
      <c r="V3">
        <f>STDEVA(S7:S56)</f>
        <v>3.026133692030278E-3</v>
      </c>
      <c r="AA3" t="s">
        <v>111</v>
      </c>
      <c r="AB3">
        <f>STDEVA(Y7:Y56)</f>
        <v>2.8469261593400521E-3</v>
      </c>
      <c r="AG3" t="s">
        <v>111</v>
      </c>
      <c r="AH3">
        <f>STDEVA(AE7:AE56)</f>
        <v>2.3256768736899642E-3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2.1791760000000004E-2</v>
      </c>
      <c r="I4" s="1">
        <v>0.95</v>
      </c>
      <c r="J4" s="5">
        <f>SQRT(1/(2*A4)*LN(2/I4))</f>
        <v>6.100985473460397E-2</v>
      </c>
      <c r="L4" s="1">
        <v>0.9</v>
      </c>
      <c r="M4" s="5">
        <f>SQRT(1/(2*A4)*LN(2/L4))</f>
        <v>6.3186537182289532E-2</v>
      </c>
      <c r="N4" s="5"/>
      <c r="O4" s="5" t="s">
        <v>257</v>
      </c>
      <c r="P4" s="5" cm="1">
        <f t="array" ref="P4">STDEVA(LN(_xlfn.ANCHORARRAY(F7)))</f>
        <v>0.21591502665450979</v>
      </c>
      <c r="U4" t="s">
        <v>110</v>
      </c>
      <c r="V4">
        <f>AVERAGE(S7:S56)</f>
        <v>1.694302E-2</v>
      </c>
      <c r="AA4" t="s">
        <v>110</v>
      </c>
      <c r="AB4">
        <f>AVERAGE(Y7:Y56)</f>
        <v>2.0135119999999996E-2</v>
      </c>
      <c r="AG4" t="s">
        <v>110</v>
      </c>
      <c r="AH4">
        <f>AVERAGE(AE7:AE56)</f>
        <v>1.4982759999999998E-2</v>
      </c>
      <c r="AJ4" t="s">
        <v>125</v>
      </c>
      <c r="AK4">
        <f>G4</f>
        <v>2.1791760000000004E-2</v>
      </c>
      <c r="AL4">
        <f>G3</f>
        <v>3.2807713226978702E-3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2.0135119999999996E-2</v>
      </c>
      <c r="AL5">
        <f>AB3</f>
        <v>2.8469261593400521E-3</v>
      </c>
      <c r="AM5" s="9">
        <f>ABS((AK5-AK4)/AK4)</f>
        <v>7.6021395242972925E-2</v>
      </c>
      <c r="AP5" s="20"/>
      <c r="AQ5" s="20"/>
      <c r="AR5" s="20"/>
      <c r="AS5" s="20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1.4982759999999998E-2</v>
      </c>
      <c r="AL6">
        <f>AH3</f>
        <v>2.3256768736899642E-3</v>
      </c>
      <c r="AM6" s="9">
        <f>ABS((AK6-AK4)/AK4)</f>
        <v>0.31245755276306297</v>
      </c>
      <c r="AP6" s="20"/>
      <c r="AQ6" s="20"/>
      <c r="AR6" s="20"/>
      <c r="AS6" s="20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_xlfn._xlws.SORT(Data_MULTI!T5:T104,1,-1)</f>
        <v>3.2151999999999993E-2</v>
      </c>
      <c r="D7" s="4">
        <f t="shared" ref="D7:D56" si="0">C7</f>
        <v>3.2151999999999993E-2</v>
      </c>
      <c r="F7" s="4" cm="1">
        <f t="array" ref="F7:F106">_xlfn._xlws.SORT(D7:D106,1,1)</f>
        <v>9.7469999999999953E-3</v>
      </c>
      <c r="G7" s="3">
        <f>A7/$A$4</f>
        <v>0.01</v>
      </c>
      <c r="I7" s="3">
        <f>G7+$J$4</f>
        <v>7.1009854734603972E-2</v>
      </c>
      <c r="J7" s="3">
        <f>G7-$J$4</f>
        <v>-5.1009854734603968E-2</v>
      </c>
      <c r="L7" s="3">
        <f>G7+$M$4</f>
        <v>7.3186537182289527E-2</v>
      </c>
      <c r="M7" s="3">
        <f>G7-$M$4</f>
        <v>-5.318653718228953E-2</v>
      </c>
      <c r="N7" s="3"/>
      <c r="O7" s="4">
        <f>F7</f>
        <v>9.7469999999999953E-3</v>
      </c>
      <c r="P7" s="5">
        <f>_xlfn.LOGNORM.DIST(O7,$P$3,$P$4,TRUE)</f>
        <v>1.8959940332895278E-3</v>
      </c>
      <c r="R7" s="4" cm="1">
        <f t="array" ref="R7:R106">_xlfn._xlws.SORT(Data_MULTI!B5:B104,1,-1)</f>
        <v>2.7965999999999994E-2</v>
      </c>
      <c r="S7" s="4">
        <f>R7</f>
        <v>2.7965999999999994E-2</v>
      </c>
      <c r="U7" s="4" cm="1">
        <f t="array" ref="U7:U106">_xlfn._xlws.SORT(S7:S106,1,1)</f>
        <v>7.4869999999999798E-3</v>
      </c>
      <c r="V7" s="3">
        <f>$G7</f>
        <v>0.01</v>
      </c>
      <c r="X7" s="4" cm="1">
        <f t="array" ref="X7:X106">_xlfn._xlws.SORT(Data_MULTI!K5:K104,1,-1)</f>
        <v>3.0198000000000003E-2</v>
      </c>
      <c r="Y7" s="4">
        <f>X7</f>
        <v>3.0198000000000003E-2</v>
      </c>
      <c r="AA7" s="4" cm="1">
        <f t="array" ref="AA7:AA106">_xlfn._xlws.SORT(Y7:Y106,1,1)</f>
        <v>9.3230000000000049E-3</v>
      </c>
      <c r="AB7" s="3">
        <f>$G7</f>
        <v>0.01</v>
      </c>
      <c r="AD7" s="4" cm="1">
        <f t="array" ref="AD7:AD106">_xlfn._xlws.SORT(Data_MULTI!AC5:AC104,1,-1)</f>
        <v>2.2003999999999996E-2</v>
      </c>
      <c r="AE7" s="4">
        <f>AD7</f>
        <v>2.2003999999999996E-2</v>
      </c>
      <c r="AG7" s="4" cm="1">
        <f t="array" ref="AG7:AG106">_xlfn._xlws.SORT(AE7:AE106,1,1)</f>
        <v>8.1509999999999985E-3</v>
      </c>
      <c r="AH7" s="3">
        <f>$G7</f>
        <v>0.01</v>
      </c>
      <c r="AJ7" t="s">
        <v>124</v>
      </c>
      <c r="AK7">
        <f>V4</f>
        <v>1.694302E-2</v>
      </c>
      <c r="AL7">
        <f>V3</f>
        <v>3.026133692030278E-3</v>
      </c>
      <c r="AM7" s="9">
        <f>ABS((AK7-AK4)/AK4)</f>
        <v>0.22250336824561226</v>
      </c>
      <c r="AP7" s="20"/>
      <c r="AQ7" s="20"/>
      <c r="AR7" s="20"/>
      <c r="AS7" s="20"/>
      <c r="AT7" s="21"/>
      <c r="AU7" s="21"/>
      <c r="AV7" s="21"/>
      <c r="AW7" s="21"/>
    </row>
    <row r="8" spans="1:49" x14ac:dyDescent="0.3">
      <c r="A8">
        <v>2</v>
      </c>
      <c r="C8" s="4">
        <v>3.1825999999999993E-2</v>
      </c>
      <c r="D8" s="4">
        <f t="shared" si="0"/>
        <v>3.1825999999999993E-2</v>
      </c>
      <c r="F8" s="4">
        <v>1.1408999999999999E-2</v>
      </c>
      <c r="G8" s="3">
        <f t="shared" ref="G8:G56" si="1">A8/$A$4</f>
        <v>0.02</v>
      </c>
      <c r="I8" s="3">
        <f t="shared" ref="I8:I56" si="2">G8+$J$4</f>
        <v>8.1009854734603967E-2</v>
      </c>
      <c r="J8" s="3">
        <f t="shared" ref="J8:J56" si="3">G8-$J$4</f>
        <v>-4.1009854734603973E-2</v>
      </c>
      <c r="L8" s="3">
        <f t="shared" ref="L8:L56" si="4">G8+$M$4</f>
        <v>8.3186537182289536E-2</v>
      </c>
      <c r="M8" s="3">
        <f t="shared" ref="M8:M56" si="5">G8-$M$4</f>
        <v>-4.3186537182289528E-2</v>
      </c>
      <c r="N8" s="3"/>
      <c r="O8" s="4">
        <f t="shared" ref="O8:O56" si="6">F8</f>
        <v>1.1408999999999999E-2</v>
      </c>
      <c r="P8" s="5">
        <f t="shared" ref="P8:P56" si="7">_xlfn.LOGNORM.DIST(O8,$P$3,$P$4,TRUE)</f>
        <v>1.5164110128106085E-2</v>
      </c>
      <c r="R8" s="4">
        <v>2.4883999999999996E-2</v>
      </c>
      <c r="S8" s="4">
        <f t="shared" ref="S8:S56" si="8">R8</f>
        <v>2.4883999999999996E-2</v>
      </c>
      <c r="U8" s="4">
        <v>7.4959999999999749E-3</v>
      </c>
      <c r="V8" s="3">
        <f t="shared" ref="V8:V71" si="9">$G8</f>
        <v>0.02</v>
      </c>
      <c r="X8" s="4">
        <v>2.7384000000000002E-2</v>
      </c>
      <c r="Y8" s="4">
        <f t="shared" ref="Y8:Y56" si="10">X8</f>
        <v>2.7384000000000002E-2</v>
      </c>
      <c r="AA8" s="4">
        <v>1.0707999999999999E-2</v>
      </c>
      <c r="AB8" s="3">
        <f t="shared" ref="AB8:AB71" si="11">$G8</f>
        <v>0.02</v>
      </c>
      <c r="AD8" s="4">
        <v>2.0689000000000006E-2</v>
      </c>
      <c r="AE8" s="4">
        <f t="shared" ref="AE8:AE56" si="12">AD8</f>
        <v>2.0689000000000006E-2</v>
      </c>
      <c r="AG8" s="4">
        <v>8.1819999999999983E-3</v>
      </c>
      <c r="AH8" s="3">
        <f t="shared" ref="AH8:AH71" si="13">$G8</f>
        <v>0.02</v>
      </c>
      <c r="AP8" s="20"/>
      <c r="AQ8" s="20"/>
      <c r="AR8" s="20"/>
      <c r="AS8" s="20"/>
      <c r="AT8" s="21"/>
      <c r="AU8" s="21"/>
      <c r="AV8" s="21"/>
      <c r="AW8" s="21"/>
    </row>
    <row r="9" spans="1:49" x14ac:dyDescent="0.3">
      <c r="A9">
        <v>3</v>
      </c>
      <c r="C9" s="4">
        <v>3.0029E-2</v>
      </c>
      <c r="D9" s="4">
        <f t="shared" si="0"/>
        <v>3.0029E-2</v>
      </c>
      <c r="F9" s="4">
        <v>1.2500999999999998E-2</v>
      </c>
      <c r="G9" s="3">
        <f t="shared" si="1"/>
        <v>0.03</v>
      </c>
      <c r="I9" s="3">
        <f t="shared" si="2"/>
        <v>9.1009854734603962E-2</v>
      </c>
      <c r="J9" s="3">
        <f t="shared" si="3"/>
        <v>-3.1009854734603971E-2</v>
      </c>
      <c r="L9" s="3">
        <f t="shared" si="4"/>
        <v>9.3186537182289531E-2</v>
      </c>
      <c r="M9" s="3">
        <f t="shared" si="5"/>
        <v>-3.3186537182289533E-2</v>
      </c>
      <c r="N9" s="3"/>
      <c r="O9" s="4">
        <f t="shared" si="6"/>
        <v>1.2500999999999998E-2</v>
      </c>
      <c r="P9" s="5">
        <f t="shared" si="7"/>
        <v>4.0716255713681787E-2</v>
      </c>
      <c r="R9" s="4">
        <v>2.3248999999999992E-2</v>
      </c>
      <c r="S9" s="4">
        <f t="shared" si="8"/>
        <v>2.3248999999999992E-2</v>
      </c>
      <c r="U9" s="4">
        <v>8.6439999999999989E-3</v>
      </c>
      <c r="V9" s="3">
        <f t="shared" si="9"/>
        <v>0.03</v>
      </c>
      <c r="X9" s="4">
        <v>2.5740000000000006E-2</v>
      </c>
      <c r="Y9" s="4">
        <f t="shared" si="10"/>
        <v>2.5740000000000006E-2</v>
      </c>
      <c r="AA9" s="4">
        <v>1.0716000000000003E-2</v>
      </c>
      <c r="AB9" s="3">
        <f t="shared" si="11"/>
        <v>0.03</v>
      </c>
      <c r="AD9" s="4">
        <v>2.0235000000000003E-2</v>
      </c>
      <c r="AE9" s="4">
        <f t="shared" si="12"/>
        <v>2.0235000000000003E-2</v>
      </c>
      <c r="AG9" s="4">
        <v>8.2380000000000092E-3</v>
      </c>
      <c r="AH9" s="3">
        <f t="shared" si="13"/>
        <v>0.03</v>
      </c>
      <c r="AP9" s="20"/>
      <c r="AQ9" s="20"/>
      <c r="AR9" s="20"/>
      <c r="AS9" s="20"/>
      <c r="AT9" s="21"/>
      <c r="AU9" s="21"/>
      <c r="AV9" s="21"/>
      <c r="AW9" s="21"/>
    </row>
    <row r="10" spans="1:49" x14ac:dyDescent="0.3">
      <c r="A10">
        <v>4</v>
      </c>
      <c r="C10" s="4">
        <v>2.8701000000000004E-2</v>
      </c>
      <c r="D10" s="4">
        <f t="shared" si="0"/>
        <v>2.8701000000000004E-2</v>
      </c>
      <c r="F10" s="4">
        <v>1.2580000000000001E-2</v>
      </c>
      <c r="G10" s="3">
        <f t="shared" si="1"/>
        <v>0.04</v>
      </c>
      <c r="I10" s="3">
        <f t="shared" si="2"/>
        <v>0.10100985473460397</v>
      </c>
      <c r="J10" s="3">
        <f t="shared" si="3"/>
        <v>-2.1009854734603969E-2</v>
      </c>
      <c r="L10" s="3">
        <f t="shared" si="4"/>
        <v>0.10318653718228954</v>
      </c>
      <c r="M10" s="3">
        <f t="shared" si="5"/>
        <v>-2.3186537182289531E-2</v>
      </c>
      <c r="N10" s="3"/>
      <c r="O10" s="4">
        <f t="shared" si="6"/>
        <v>1.2580000000000001E-2</v>
      </c>
      <c r="P10" s="5">
        <f t="shared" si="7"/>
        <v>4.3332563762546836E-2</v>
      </c>
      <c r="R10" s="4">
        <v>2.1941000000000002E-2</v>
      </c>
      <c r="S10" s="4">
        <f t="shared" si="8"/>
        <v>2.1941000000000002E-2</v>
      </c>
      <c r="U10" s="4">
        <v>1.0029999999999997E-2</v>
      </c>
      <c r="V10" s="3">
        <f t="shared" si="9"/>
        <v>0.04</v>
      </c>
      <c r="X10" s="4">
        <v>2.5586000000000005E-2</v>
      </c>
      <c r="Y10" s="4">
        <f t="shared" si="10"/>
        <v>2.5586000000000005E-2</v>
      </c>
      <c r="AA10" s="4">
        <v>1.0891000000000005E-2</v>
      </c>
      <c r="AB10" s="3">
        <f t="shared" si="11"/>
        <v>0.04</v>
      </c>
      <c r="AD10" s="4">
        <v>1.9942999999999989E-2</v>
      </c>
      <c r="AE10" s="4">
        <f t="shared" si="12"/>
        <v>1.9942999999999989E-2</v>
      </c>
      <c r="AG10" s="4">
        <v>8.3180000000000059E-3</v>
      </c>
      <c r="AH10" s="3">
        <f t="shared" si="13"/>
        <v>0.04</v>
      </c>
      <c r="AP10" s="20"/>
      <c r="AQ10" s="20"/>
      <c r="AR10" s="20"/>
      <c r="AS10" s="20"/>
      <c r="AT10" s="21"/>
      <c r="AU10" s="21"/>
      <c r="AV10" s="21"/>
      <c r="AW10" s="21"/>
    </row>
    <row r="11" spans="1:49" x14ac:dyDescent="0.3">
      <c r="A11">
        <v>5</v>
      </c>
      <c r="C11" s="4">
        <v>2.6646999999999994E-2</v>
      </c>
      <c r="D11" s="4">
        <f t="shared" si="0"/>
        <v>2.6646999999999994E-2</v>
      </c>
      <c r="F11" s="4">
        <v>1.2826000000000004E-2</v>
      </c>
      <c r="G11" s="3">
        <f t="shared" si="1"/>
        <v>0.05</v>
      </c>
      <c r="I11" s="3">
        <f t="shared" si="2"/>
        <v>0.11100985473460398</v>
      </c>
      <c r="J11" s="3">
        <f t="shared" si="3"/>
        <v>-1.1009854734603967E-2</v>
      </c>
      <c r="L11" s="3">
        <f t="shared" si="4"/>
        <v>0.11318653718228953</v>
      </c>
      <c r="M11" s="3">
        <f t="shared" si="5"/>
        <v>-1.3186537182289529E-2</v>
      </c>
      <c r="N11" s="3"/>
      <c r="O11" s="4">
        <f t="shared" si="6"/>
        <v>1.2826000000000004E-2</v>
      </c>
      <c r="P11" s="5">
        <f t="shared" si="7"/>
        <v>5.2234385822676713E-2</v>
      </c>
      <c r="R11" s="4">
        <v>2.1836000000000001E-2</v>
      </c>
      <c r="S11" s="4">
        <f t="shared" si="8"/>
        <v>2.1836000000000001E-2</v>
      </c>
      <c r="U11" s="4">
        <v>1.016199999999999E-2</v>
      </c>
      <c r="V11" s="3">
        <f t="shared" si="9"/>
        <v>0.05</v>
      </c>
      <c r="X11" s="4">
        <v>2.4779999999999996E-2</v>
      </c>
      <c r="Y11" s="4">
        <f t="shared" si="10"/>
        <v>2.4779999999999996E-2</v>
      </c>
      <c r="AA11" s="4">
        <v>1.1104000000000003E-2</v>
      </c>
      <c r="AB11" s="3">
        <f t="shared" si="11"/>
        <v>0.05</v>
      </c>
      <c r="AD11" s="4">
        <v>1.9424999999999984E-2</v>
      </c>
      <c r="AE11" s="4">
        <f t="shared" si="12"/>
        <v>1.9424999999999984E-2</v>
      </c>
      <c r="AG11" s="4">
        <v>8.7089999999999945E-3</v>
      </c>
      <c r="AH11" s="3">
        <f t="shared" si="13"/>
        <v>0.05</v>
      </c>
      <c r="AP11" s="20"/>
      <c r="AQ11" s="20"/>
      <c r="AR11" s="20"/>
      <c r="AS11" s="20"/>
      <c r="AT11" s="21"/>
      <c r="AU11" s="21"/>
      <c r="AV11" s="21"/>
      <c r="AW11" s="21"/>
    </row>
    <row r="12" spans="1:49" x14ac:dyDescent="0.3">
      <c r="A12">
        <v>6</v>
      </c>
      <c r="C12" s="4">
        <v>2.5456999999999997E-2</v>
      </c>
      <c r="D12" s="4">
        <f t="shared" si="0"/>
        <v>2.5456999999999997E-2</v>
      </c>
      <c r="F12" s="4">
        <v>1.3198000000000005E-2</v>
      </c>
      <c r="G12" s="3">
        <f t="shared" si="1"/>
        <v>0.06</v>
      </c>
      <c r="I12" s="3">
        <f t="shared" si="2"/>
        <v>0.12100985473460396</v>
      </c>
      <c r="J12" s="3">
        <f t="shared" si="3"/>
        <v>-1.0098547346039724E-3</v>
      </c>
      <c r="L12" s="3">
        <f t="shared" si="4"/>
        <v>0.12318653718228953</v>
      </c>
      <c r="M12" s="3">
        <f t="shared" si="5"/>
        <v>-3.1865371822895339E-3</v>
      </c>
      <c r="N12" s="3"/>
      <c r="O12" s="4">
        <f t="shared" si="6"/>
        <v>1.3198000000000005E-2</v>
      </c>
      <c r="P12" s="5">
        <f t="shared" si="7"/>
        <v>6.7961451609792806E-2</v>
      </c>
      <c r="R12" s="4">
        <v>2.0487999999999978E-2</v>
      </c>
      <c r="S12" s="4">
        <f t="shared" si="8"/>
        <v>2.0487999999999978E-2</v>
      </c>
      <c r="U12" s="4">
        <v>1.028599999999999E-2</v>
      </c>
      <c r="V12" s="3">
        <f t="shared" si="9"/>
        <v>0.06</v>
      </c>
      <c r="X12" s="4">
        <v>2.4014999999999995E-2</v>
      </c>
      <c r="Y12" s="4">
        <f t="shared" si="10"/>
        <v>2.4014999999999995E-2</v>
      </c>
      <c r="AA12" s="4">
        <v>1.1289000000000004E-2</v>
      </c>
      <c r="AB12" s="3">
        <f t="shared" si="11"/>
        <v>0.06</v>
      </c>
      <c r="AD12" s="4">
        <v>1.8628000000000006E-2</v>
      </c>
      <c r="AE12" s="4">
        <f t="shared" si="12"/>
        <v>1.8628000000000006E-2</v>
      </c>
      <c r="AG12" s="4">
        <v>8.934000000000001E-3</v>
      </c>
      <c r="AH12" s="3">
        <f t="shared" si="13"/>
        <v>0.06</v>
      </c>
      <c r="AP12" s="20"/>
      <c r="AQ12" s="20"/>
      <c r="AR12" s="20"/>
      <c r="AS12" s="20"/>
      <c r="AT12" s="21"/>
      <c r="AU12" s="21"/>
      <c r="AV12" s="21"/>
      <c r="AW12" s="21"/>
    </row>
    <row r="13" spans="1:49" x14ac:dyDescent="0.3">
      <c r="A13">
        <v>7</v>
      </c>
      <c r="C13" s="4">
        <v>2.4736000000000008E-2</v>
      </c>
      <c r="D13" s="4">
        <f t="shared" si="0"/>
        <v>2.4736000000000008E-2</v>
      </c>
      <c r="F13" s="4">
        <v>1.3387999999999997E-2</v>
      </c>
      <c r="G13" s="3">
        <f t="shared" si="1"/>
        <v>7.0000000000000007E-2</v>
      </c>
      <c r="I13" s="3">
        <f t="shared" si="2"/>
        <v>0.13100985473460397</v>
      </c>
      <c r="J13" s="3">
        <f t="shared" si="3"/>
        <v>8.9901452653960365E-3</v>
      </c>
      <c r="L13" s="3">
        <f t="shared" si="4"/>
        <v>0.13318653718228954</v>
      </c>
      <c r="M13" s="3">
        <f t="shared" si="5"/>
        <v>6.813462817710475E-3</v>
      </c>
      <c r="N13" s="3"/>
      <c r="O13" s="4">
        <f t="shared" si="6"/>
        <v>1.3387999999999997E-2</v>
      </c>
      <c r="P13" s="5">
        <f t="shared" si="7"/>
        <v>7.7086196909623594E-2</v>
      </c>
      <c r="R13" s="4">
        <v>2.0058999999999994E-2</v>
      </c>
      <c r="S13" s="4">
        <f t="shared" si="8"/>
        <v>2.0058999999999994E-2</v>
      </c>
      <c r="U13" s="4">
        <v>1.0302000000000006E-2</v>
      </c>
      <c r="V13" s="3">
        <f t="shared" si="9"/>
        <v>7.0000000000000007E-2</v>
      </c>
      <c r="X13" s="4">
        <v>2.3210999999999996E-2</v>
      </c>
      <c r="Y13" s="4">
        <f t="shared" si="10"/>
        <v>2.3210999999999996E-2</v>
      </c>
      <c r="AA13" s="4">
        <v>1.165200000000001E-2</v>
      </c>
      <c r="AB13" s="3">
        <f t="shared" si="11"/>
        <v>7.0000000000000007E-2</v>
      </c>
      <c r="AD13" s="4">
        <v>1.7452000000000002E-2</v>
      </c>
      <c r="AE13" s="4">
        <f t="shared" si="12"/>
        <v>1.7452000000000002E-2</v>
      </c>
      <c r="AG13" s="4">
        <v>8.9700000000000057E-3</v>
      </c>
      <c r="AH13" s="3">
        <f t="shared" si="13"/>
        <v>7.0000000000000007E-2</v>
      </c>
      <c r="AP13" s="20"/>
      <c r="AQ13" s="20"/>
      <c r="AR13" s="20"/>
      <c r="AS13" s="20"/>
      <c r="AT13" s="21"/>
      <c r="AU13" s="21"/>
      <c r="AV13" s="21"/>
      <c r="AW13" s="21"/>
    </row>
    <row r="14" spans="1:49" x14ac:dyDescent="0.3">
      <c r="A14">
        <v>8</v>
      </c>
      <c r="C14" s="4">
        <v>2.4551999999999997E-2</v>
      </c>
      <c r="D14" s="4">
        <f t="shared" si="0"/>
        <v>2.4551999999999997E-2</v>
      </c>
      <c r="F14" s="4">
        <v>1.3455000000000002E-2</v>
      </c>
      <c r="G14" s="3">
        <f t="shared" si="1"/>
        <v>0.08</v>
      </c>
      <c r="I14" s="3">
        <f t="shared" si="2"/>
        <v>0.14100985473460398</v>
      </c>
      <c r="J14" s="3">
        <f t="shared" si="3"/>
        <v>1.8990145265396031E-2</v>
      </c>
      <c r="L14" s="3">
        <f t="shared" si="4"/>
        <v>0.14318653718228952</v>
      </c>
      <c r="M14" s="3">
        <f t="shared" si="5"/>
        <v>1.681346281771047E-2</v>
      </c>
      <c r="N14" s="3"/>
      <c r="O14" s="4">
        <f t="shared" si="6"/>
        <v>1.3455000000000002E-2</v>
      </c>
      <c r="P14" s="5">
        <f t="shared" si="7"/>
        <v>8.0483421981301706E-2</v>
      </c>
      <c r="R14" s="4">
        <v>1.991699999999999E-2</v>
      </c>
      <c r="S14" s="4">
        <f t="shared" si="8"/>
        <v>1.991699999999999E-2</v>
      </c>
      <c r="U14" s="4">
        <v>1.0350999999999999E-2</v>
      </c>
      <c r="V14" s="3">
        <f t="shared" si="9"/>
        <v>0.08</v>
      </c>
      <c r="X14" s="4">
        <v>2.283700000000001E-2</v>
      </c>
      <c r="Y14" s="4">
        <f t="shared" si="10"/>
        <v>2.283700000000001E-2</v>
      </c>
      <c r="AA14" s="4">
        <v>1.2557000000000006E-2</v>
      </c>
      <c r="AB14" s="3">
        <f t="shared" si="11"/>
        <v>0.08</v>
      </c>
      <c r="AD14" s="4">
        <v>1.7076000000000001E-2</v>
      </c>
      <c r="AE14" s="4">
        <f t="shared" si="12"/>
        <v>1.7076000000000001E-2</v>
      </c>
      <c r="AG14" s="4">
        <v>9.0849999999999959E-3</v>
      </c>
      <c r="AH14" s="3">
        <f t="shared" si="13"/>
        <v>0.08</v>
      </c>
      <c r="AP14" s="20"/>
      <c r="AQ14" s="20"/>
      <c r="AR14" s="20"/>
      <c r="AS14" s="20"/>
      <c r="AT14" s="21"/>
      <c r="AU14" s="21"/>
      <c r="AV14" s="21"/>
      <c r="AW14" s="21"/>
    </row>
    <row r="15" spans="1:49" x14ac:dyDescent="0.3">
      <c r="A15">
        <v>9</v>
      </c>
      <c r="C15" s="4">
        <v>2.4331999999999993E-2</v>
      </c>
      <c r="D15" s="4">
        <f t="shared" si="0"/>
        <v>2.4331999999999993E-2</v>
      </c>
      <c r="F15" s="4">
        <v>1.3601000000000002E-2</v>
      </c>
      <c r="G15" s="3">
        <f t="shared" si="1"/>
        <v>0.09</v>
      </c>
      <c r="I15" s="3">
        <f t="shared" si="2"/>
        <v>0.15100985473460396</v>
      </c>
      <c r="J15" s="3">
        <f t="shared" si="3"/>
        <v>2.8990145265396026E-2</v>
      </c>
      <c r="L15" s="3">
        <f t="shared" si="4"/>
        <v>0.15318653718228953</v>
      </c>
      <c r="M15" s="3">
        <f t="shared" si="5"/>
        <v>2.6813462817710465E-2</v>
      </c>
      <c r="N15" s="3"/>
      <c r="O15" s="4">
        <f t="shared" si="6"/>
        <v>1.3601000000000002E-2</v>
      </c>
      <c r="P15" s="5">
        <f t="shared" si="7"/>
        <v>8.8212911965623614E-2</v>
      </c>
      <c r="R15" s="4">
        <v>1.985300000000001E-2</v>
      </c>
      <c r="S15" s="4">
        <f t="shared" si="8"/>
        <v>1.985300000000001E-2</v>
      </c>
      <c r="U15" s="4">
        <v>1.0428999999999997E-2</v>
      </c>
      <c r="V15" s="3">
        <f t="shared" si="9"/>
        <v>0.09</v>
      </c>
      <c r="X15" s="4">
        <v>2.2426000000000001E-2</v>
      </c>
      <c r="Y15" s="4">
        <f t="shared" si="10"/>
        <v>2.2426000000000001E-2</v>
      </c>
      <c r="AA15" s="4">
        <v>1.2630000000000001E-2</v>
      </c>
      <c r="AB15" s="3">
        <f t="shared" si="11"/>
        <v>0.09</v>
      </c>
      <c r="AD15" s="4">
        <v>1.6912999999999997E-2</v>
      </c>
      <c r="AE15" s="4">
        <f t="shared" si="12"/>
        <v>1.6912999999999997E-2</v>
      </c>
      <c r="AG15" s="4">
        <v>9.1509999999999994E-3</v>
      </c>
      <c r="AH15" s="3">
        <f t="shared" si="13"/>
        <v>0.09</v>
      </c>
      <c r="AP15" s="20"/>
      <c r="AQ15" s="20"/>
      <c r="AR15" s="20"/>
      <c r="AS15" s="20"/>
      <c r="AT15" s="21"/>
      <c r="AU15" s="21"/>
      <c r="AV15" s="21"/>
      <c r="AW15" s="21"/>
    </row>
    <row r="16" spans="1:49" x14ac:dyDescent="0.3">
      <c r="A16">
        <v>10</v>
      </c>
      <c r="C16" s="4">
        <v>2.4081999999999999E-2</v>
      </c>
      <c r="D16" s="4">
        <f t="shared" si="0"/>
        <v>2.4081999999999999E-2</v>
      </c>
      <c r="F16" s="4">
        <v>1.3645999999999985E-2</v>
      </c>
      <c r="G16" s="3">
        <f t="shared" si="1"/>
        <v>0.1</v>
      </c>
      <c r="I16" s="3">
        <f t="shared" si="2"/>
        <v>0.16100985473460397</v>
      </c>
      <c r="J16" s="3">
        <f t="shared" si="3"/>
        <v>3.8990145265396035E-2</v>
      </c>
      <c r="L16" s="3">
        <f t="shared" si="4"/>
        <v>0.16318653718228954</v>
      </c>
      <c r="M16" s="3">
        <f t="shared" si="5"/>
        <v>3.6813462817710474E-2</v>
      </c>
      <c r="N16" s="3"/>
      <c r="O16" s="4">
        <f t="shared" si="6"/>
        <v>1.3645999999999985E-2</v>
      </c>
      <c r="P16" s="5">
        <f t="shared" si="7"/>
        <v>9.0685781941495902E-2</v>
      </c>
      <c r="R16" s="4">
        <v>1.9723999999999992E-2</v>
      </c>
      <c r="S16" s="4">
        <f t="shared" si="8"/>
        <v>1.9723999999999992E-2</v>
      </c>
      <c r="U16" s="4">
        <v>1.0492000000000001E-2</v>
      </c>
      <c r="V16" s="3">
        <f t="shared" si="9"/>
        <v>0.1</v>
      </c>
      <c r="X16" s="4">
        <v>2.1895999999999995E-2</v>
      </c>
      <c r="Y16" s="4">
        <f t="shared" si="10"/>
        <v>2.1895999999999995E-2</v>
      </c>
      <c r="AA16" s="4">
        <v>1.2821999999999997E-2</v>
      </c>
      <c r="AB16" s="3">
        <f t="shared" si="11"/>
        <v>0.1</v>
      </c>
      <c r="AD16" s="4">
        <v>1.6725999999999991E-2</v>
      </c>
      <c r="AE16" s="4">
        <f t="shared" si="12"/>
        <v>1.6725999999999991E-2</v>
      </c>
      <c r="AG16" s="4">
        <v>9.1549999999999999E-3</v>
      </c>
      <c r="AH16" s="3">
        <f t="shared" si="13"/>
        <v>0.1</v>
      </c>
      <c r="AP16" s="20"/>
      <c r="AQ16" s="20"/>
      <c r="AR16" s="20"/>
      <c r="AS16" s="20"/>
      <c r="AT16" s="21"/>
      <c r="AU16" s="21"/>
      <c r="AV16" s="21"/>
      <c r="AW16" s="21"/>
    </row>
    <row r="17" spans="1:49" x14ac:dyDescent="0.3">
      <c r="A17">
        <v>11</v>
      </c>
      <c r="C17" s="4">
        <v>2.3620000000000006E-2</v>
      </c>
      <c r="D17" s="4">
        <f t="shared" si="0"/>
        <v>2.3620000000000006E-2</v>
      </c>
      <c r="F17" s="4">
        <v>1.3749000000000003E-2</v>
      </c>
      <c r="G17" s="3">
        <f t="shared" si="1"/>
        <v>0.11</v>
      </c>
      <c r="I17" s="3">
        <f t="shared" si="2"/>
        <v>0.17100985473460398</v>
      </c>
      <c r="J17" s="3">
        <f t="shared" si="3"/>
        <v>4.899014526539603E-2</v>
      </c>
      <c r="L17" s="3">
        <f t="shared" si="4"/>
        <v>0.17318653718228955</v>
      </c>
      <c r="M17" s="3">
        <f t="shared" si="5"/>
        <v>4.6813462817710469E-2</v>
      </c>
      <c r="N17" s="3"/>
      <c r="O17" s="4">
        <f t="shared" si="6"/>
        <v>1.3749000000000003E-2</v>
      </c>
      <c r="P17" s="5">
        <f t="shared" si="7"/>
        <v>9.650657797380266E-2</v>
      </c>
      <c r="R17" s="4">
        <v>1.9599000000000005E-2</v>
      </c>
      <c r="S17" s="4">
        <f t="shared" si="8"/>
        <v>1.9599000000000005E-2</v>
      </c>
      <c r="U17" s="4">
        <v>1.0557000000000004E-2</v>
      </c>
      <c r="V17" s="3">
        <f t="shared" si="9"/>
        <v>0.11</v>
      </c>
      <c r="X17" s="4">
        <v>2.1647000000000003E-2</v>
      </c>
      <c r="Y17" s="4">
        <f t="shared" si="10"/>
        <v>2.1647000000000003E-2</v>
      </c>
      <c r="AA17" s="4">
        <v>1.2983000000000001E-2</v>
      </c>
      <c r="AB17" s="3">
        <f t="shared" si="11"/>
        <v>0.11</v>
      </c>
      <c r="AD17" s="4">
        <v>1.6701999999999995E-2</v>
      </c>
      <c r="AE17" s="4">
        <f t="shared" si="12"/>
        <v>1.6701999999999995E-2</v>
      </c>
      <c r="AG17" s="4">
        <v>9.2819999999999986E-3</v>
      </c>
      <c r="AH17" s="3">
        <f t="shared" si="13"/>
        <v>0.11</v>
      </c>
      <c r="AP17" s="20"/>
      <c r="AQ17" s="20"/>
      <c r="AR17" s="20"/>
      <c r="AS17" s="20"/>
      <c r="AT17" s="21"/>
      <c r="AU17" s="21"/>
      <c r="AV17" s="21"/>
      <c r="AW17" s="21"/>
    </row>
    <row r="18" spans="1:49" x14ac:dyDescent="0.3">
      <c r="A18">
        <v>12</v>
      </c>
      <c r="C18" s="4">
        <v>2.3334000000000001E-2</v>
      </c>
      <c r="D18" s="4">
        <f t="shared" si="0"/>
        <v>2.3334000000000001E-2</v>
      </c>
      <c r="F18" s="4">
        <v>1.3952000000000003E-2</v>
      </c>
      <c r="G18" s="3">
        <f t="shared" si="1"/>
        <v>0.12</v>
      </c>
      <c r="I18" s="3">
        <f t="shared" si="2"/>
        <v>0.18100985473460396</v>
      </c>
      <c r="J18" s="3">
        <f t="shared" si="3"/>
        <v>5.8990145265396025E-2</v>
      </c>
      <c r="L18" s="3">
        <f t="shared" si="4"/>
        <v>0.18318653718228953</v>
      </c>
      <c r="M18" s="3">
        <f t="shared" si="5"/>
        <v>5.6813462817710464E-2</v>
      </c>
      <c r="N18" s="3"/>
      <c r="O18" s="4">
        <f t="shared" si="6"/>
        <v>1.3952000000000003E-2</v>
      </c>
      <c r="P18" s="5">
        <f t="shared" si="7"/>
        <v>0.10863222778968556</v>
      </c>
      <c r="R18" s="4">
        <v>1.8576000000000009E-2</v>
      </c>
      <c r="S18" s="4">
        <f t="shared" si="8"/>
        <v>1.8576000000000009E-2</v>
      </c>
      <c r="U18" s="4">
        <v>1.0557999999999984E-2</v>
      </c>
      <c r="V18" s="3">
        <f t="shared" si="9"/>
        <v>0.12</v>
      </c>
      <c r="X18" s="4">
        <v>2.1431999999999996E-2</v>
      </c>
      <c r="Y18" s="4">
        <f t="shared" si="10"/>
        <v>2.1431999999999996E-2</v>
      </c>
      <c r="AA18" s="4">
        <v>1.3263E-2</v>
      </c>
      <c r="AB18" s="3">
        <f t="shared" si="11"/>
        <v>0.12</v>
      </c>
      <c r="AD18" s="4">
        <v>1.5973000000000001E-2</v>
      </c>
      <c r="AE18" s="4">
        <f t="shared" si="12"/>
        <v>1.5973000000000001E-2</v>
      </c>
      <c r="AG18" s="4">
        <v>9.3189999999999992E-3</v>
      </c>
      <c r="AH18" s="3">
        <f t="shared" si="13"/>
        <v>0.12</v>
      </c>
      <c r="AP18" s="20"/>
      <c r="AQ18" s="20"/>
      <c r="AR18" s="20"/>
      <c r="AS18" s="20"/>
      <c r="AT18" s="21"/>
      <c r="AU18" s="21"/>
      <c r="AV18" s="21"/>
      <c r="AW18" s="21"/>
    </row>
    <row r="19" spans="1:49" x14ac:dyDescent="0.3">
      <c r="A19">
        <v>13</v>
      </c>
      <c r="C19" s="4">
        <v>2.3245000000000002E-2</v>
      </c>
      <c r="D19" s="4">
        <f t="shared" si="0"/>
        <v>2.3245000000000002E-2</v>
      </c>
      <c r="F19" s="4">
        <v>1.4219000000000002E-2</v>
      </c>
      <c r="G19" s="3">
        <f t="shared" si="1"/>
        <v>0.13</v>
      </c>
      <c r="I19" s="3">
        <f t="shared" si="2"/>
        <v>0.19100985473460397</v>
      </c>
      <c r="J19" s="3">
        <f t="shared" si="3"/>
        <v>6.8990145265396041E-2</v>
      </c>
      <c r="L19" s="3">
        <f t="shared" si="4"/>
        <v>0.19318653718228954</v>
      </c>
      <c r="M19" s="3">
        <f t="shared" si="5"/>
        <v>6.6813462817710473E-2</v>
      </c>
      <c r="N19" s="3"/>
      <c r="O19" s="4">
        <f t="shared" si="6"/>
        <v>1.4219000000000002E-2</v>
      </c>
      <c r="P19" s="5">
        <f t="shared" si="7"/>
        <v>0.12588930746258245</v>
      </c>
      <c r="R19" s="4">
        <v>1.8144999999999998E-2</v>
      </c>
      <c r="S19" s="4">
        <f t="shared" si="8"/>
        <v>1.8144999999999998E-2</v>
      </c>
      <c r="U19" s="4">
        <v>1.0686000000000001E-2</v>
      </c>
      <c r="V19" s="3">
        <f t="shared" si="9"/>
        <v>0.13</v>
      </c>
      <c r="X19" s="4">
        <v>2.1313000000000026E-2</v>
      </c>
      <c r="Y19" s="4">
        <f t="shared" si="10"/>
        <v>2.1313000000000026E-2</v>
      </c>
      <c r="AA19" s="4">
        <v>1.3291000000000004E-2</v>
      </c>
      <c r="AB19" s="3">
        <f t="shared" si="11"/>
        <v>0.13</v>
      </c>
      <c r="AD19" s="4">
        <v>1.5447999999999996E-2</v>
      </c>
      <c r="AE19" s="4">
        <f t="shared" si="12"/>
        <v>1.5447999999999996E-2</v>
      </c>
      <c r="AG19" s="4">
        <v>9.5030000000000045E-3</v>
      </c>
      <c r="AH19" s="3">
        <f t="shared" si="13"/>
        <v>0.13</v>
      </c>
      <c r="AP19" s="20"/>
      <c r="AQ19" s="20"/>
      <c r="AR19" s="20"/>
      <c r="AS19" s="20"/>
      <c r="AT19" s="21"/>
      <c r="AU19" s="21"/>
      <c r="AV19" s="21"/>
      <c r="AW19" s="21"/>
    </row>
    <row r="20" spans="1:49" x14ac:dyDescent="0.3">
      <c r="A20">
        <v>14</v>
      </c>
      <c r="C20" s="4">
        <v>2.2228000000000012E-2</v>
      </c>
      <c r="D20" s="4">
        <f t="shared" si="0"/>
        <v>2.2228000000000012E-2</v>
      </c>
      <c r="F20" s="4">
        <v>1.4485000000000003E-2</v>
      </c>
      <c r="G20" s="3">
        <f t="shared" si="1"/>
        <v>0.14000000000000001</v>
      </c>
      <c r="I20" s="3">
        <f t="shared" si="2"/>
        <v>0.20100985473460398</v>
      </c>
      <c r="J20" s="3">
        <f t="shared" si="3"/>
        <v>7.899014526539605E-2</v>
      </c>
      <c r="L20" s="3">
        <f t="shared" si="4"/>
        <v>0.20318653718228954</v>
      </c>
      <c r="M20" s="3">
        <f t="shared" si="5"/>
        <v>7.6813462817710482E-2</v>
      </c>
      <c r="N20" s="3"/>
      <c r="O20" s="4">
        <f t="shared" si="6"/>
        <v>1.4485000000000003E-2</v>
      </c>
      <c r="P20" s="5">
        <f t="shared" si="7"/>
        <v>0.14452722536195009</v>
      </c>
      <c r="R20" s="4">
        <v>1.7855999999999997E-2</v>
      </c>
      <c r="S20" s="4">
        <f t="shared" si="8"/>
        <v>1.7855999999999997E-2</v>
      </c>
      <c r="U20" s="4">
        <v>1.0735999999999996E-2</v>
      </c>
      <c r="V20" s="3">
        <f t="shared" si="9"/>
        <v>0.14000000000000001</v>
      </c>
      <c r="X20" s="4">
        <v>2.0732999999999994E-2</v>
      </c>
      <c r="Y20" s="4">
        <f t="shared" si="10"/>
        <v>2.0732999999999994E-2</v>
      </c>
      <c r="AA20" s="4">
        <v>1.3351999999999996E-2</v>
      </c>
      <c r="AB20" s="3">
        <f t="shared" si="11"/>
        <v>0.14000000000000001</v>
      </c>
      <c r="AD20" s="4">
        <v>1.5441999999999997E-2</v>
      </c>
      <c r="AE20" s="4">
        <f t="shared" si="12"/>
        <v>1.5441999999999997E-2</v>
      </c>
      <c r="AG20" s="4">
        <v>9.5629999999999951E-3</v>
      </c>
      <c r="AH20" s="3">
        <f t="shared" si="13"/>
        <v>0.14000000000000001</v>
      </c>
      <c r="AP20" s="20"/>
      <c r="AQ20" s="20"/>
      <c r="AR20" s="20"/>
      <c r="AS20" s="20"/>
      <c r="AT20" s="21"/>
      <c r="AU20" s="21"/>
      <c r="AV20" s="21"/>
      <c r="AW20" s="21"/>
    </row>
    <row r="21" spans="1:49" x14ac:dyDescent="0.3">
      <c r="A21">
        <v>15</v>
      </c>
      <c r="C21" s="4">
        <v>2.1926999999999995E-2</v>
      </c>
      <c r="D21" s="4">
        <f t="shared" si="0"/>
        <v>2.1926999999999995E-2</v>
      </c>
      <c r="F21" s="4">
        <v>1.4737E-2</v>
      </c>
      <c r="G21" s="3">
        <f t="shared" si="1"/>
        <v>0.15</v>
      </c>
      <c r="I21" s="3">
        <f t="shared" si="2"/>
        <v>0.21100985473460396</v>
      </c>
      <c r="J21" s="3">
        <f t="shared" si="3"/>
        <v>8.8990145265396031E-2</v>
      </c>
      <c r="L21" s="3">
        <f t="shared" si="4"/>
        <v>0.21318653718228953</v>
      </c>
      <c r="M21" s="3">
        <f t="shared" si="5"/>
        <v>8.6813462817710463E-2</v>
      </c>
      <c r="N21" s="3"/>
      <c r="O21" s="4">
        <f t="shared" si="6"/>
        <v>1.4737E-2</v>
      </c>
      <c r="P21" s="5">
        <f t="shared" si="7"/>
        <v>0.16346501656669035</v>
      </c>
      <c r="R21" s="4">
        <v>1.6926000000000004E-2</v>
      </c>
      <c r="S21" s="4">
        <f t="shared" si="8"/>
        <v>1.6926000000000004E-2</v>
      </c>
      <c r="U21" s="4">
        <v>1.0789999999999999E-2</v>
      </c>
      <c r="V21" s="3">
        <f t="shared" si="9"/>
        <v>0.15</v>
      </c>
      <c r="X21" s="4">
        <v>2.0702999999999999E-2</v>
      </c>
      <c r="Y21" s="4">
        <f t="shared" si="10"/>
        <v>2.0702999999999999E-2</v>
      </c>
      <c r="AA21" s="4">
        <v>1.3570999999999993E-2</v>
      </c>
      <c r="AB21" s="3">
        <f t="shared" si="11"/>
        <v>0.15</v>
      </c>
      <c r="AD21" s="4">
        <v>1.5129000000000004E-2</v>
      </c>
      <c r="AE21" s="4">
        <f t="shared" si="12"/>
        <v>1.5129000000000004E-2</v>
      </c>
      <c r="AG21" s="4">
        <v>9.6439999999999998E-3</v>
      </c>
      <c r="AH21" s="3">
        <f t="shared" si="13"/>
        <v>0.15</v>
      </c>
      <c r="AP21" s="20"/>
      <c r="AQ21" s="20"/>
      <c r="AR21" s="20"/>
      <c r="AS21" s="20"/>
      <c r="AT21" s="21"/>
      <c r="AU21" s="21"/>
      <c r="AV21" s="21"/>
      <c r="AW21" s="21"/>
    </row>
    <row r="22" spans="1:49" x14ac:dyDescent="0.3">
      <c r="A22">
        <v>16</v>
      </c>
      <c r="C22" s="4">
        <v>2.1758000000000007E-2</v>
      </c>
      <c r="D22" s="4">
        <f t="shared" si="0"/>
        <v>2.1758000000000007E-2</v>
      </c>
      <c r="F22" s="4">
        <v>1.4745999999999999E-2</v>
      </c>
      <c r="G22" s="3">
        <f t="shared" si="1"/>
        <v>0.16</v>
      </c>
      <c r="I22" s="3">
        <f t="shared" si="2"/>
        <v>0.22100985473460397</v>
      </c>
      <c r="J22" s="3">
        <f t="shared" si="3"/>
        <v>9.899014526539604E-2</v>
      </c>
      <c r="L22" s="3">
        <f t="shared" si="4"/>
        <v>0.22318653718228953</v>
      </c>
      <c r="M22" s="3">
        <f t="shared" si="5"/>
        <v>9.6813462817710472E-2</v>
      </c>
      <c r="N22" s="3"/>
      <c r="O22" s="4">
        <f t="shared" si="6"/>
        <v>1.4745999999999999E-2</v>
      </c>
      <c r="P22" s="5">
        <f t="shared" si="7"/>
        <v>0.16416364569720557</v>
      </c>
      <c r="R22" s="4">
        <v>1.6865999999999992E-2</v>
      </c>
      <c r="S22" s="4">
        <f t="shared" si="8"/>
        <v>1.6865999999999992E-2</v>
      </c>
      <c r="U22" s="4">
        <v>1.0898999999999999E-2</v>
      </c>
      <c r="V22" s="3">
        <f t="shared" si="9"/>
        <v>0.16</v>
      </c>
      <c r="X22" s="4">
        <v>2.0389000000000001E-2</v>
      </c>
      <c r="Y22" s="4">
        <f t="shared" si="10"/>
        <v>2.0389000000000001E-2</v>
      </c>
      <c r="AA22" s="4">
        <v>1.3701999999999992E-2</v>
      </c>
      <c r="AB22" s="3">
        <f t="shared" si="11"/>
        <v>0.16</v>
      </c>
      <c r="AD22" s="4">
        <v>1.5125000000000013E-2</v>
      </c>
      <c r="AE22" s="4">
        <f t="shared" si="12"/>
        <v>1.5125000000000013E-2</v>
      </c>
      <c r="AG22" s="4">
        <v>9.6979999999999983E-3</v>
      </c>
      <c r="AH22" s="3">
        <f t="shared" si="13"/>
        <v>0.16</v>
      </c>
      <c r="AP22" s="20"/>
      <c r="AQ22" s="20"/>
      <c r="AR22" s="20"/>
      <c r="AS22" s="20"/>
      <c r="AT22" s="21"/>
      <c r="AU22" s="21"/>
      <c r="AV22" s="21"/>
      <c r="AW22" s="21"/>
    </row>
    <row r="23" spans="1:49" x14ac:dyDescent="0.3">
      <c r="A23">
        <v>17</v>
      </c>
      <c r="C23" s="4">
        <v>2.1643000000000003E-2</v>
      </c>
      <c r="D23" s="4">
        <f t="shared" si="0"/>
        <v>2.1643000000000003E-2</v>
      </c>
      <c r="F23" s="4">
        <v>1.506E-2</v>
      </c>
      <c r="G23" s="3">
        <f t="shared" si="1"/>
        <v>0.17</v>
      </c>
      <c r="I23" s="3">
        <f t="shared" si="2"/>
        <v>0.23100985473460398</v>
      </c>
      <c r="J23" s="3">
        <f t="shared" si="3"/>
        <v>0.10899014526539605</v>
      </c>
      <c r="L23" s="3">
        <f t="shared" si="4"/>
        <v>0.23318653718228954</v>
      </c>
      <c r="M23" s="3">
        <f t="shared" si="5"/>
        <v>0.10681346281771048</v>
      </c>
      <c r="N23" s="3"/>
      <c r="O23" s="4">
        <f t="shared" si="6"/>
        <v>1.506E-2</v>
      </c>
      <c r="P23" s="5">
        <f t="shared" si="7"/>
        <v>0.18945612216490873</v>
      </c>
      <c r="R23" s="4">
        <v>1.6785999999999995E-2</v>
      </c>
      <c r="S23" s="4">
        <f t="shared" si="8"/>
        <v>1.6785999999999995E-2</v>
      </c>
      <c r="U23" s="4">
        <v>1.0970999999999995E-2</v>
      </c>
      <c r="V23" s="3">
        <f t="shared" si="9"/>
        <v>0.17</v>
      </c>
      <c r="X23" s="4">
        <v>2.017300000000001E-2</v>
      </c>
      <c r="Y23" s="4">
        <f t="shared" si="10"/>
        <v>2.017300000000001E-2</v>
      </c>
      <c r="AA23" s="4">
        <v>1.3729000000000003E-2</v>
      </c>
      <c r="AB23" s="3">
        <f t="shared" si="11"/>
        <v>0.17</v>
      </c>
      <c r="AD23" s="4">
        <v>1.5119999999999998E-2</v>
      </c>
      <c r="AE23" s="4">
        <f t="shared" si="12"/>
        <v>1.5119999999999998E-2</v>
      </c>
      <c r="AG23" s="4">
        <v>9.783E-3</v>
      </c>
      <c r="AH23" s="3">
        <f t="shared" si="13"/>
        <v>0.17</v>
      </c>
      <c r="AP23" s="20"/>
      <c r="AQ23" s="20"/>
      <c r="AR23" s="20"/>
      <c r="AS23" s="20"/>
      <c r="AT23" s="21"/>
      <c r="AU23" s="21"/>
      <c r="AV23" s="21"/>
      <c r="AW23" s="21"/>
    </row>
    <row r="24" spans="1:49" x14ac:dyDescent="0.3">
      <c r="A24">
        <v>18</v>
      </c>
      <c r="C24" s="4">
        <v>2.1582E-2</v>
      </c>
      <c r="D24" s="4">
        <f t="shared" si="0"/>
        <v>2.1582E-2</v>
      </c>
      <c r="F24" s="4">
        <v>1.5078000000000008E-2</v>
      </c>
      <c r="G24" s="3">
        <f t="shared" si="1"/>
        <v>0.18</v>
      </c>
      <c r="I24" s="3">
        <f t="shared" si="2"/>
        <v>0.24100985473460396</v>
      </c>
      <c r="J24" s="3">
        <f t="shared" si="3"/>
        <v>0.11899014526539603</v>
      </c>
      <c r="L24" s="3">
        <f t="shared" si="4"/>
        <v>0.24318653718228952</v>
      </c>
      <c r="M24" s="3">
        <f t="shared" si="5"/>
        <v>0.11681346281771046</v>
      </c>
      <c r="N24" s="3"/>
      <c r="O24" s="4">
        <f t="shared" si="6"/>
        <v>1.5078000000000008E-2</v>
      </c>
      <c r="P24" s="5">
        <f t="shared" si="7"/>
        <v>0.19095839597485567</v>
      </c>
      <c r="R24" s="4">
        <v>1.6730999999999996E-2</v>
      </c>
      <c r="S24" s="4">
        <f t="shared" si="8"/>
        <v>1.6730999999999996E-2</v>
      </c>
      <c r="U24" s="4">
        <v>1.0988999999999995E-2</v>
      </c>
      <c r="V24" s="3">
        <f t="shared" si="9"/>
        <v>0.18</v>
      </c>
      <c r="X24" s="4">
        <v>2.0115999999999998E-2</v>
      </c>
      <c r="Y24" s="4">
        <f t="shared" si="10"/>
        <v>2.0115999999999998E-2</v>
      </c>
      <c r="AA24" s="4">
        <v>1.3781999999999997E-2</v>
      </c>
      <c r="AB24" s="3">
        <f t="shared" si="11"/>
        <v>0.18</v>
      </c>
      <c r="AD24" s="4">
        <v>1.4982999999999996E-2</v>
      </c>
      <c r="AE24" s="4">
        <f t="shared" si="12"/>
        <v>1.4982999999999996E-2</v>
      </c>
      <c r="AG24" s="4">
        <v>9.786000000000003E-3</v>
      </c>
      <c r="AH24" s="3">
        <f t="shared" si="13"/>
        <v>0.18</v>
      </c>
      <c r="AP24" s="20"/>
      <c r="AQ24" s="20"/>
      <c r="AR24" s="20"/>
      <c r="AS24" s="20"/>
      <c r="AT24" s="21"/>
      <c r="AU24" s="21"/>
      <c r="AV24" s="21"/>
      <c r="AW24" s="21"/>
    </row>
    <row r="25" spans="1:49" x14ac:dyDescent="0.3">
      <c r="A25">
        <v>19</v>
      </c>
      <c r="C25" s="4">
        <v>2.1195000000000002E-2</v>
      </c>
      <c r="D25" s="4">
        <f t="shared" si="0"/>
        <v>2.1195000000000002E-2</v>
      </c>
      <c r="F25" s="4">
        <v>1.5138999999999994E-2</v>
      </c>
      <c r="G25" s="3">
        <f t="shared" si="1"/>
        <v>0.19</v>
      </c>
      <c r="I25" s="3">
        <f t="shared" si="2"/>
        <v>0.25100985473460397</v>
      </c>
      <c r="J25" s="3">
        <f t="shared" si="3"/>
        <v>0.12899014526539604</v>
      </c>
      <c r="L25" s="3">
        <f t="shared" si="4"/>
        <v>0.25318653718228956</v>
      </c>
      <c r="M25" s="3">
        <f t="shared" si="5"/>
        <v>0.12681346281771047</v>
      </c>
      <c r="N25" s="3"/>
      <c r="O25" s="4">
        <f t="shared" si="6"/>
        <v>1.5138999999999994E-2</v>
      </c>
      <c r="P25" s="5">
        <f t="shared" si="7"/>
        <v>0.1960899871570605</v>
      </c>
      <c r="R25" s="4">
        <v>1.6537999999999997E-2</v>
      </c>
      <c r="S25" s="4">
        <f t="shared" si="8"/>
        <v>1.6537999999999997E-2</v>
      </c>
      <c r="U25" s="4">
        <v>1.1008E-2</v>
      </c>
      <c r="V25" s="3">
        <f t="shared" si="9"/>
        <v>0.19</v>
      </c>
      <c r="X25" s="4">
        <v>1.9975000000000007E-2</v>
      </c>
      <c r="Y25" s="4">
        <f t="shared" si="10"/>
        <v>1.9975000000000007E-2</v>
      </c>
      <c r="AA25" s="4">
        <v>1.4049000000000006E-2</v>
      </c>
      <c r="AB25" s="3">
        <f t="shared" si="11"/>
        <v>0.19</v>
      </c>
      <c r="AD25" s="4">
        <v>1.4967000000000001E-2</v>
      </c>
      <c r="AE25" s="4">
        <f t="shared" si="12"/>
        <v>1.4967000000000001E-2</v>
      </c>
      <c r="AG25" s="4">
        <v>9.8040000000000002E-3</v>
      </c>
      <c r="AH25" s="3">
        <f t="shared" si="13"/>
        <v>0.19</v>
      </c>
      <c r="AP25" s="20"/>
      <c r="AQ25" s="20"/>
      <c r="AR25" s="20"/>
      <c r="AS25" s="20"/>
      <c r="AT25" s="21"/>
      <c r="AU25" s="21"/>
      <c r="AV25" s="21"/>
      <c r="AW25" s="21"/>
    </row>
    <row r="26" spans="1:49" x14ac:dyDescent="0.3">
      <c r="A26">
        <v>20</v>
      </c>
      <c r="C26" s="4">
        <v>2.1125000000000005E-2</v>
      </c>
      <c r="D26" s="4">
        <f t="shared" si="0"/>
        <v>2.1125000000000005E-2</v>
      </c>
      <c r="F26" s="4">
        <v>1.5153E-2</v>
      </c>
      <c r="G26" s="3">
        <f t="shared" si="1"/>
        <v>0.2</v>
      </c>
      <c r="I26" s="3">
        <f t="shared" si="2"/>
        <v>0.26100985473460397</v>
      </c>
      <c r="J26" s="3">
        <f t="shared" si="3"/>
        <v>0.13899014526539605</v>
      </c>
      <c r="L26" s="3">
        <f t="shared" si="4"/>
        <v>0.26318653718228957</v>
      </c>
      <c r="M26" s="3">
        <f t="shared" si="5"/>
        <v>0.13681346281771048</v>
      </c>
      <c r="N26" s="3"/>
      <c r="O26" s="4">
        <f t="shared" si="6"/>
        <v>1.5153E-2</v>
      </c>
      <c r="P26" s="5">
        <f t="shared" si="7"/>
        <v>0.19727647277592267</v>
      </c>
      <c r="R26" s="4">
        <v>1.6191999999999984E-2</v>
      </c>
      <c r="S26" s="4">
        <f t="shared" si="8"/>
        <v>1.6191999999999984E-2</v>
      </c>
      <c r="U26" s="4">
        <v>1.1070999999999998E-2</v>
      </c>
      <c r="V26" s="3">
        <f t="shared" si="9"/>
        <v>0.2</v>
      </c>
      <c r="X26" s="4">
        <v>1.9858000000000001E-2</v>
      </c>
      <c r="Y26" s="4">
        <f t="shared" si="10"/>
        <v>1.9858000000000001E-2</v>
      </c>
      <c r="AA26" s="4">
        <v>1.4186000000000004E-2</v>
      </c>
      <c r="AB26" s="3">
        <f t="shared" si="11"/>
        <v>0.2</v>
      </c>
      <c r="AD26" s="4">
        <v>1.4956999999999998E-2</v>
      </c>
      <c r="AE26" s="4">
        <f t="shared" si="12"/>
        <v>1.4956999999999998E-2</v>
      </c>
      <c r="AG26" s="4">
        <v>9.9610000000000115E-3</v>
      </c>
      <c r="AH26" s="3">
        <f t="shared" si="13"/>
        <v>0.2</v>
      </c>
      <c r="AP26" s="20"/>
      <c r="AQ26" s="20"/>
      <c r="AR26" s="20"/>
      <c r="AS26" s="20"/>
      <c r="AT26" s="21"/>
      <c r="AU26" s="21"/>
      <c r="AV26" s="21"/>
      <c r="AW26" s="21"/>
    </row>
    <row r="27" spans="1:49" x14ac:dyDescent="0.3">
      <c r="A27">
        <v>21</v>
      </c>
      <c r="C27" s="4">
        <v>2.0935000000000009E-2</v>
      </c>
      <c r="D27" s="4">
        <f t="shared" si="0"/>
        <v>2.0935000000000009E-2</v>
      </c>
      <c r="F27" s="4">
        <v>1.5335999999999995E-2</v>
      </c>
      <c r="G27" s="3">
        <f t="shared" si="1"/>
        <v>0.21</v>
      </c>
      <c r="I27" s="3">
        <f t="shared" si="2"/>
        <v>0.27100985473460398</v>
      </c>
      <c r="J27" s="3">
        <f t="shared" si="3"/>
        <v>0.14899014526539603</v>
      </c>
      <c r="L27" s="3">
        <f t="shared" si="4"/>
        <v>0.27318653718228952</v>
      </c>
      <c r="M27" s="3">
        <f t="shared" si="5"/>
        <v>0.14681346281771046</v>
      </c>
      <c r="N27" s="3"/>
      <c r="O27" s="4">
        <f t="shared" si="6"/>
        <v>1.5335999999999995E-2</v>
      </c>
      <c r="P27" s="5">
        <f t="shared" si="7"/>
        <v>0.21307661654185486</v>
      </c>
      <c r="R27" s="4">
        <v>1.6129000000000001E-2</v>
      </c>
      <c r="S27" s="4">
        <f t="shared" si="8"/>
        <v>1.6129000000000001E-2</v>
      </c>
      <c r="U27" s="4">
        <v>1.1077000000000004E-2</v>
      </c>
      <c r="V27" s="3">
        <f t="shared" si="9"/>
        <v>0.21</v>
      </c>
      <c r="X27" s="4">
        <v>1.9689000000000005E-2</v>
      </c>
      <c r="Y27" s="4">
        <f t="shared" si="10"/>
        <v>1.9689000000000005E-2</v>
      </c>
      <c r="AA27" s="4">
        <v>1.4189E-2</v>
      </c>
      <c r="AB27" s="3">
        <f t="shared" si="11"/>
        <v>0.21</v>
      </c>
      <c r="AD27" s="4">
        <v>1.4921000000000002E-2</v>
      </c>
      <c r="AE27" s="4">
        <f t="shared" si="12"/>
        <v>1.4921000000000002E-2</v>
      </c>
      <c r="AG27" s="4">
        <v>1.005E-2</v>
      </c>
      <c r="AH27" s="3">
        <f t="shared" si="13"/>
        <v>0.21</v>
      </c>
      <c r="AP27" s="20"/>
      <c r="AQ27" s="20"/>
      <c r="AR27" s="20"/>
      <c r="AS27" s="20"/>
      <c r="AT27" s="21"/>
      <c r="AU27" s="21"/>
      <c r="AV27" s="21"/>
      <c r="AW27" s="21"/>
    </row>
    <row r="28" spans="1:49" x14ac:dyDescent="0.3">
      <c r="A28">
        <v>22</v>
      </c>
      <c r="C28" s="4">
        <v>2.0895999999999998E-2</v>
      </c>
      <c r="D28" s="4">
        <f t="shared" si="0"/>
        <v>2.0895999999999998E-2</v>
      </c>
      <c r="F28" s="4">
        <v>1.5501999999999998E-2</v>
      </c>
      <c r="G28" s="3">
        <f t="shared" si="1"/>
        <v>0.22</v>
      </c>
      <c r="I28" s="3">
        <f t="shared" si="2"/>
        <v>0.28100985473460399</v>
      </c>
      <c r="J28" s="3">
        <f t="shared" si="3"/>
        <v>0.15899014526539604</v>
      </c>
      <c r="L28" s="3">
        <f t="shared" si="4"/>
        <v>0.28318653718228953</v>
      </c>
      <c r="M28" s="3">
        <f t="shared" si="5"/>
        <v>0.15681346281771047</v>
      </c>
      <c r="N28" s="3"/>
      <c r="O28" s="4">
        <f t="shared" si="6"/>
        <v>1.5501999999999998E-2</v>
      </c>
      <c r="P28" s="5">
        <f t="shared" si="7"/>
        <v>0.22785512368897701</v>
      </c>
      <c r="R28" s="4">
        <v>1.598999999999999E-2</v>
      </c>
      <c r="S28" s="4">
        <f t="shared" si="8"/>
        <v>1.598999999999999E-2</v>
      </c>
      <c r="U28" s="4">
        <v>1.117700000000002E-2</v>
      </c>
      <c r="V28" s="3">
        <f t="shared" si="9"/>
        <v>0.22</v>
      </c>
      <c r="X28" s="4">
        <v>1.9640000000000005E-2</v>
      </c>
      <c r="Y28" s="4">
        <f t="shared" si="10"/>
        <v>1.9640000000000005E-2</v>
      </c>
      <c r="AA28" s="4">
        <v>1.4216000000000006E-2</v>
      </c>
      <c r="AB28" s="3">
        <f t="shared" si="11"/>
        <v>0.22</v>
      </c>
      <c r="AD28" s="4">
        <v>1.4690000000000002E-2</v>
      </c>
      <c r="AE28" s="4">
        <f t="shared" si="12"/>
        <v>1.4690000000000002E-2</v>
      </c>
      <c r="AG28" s="4">
        <v>1.0085999999999999E-2</v>
      </c>
      <c r="AH28" s="3">
        <f t="shared" si="13"/>
        <v>0.22</v>
      </c>
      <c r="AP28" s="20"/>
      <c r="AQ28" s="20"/>
      <c r="AR28" s="20"/>
      <c r="AS28" s="20"/>
      <c r="AT28" s="21"/>
      <c r="AU28" s="21"/>
      <c r="AV28" s="21"/>
      <c r="AW28" s="21"/>
    </row>
    <row r="29" spans="1:49" x14ac:dyDescent="0.3">
      <c r="A29">
        <v>23</v>
      </c>
      <c r="C29" s="4">
        <v>2.0789000000000002E-2</v>
      </c>
      <c r="D29" s="4">
        <f t="shared" si="0"/>
        <v>2.0789000000000002E-2</v>
      </c>
      <c r="F29" s="4">
        <v>1.5706999999999995E-2</v>
      </c>
      <c r="G29" s="3">
        <f t="shared" si="1"/>
        <v>0.23</v>
      </c>
      <c r="I29" s="3">
        <f t="shared" si="2"/>
        <v>0.291009854734604</v>
      </c>
      <c r="J29" s="3">
        <f t="shared" si="3"/>
        <v>0.16899014526539605</v>
      </c>
      <c r="L29" s="3">
        <f t="shared" si="4"/>
        <v>0.29318653718228954</v>
      </c>
      <c r="M29" s="3">
        <f t="shared" si="5"/>
        <v>0.16681346281771048</v>
      </c>
      <c r="N29" s="3"/>
      <c r="O29" s="4">
        <f t="shared" si="6"/>
        <v>1.5706999999999995E-2</v>
      </c>
      <c r="P29" s="5">
        <f t="shared" si="7"/>
        <v>0.24664553740809497</v>
      </c>
      <c r="R29" s="4">
        <v>1.5954999999999997E-2</v>
      </c>
      <c r="S29" s="4">
        <f t="shared" si="8"/>
        <v>1.5954999999999997E-2</v>
      </c>
      <c r="U29" s="4">
        <v>1.1484999999999995E-2</v>
      </c>
      <c r="V29" s="3">
        <f t="shared" si="9"/>
        <v>0.23</v>
      </c>
      <c r="X29" s="4">
        <v>1.9590999999999994E-2</v>
      </c>
      <c r="Y29" s="4">
        <f t="shared" si="10"/>
        <v>1.9590999999999994E-2</v>
      </c>
      <c r="AA29" s="4">
        <v>1.4325999999999998E-2</v>
      </c>
      <c r="AB29" s="3">
        <f t="shared" si="11"/>
        <v>0.23</v>
      </c>
      <c r="AD29" s="4">
        <v>1.4517000000000002E-2</v>
      </c>
      <c r="AE29" s="4">
        <f t="shared" si="12"/>
        <v>1.4517000000000002E-2</v>
      </c>
      <c r="AG29" s="4">
        <v>1.0472999999999996E-2</v>
      </c>
      <c r="AH29" s="3">
        <f t="shared" si="13"/>
        <v>0.23</v>
      </c>
      <c r="AP29" s="20"/>
      <c r="AQ29" s="20"/>
      <c r="AR29" s="20"/>
      <c r="AS29" s="20"/>
      <c r="AT29" s="21"/>
      <c r="AU29" s="21"/>
      <c r="AV29" s="21"/>
      <c r="AW29" s="21"/>
    </row>
    <row r="30" spans="1:49" x14ac:dyDescent="0.3">
      <c r="A30">
        <v>24</v>
      </c>
      <c r="C30" s="4">
        <v>2.0695999999999992E-2</v>
      </c>
      <c r="D30" s="4">
        <f t="shared" si="0"/>
        <v>2.0695999999999992E-2</v>
      </c>
      <c r="F30" s="4">
        <v>1.575E-2</v>
      </c>
      <c r="G30" s="3">
        <f t="shared" si="1"/>
        <v>0.24</v>
      </c>
      <c r="I30" s="3">
        <f t="shared" si="2"/>
        <v>0.30100985473460395</v>
      </c>
      <c r="J30" s="3">
        <f t="shared" si="3"/>
        <v>0.17899014526539603</v>
      </c>
      <c r="L30" s="3">
        <f t="shared" si="4"/>
        <v>0.3031865371822895</v>
      </c>
      <c r="M30" s="3">
        <f t="shared" si="5"/>
        <v>0.17681346281771046</v>
      </c>
      <c r="N30" s="3"/>
      <c r="O30" s="4">
        <f t="shared" si="6"/>
        <v>1.575E-2</v>
      </c>
      <c r="P30" s="5">
        <f t="shared" si="7"/>
        <v>0.25065758570969199</v>
      </c>
      <c r="R30" s="4">
        <v>1.5938999999999995E-2</v>
      </c>
      <c r="S30" s="4">
        <f t="shared" si="8"/>
        <v>1.5938999999999995E-2</v>
      </c>
      <c r="U30" s="4">
        <v>1.1754000000000001E-2</v>
      </c>
      <c r="V30" s="3">
        <f t="shared" si="9"/>
        <v>0.24</v>
      </c>
      <c r="X30" s="4">
        <v>1.9576999999999997E-2</v>
      </c>
      <c r="Y30" s="4">
        <f t="shared" si="10"/>
        <v>1.9576999999999997E-2</v>
      </c>
      <c r="AA30" s="4">
        <v>1.4343999999999996E-2</v>
      </c>
      <c r="AB30" s="3">
        <f t="shared" si="11"/>
        <v>0.24</v>
      </c>
      <c r="AD30" s="4">
        <v>1.4312999999999992E-2</v>
      </c>
      <c r="AE30" s="4">
        <f t="shared" si="12"/>
        <v>1.4312999999999992E-2</v>
      </c>
      <c r="AG30" s="4">
        <v>1.0505E-2</v>
      </c>
      <c r="AH30" s="3">
        <f t="shared" si="13"/>
        <v>0.24</v>
      </c>
      <c r="AP30" s="20"/>
      <c r="AQ30" s="20"/>
      <c r="AR30" s="20"/>
      <c r="AS30" s="20"/>
      <c r="AT30" s="21"/>
      <c r="AU30" s="21"/>
      <c r="AV30" s="21"/>
      <c r="AW30" s="21"/>
    </row>
    <row r="31" spans="1:49" x14ac:dyDescent="0.3">
      <c r="A31">
        <v>25</v>
      </c>
      <c r="C31" s="4">
        <v>2.0642000000000001E-2</v>
      </c>
      <c r="D31" s="4">
        <f t="shared" si="0"/>
        <v>2.0642000000000001E-2</v>
      </c>
      <c r="F31" s="4">
        <v>1.5776000000000005E-2</v>
      </c>
      <c r="G31" s="3">
        <f t="shared" si="1"/>
        <v>0.25</v>
      </c>
      <c r="I31" s="3">
        <f t="shared" si="2"/>
        <v>0.31100985473460396</v>
      </c>
      <c r="J31" s="3">
        <f t="shared" si="3"/>
        <v>0.18899014526539604</v>
      </c>
      <c r="L31" s="3">
        <f t="shared" si="4"/>
        <v>0.3131865371822895</v>
      </c>
      <c r="M31" s="3">
        <f t="shared" si="5"/>
        <v>0.18681346281771047</v>
      </c>
      <c r="N31" s="3"/>
      <c r="O31" s="4">
        <f t="shared" si="6"/>
        <v>1.5776000000000005E-2</v>
      </c>
      <c r="P31" s="5">
        <f t="shared" si="7"/>
        <v>0.25309477962275451</v>
      </c>
      <c r="R31" s="4">
        <v>1.5912999999999997E-2</v>
      </c>
      <c r="S31" s="4">
        <f t="shared" si="8"/>
        <v>1.5912999999999997E-2</v>
      </c>
      <c r="U31" s="4">
        <v>1.1862000000000011E-2</v>
      </c>
      <c r="V31" s="3">
        <f t="shared" si="9"/>
        <v>0.25</v>
      </c>
      <c r="X31" s="4">
        <v>1.9494000000000004E-2</v>
      </c>
      <c r="Y31" s="4">
        <f t="shared" si="10"/>
        <v>1.9494000000000004E-2</v>
      </c>
      <c r="AA31" s="4">
        <v>1.4353000000000005E-2</v>
      </c>
      <c r="AB31" s="3">
        <f t="shared" si="11"/>
        <v>0.25</v>
      </c>
      <c r="AD31" s="4">
        <v>1.4276999999999998E-2</v>
      </c>
      <c r="AE31" s="4">
        <f t="shared" si="12"/>
        <v>1.4276999999999998E-2</v>
      </c>
      <c r="AG31" s="4">
        <v>1.0527999999999996E-2</v>
      </c>
      <c r="AH31" s="3">
        <f t="shared" si="13"/>
        <v>0.25</v>
      </c>
      <c r="AP31" s="20"/>
      <c r="AQ31" s="20"/>
      <c r="AR31" s="20"/>
      <c r="AS31" s="20"/>
      <c r="AT31" s="21"/>
      <c r="AU31" s="21"/>
      <c r="AV31" s="21"/>
      <c r="AW31" s="21"/>
    </row>
    <row r="32" spans="1:49" x14ac:dyDescent="0.3">
      <c r="A32">
        <v>26</v>
      </c>
      <c r="C32" s="4">
        <v>2.0554000000000003E-2</v>
      </c>
      <c r="D32" s="4">
        <f t="shared" si="0"/>
        <v>2.0554000000000003E-2</v>
      </c>
      <c r="F32" s="4">
        <v>1.5820000000000001E-2</v>
      </c>
      <c r="G32" s="3">
        <f t="shared" si="1"/>
        <v>0.26</v>
      </c>
      <c r="I32" s="3">
        <f t="shared" si="2"/>
        <v>0.32100985473460397</v>
      </c>
      <c r="J32" s="3">
        <f t="shared" si="3"/>
        <v>0.19899014526539605</v>
      </c>
      <c r="L32" s="3">
        <f t="shared" si="4"/>
        <v>0.32318653718228951</v>
      </c>
      <c r="M32" s="3">
        <f t="shared" si="5"/>
        <v>0.19681346281771048</v>
      </c>
      <c r="N32" s="3"/>
      <c r="O32" s="4">
        <f t="shared" si="6"/>
        <v>1.5820000000000001E-2</v>
      </c>
      <c r="P32" s="5">
        <f t="shared" si="7"/>
        <v>0.25723825003477829</v>
      </c>
      <c r="R32" s="4">
        <v>1.5762000000000002E-2</v>
      </c>
      <c r="S32" s="4">
        <f t="shared" si="8"/>
        <v>1.5762000000000002E-2</v>
      </c>
      <c r="U32" s="4">
        <v>1.1941999999999998E-2</v>
      </c>
      <c r="V32" s="3">
        <f t="shared" si="9"/>
        <v>0.26</v>
      </c>
      <c r="X32" s="4">
        <v>1.9464000000000002E-2</v>
      </c>
      <c r="Y32" s="4">
        <f t="shared" si="10"/>
        <v>1.9464000000000002E-2</v>
      </c>
      <c r="AA32" s="4">
        <v>1.4398000000000008E-2</v>
      </c>
      <c r="AB32" s="3">
        <f t="shared" si="11"/>
        <v>0.26</v>
      </c>
      <c r="AD32" s="4">
        <v>1.4238000000000001E-2</v>
      </c>
      <c r="AE32" s="4">
        <f t="shared" si="12"/>
        <v>1.4238000000000001E-2</v>
      </c>
      <c r="AG32" s="4">
        <v>1.0567999999999994E-2</v>
      </c>
      <c r="AH32" s="3">
        <f t="shared" si="13"/>
        <v>0.26</v>
      </c>
      <c r="AP32" s="20"/>
      <c r="AQ32" s="20"/>
      <c r="AR32" s="20"/>
      <c r="AS32" s="20"/>
      <c r="AT32" s="21"/>
      <c r="AU32" s="21"/>
      <c r="AV32" s="21"/>
      <c r="AW32" s="21"/>
    </row>
    <row r="33" spans="1:49" x14ac:dyDescent="0.3">
      <c r="A33">
        <v>27</v>
      </c>
      <c r="C33" s="4">
        <v>2.0549000000000001E-2</v>
      </c>
      <c r="D33" s="4">
        <f t="shared" si="0"/>
        <v>2.0549000000000001E-2</v>
      </c>
      <c r="F33" s="4">
        <v>1.5952000000000004E-2</v>
      </c>
      <c r="G33" s="3">
        <f t="shared" si="1"/>
        <v>0.27</v>
      </c>
      <c r="I33" s="3">
        <f t="shared" si="2"/>
        <v>0.33100985473460398</v>
      </c>
      <c r="J33" s="3">
        <f t="shared" si="3"/>
        <v>0.20899014526539605</v>
      </c>
      <c r="L33" s="3">
        <f t="shared" si="4"/>
        <v>0.33318653718228952</v>
      </c>
      <c r="M33" s="3">
        <f t="shared" si="5"/>
        <v>0.20681346281771049</v>
      </c>
      <c r="N33" s="3"/>
      <c r="O33" s="4">
        <f t="shared" si="6"/>
        <v>1.5952000000000004E-2</v>
      </c>
      <c r="P33" s="5">
        <f t="shared" si="7"/>
        <v>0.26980616025543258</v>
      </c>
      <c r="R33" s="4">
        <v>1.5703999999999996E-2</v>
      </c>
      <c r="S33" s="4">
        <f t="shared" si="8"/>
        <v>1.5703999999999996E-2</v>
      </c>
      <c r="U33" s="4">
        <v>1.2034999999999997E-2</v>
      </c>
      <c r="V33" s="3">
        <f t="shared" si="9"/>
        <v>0.27</v>
      </c>
      <c r="X33" s="4">
        <v>1.9434E-2</v>
      </c>
      <c r="Y33" s="4">
        <f t="shared" si="10"/>
        <v>1.9434E-2</v>
      </c>
      <c r="AA33" s="4">
        <v>1.4399000000000009E-2</v>
      </c>
      <c r="AB33" s="3">
        <f t="shared" si="11"/>
        <v>0.27</v>
      </c>
      <c r="AD33" s="4">
        <v>1.4225000000000008E-2</v>
      </c>
      <c r="AE33" s="4">
        <f t="shared" si="12"/>
        <v>1.4225000000000008E-2</v>
      </c>
      <c r="AG33" s="4">
        <v>1.0580999999999997E-2</v>
      </c>
      <c r="AH33" s="3">
        <f t="shared" si="13"/>
        <v>0.27</v>
      </c>
      <c r="AP33" s="20"/>
      <c r="AQ33" s="20"/>
      <c r="AR33" s="20"/>
      <c r="AS33" s="20"/>
      <c r="AT33" s="21"/>
      <c r="AU33" s="21"/>
      <c r="AV33" s="21"/>
      <c r="AW33" s="21"/>
    </row>
    <row r="34" spans="1:49" x14ac:dyDescent="0.3">
      <c r="A34">
        <v>28</v>
      </c>
      <c r="C34" s="4">
        <v>2.043600000000001E-2</v>
      </c>
      <c r="D34" s="4">
        <f t="shared" si="0"/>
        <v>2.043600000000001E-2</v>
      </c>
      <c r="F34" s="4">
        <v>1.5987999999999995E-2</v>
      </c>
      <c r="G34" s="3">
        <f t="shared" si="1"/>
        <v>0.28000000000000003</v>
      </c>
      <c r="I34" s="3">
        <f t="shared" si="2"/>
        <v>0.34100985473460399</v>
      </c>
      <c r="J34" s="3">
        <f t="shared" si="3"/>
        <v>0.21899014526539606</v>
      </c>
      <c r="L34" s="3">
        <f t="shared" si="4"/>
        <v>0.34318653718228953</v>
      </c>
      <c r="M34" s="3">
        <f t="shared" si="5"/>
        <v>0.2168134628177105</v>
      </c>
      <c r="N34" s="3"/>
      <c r="O34" s="4">
        <f t="shared" si="6"/>
        <v>1.5987999999999995E-2</v>
      </c>
      <c r="P34" s="5">
        <f t="shared" si="7"/>
        <v>0.27326798349205317</v>
      </c>
      <c r="R34" s="4">
        <v>1.5602999999999999E-2</v>
      </c>
      <c r="S34" s="4">
        <f t="shared" si="8"/>
        <v>1.5602999999999999E-2</v>
      </c>
      <c r="U34" s="4">
        <v>1.2154000000000005E-2</v>
      </c>
      <c r="V34" s="3">
        <f t="shared" si="9"/>
        <v>0.28000000000000003</v>
      </c>
      <c r="X34" s="4">
        <v>1.9403999999999991E-2</v>
      </c>
      <c r="Y34" s="4">
        <f t="shared" si="10"/>
        <v>1.9403999999999991E-2</v>
      </c>
      <c r="AA34" s="4">
        <v>1.4441000000000009E-2</v>
      </c>
      <c r="AB34" s="3">
        <f t="shared" si="11"/>
        <v>0.28000000000000003</v>
      </c>
      <c r="AD34" s="4">
        <v>1.4157000000000001E-2</v>
      </c>
      <c r="AE34" s="4">
        <f t="shared" si="12"/>
        <v>1.4157000000000001E-2</v>
      </c>
      <c r="AG34" s="4">
        <v>1.0621999999999999E-2</v>
      </c>
      <c r="AH34" s="3">
        <f t="shared" si="13"/>
        <v>0.28000000000000003</v>
      </c>
      <c r="AP34" s="20"/>
      <c r="AQ34" s="20"/>
      <c r="AR34" s="20"/>
      <c r="AS34" s="20"/>
      <c r="AT34" s="21"/>
      <c r="AU34" s="21"/>
      <c r="AV34" s="21"/>
      <c r="AW34" s="21"/>
    </row>
    <row r="35" spans="1:49" x14ac:dyDescent="0.3">
      <c r="A35">
        <v>29</v>
      </c>
      <c r="C35" s="4">
        <v>2.0396999999999998E-2</v>
      </c>
      <c r="D35" s="4">
        <f t="shared" si="0"/>
        <v>2.0396999999999998E-2</v>
      </c>
      <c r="F35" s="4">
        <v>1.601000000000001E-2</v>
      </c>
      <c r="G35" s="3">
        <f t="shared" si="1"/>
        <v>0.28999999999999998</v>
      </c>
      <c r="I35" s="3">
        <f t="shared" si="2"/>
        <v>0.35100985473460394</v>
      </c>
      <c r="J35" s="3">
        <f t="shared" si="3"/>
        <v>0.22899014526539602</v>
      </c>
      <c r="L35" s="3">
        <f t="shared" si="4"/>
        <v>0.35318653718228954</v>
      </c>
      <c r="M35" s="3">
        <f t="shared" si="5"/>
        <v>0.22681346281771045</v>
      </c>
      <c r="N35" s="3"/>
      <c r="O35" s="4">
        <f t="shared" si="6"/>
        <v>1.601000000000001E-2</v>
      </c>
      <c r="P35" s="5">
        <f t="shared" si="7"/>
        <v>0.275390457279728</v>
      </c>
      <c r="R35" s="4">
        <v>1.5525000000000001E-2</v>
      </c>
      <c r="S35" s="4">
        <f t="shared" si="8"/>
        <v>1.5525000000000001E-2</v>
      </c>
      <c r="U35" s="4">
        <v>1.2185000000000001E-2</v>
      </c>
      <c r="V35" s="3">
        <f t="shared" si="9"/>
        <v>0.28999999999999998</v>
      </c>
      <c r="X35" s="4">
        <v>1.9251000000000004E-2</v>
      </c>
      <c r="Y35" s="4">
        <f t="shared" si="10"/>
        <v>1.9251000000000004E-2</v>
      </c>
      <c r="AA35" s="4">
        <v>1.4489000000000002E-2</v>
      </c>
      <c r="AB35" s="3">
        <f t="shared" si="11"/>
        <v>0.28999999999999998</v>
      </c>
      <c r="AD35" s="4">
        <v>1.4076E-2</v>
      </c>
      <c r="AE35" s="4">
        <f t="shared" si="12"/>
        <v>1.4076E-2</v>
      </c>
      <c r="AG35" s="4">
        <v>1.0870000000000001E-2</v>
      </c>
      <c r="AH35" s="3">
        <f t="shared" si="13"/>
        <v>0.28999999999999998</v>
      </c>
      <c r="AP35" s="20"/>
      <c r="AQ35" s="20"/>
      <c r="AR35" s="20"/>
      <c r="AS35" s="20"/>
      <c r="AT35" s="21"/>
      <c r="AU35" s="21"/>
      <c r="AV35" s="21"/>
      <c r="AW35" s="21"/>
    </row>
    <row r="36" spans="1:49" x14ac:dyDescent="0.3">
      <c r="A36">
        <v>30</v>
      </c>
      <c r="C36" s="4">
        <v>2.0381E-2</v>
      </c>
      <c r="D36" s="4">
        <f t="shared" si="0"/>
        <v>2.0381E-2</v>
      </c>
      <c r="F36" s="4">
        <v>1.6088000000000002E-2</v>
      </c>
      <c r="G36" s="3">
        <f t="shared" si="1"/>
        <v>0.3</v>
      </c>
      <c r="I36" s="3">
        <f t="shared" si="2"/>
        <v>0.36100985473460395</v>
      </c>
      <c r="J36" s="3">
        <f t="shared" si="3"/>
        <v>0.23899014526539603</v>
      </c>
      <c r="L36" s="3">
        <f t="shared" si="4"/>
        <v>0.36318653718228955</v>
      </c>
      <c r="M36" s="3">
        <f t="shared" si="5"/>
        <v>0.23681346281771046</v>
      </c>
      <c r="N36" s="3"/>
      <c r="O36" s="4">
        <f t="shared" si="6"/>
        <v>1.6088000000000002E-2</v>
      </c>
      <c r="P36" s="5">
        <f t="shared" si="7"/>
        <v>0.2829565235350131</v>
      </c>
      <c r="R36" s="4">
        <v>1.552400000000001E-2</v>
      </c>
      <c r="S36" s="4">
        <f t="shared" si="8"/>
        <v>1.552400000000001E-2</v>
      </c>
      <c r="U36" s="4">
        <v>1.2260000000000007E-2</v>
      </c>
      <c r="V36" s="3">
        <f t="shared" si="9"/>
        <v>0.3</v>
      </c>
      <c r="X36" s="4">
        <v>1.9174999999999991E-2</v>
      </c>
      <c r="Y36" s="4">
        <f t="shared" si="10"/>
        <v>1.9174999999999991E-2</v>
      </c>
      <c r="AA36" s="4">
        <v>1.4713E-2</v>
      </c>
      <c r="AB36" s="3">
        <f t="shared" si="11"/>
        <v>0.3</v>
      </c>
      <c r="AD36" s="4">
        <v>1.4048E-2</v>
      </c>
      <c r="AE36" s="4">
        <f t="shared" si="12"/>
        <v>1.4048E-2</v>
      </c>
      <c r="AG36" s="4">
        <v>1.0975999999999986E-2</v>
      </c>
      <c r="AH36" s="3">
        <f t="shared" si="13"/>
        <v>0.3</v>
      </c>
      <c r="AP36" s="20"/>
      <c r="AQ36" s="20"/>
      <c r="AR36" s="20"/>
      <c r="AS36" s="20"/>
      <c r="AT36" s="21"/>
      <c r="AU36" s="21"/>
      <c r="AV36" s="21"/>
      <c r="AW36" s="21"/>
    </row>
    <row r="37" spans="1:49" x14ac:dyDescent="0.3">
      <c r="A37">
        <v>31</v>
      </c>
      <c r="C37" s="4">
        <v>2.0372000000000001E-2</v>
      </c>
      <c r="D37" s="4">
        <f t="shared" si="0"/>
        <v>2.0372000000000001E-2</v>
      </c>
      <c r="F37" s="4">
        <v>1.6152E-2</v>
      </c>
      <c r="G37" s="3">
        <f t="shared" si="1"/>
        <v>0.31</v>
      </c>
      <c r="I37" s="3">
        <f t="shared" si="2"/>
        <v>0.37100985473460396</v>
      </c>
      <c r="J37" s="3">
        <f t="shared" si="3"/>
        <v>0.24899014526539603</v>
      </c>
      <c r="L37" s="3">
        <f t="shared" si="4"/>
        <v>0.37318653718228956</v>
      </c>
      <c r="M37" s="3">
        <f t="shared" si="5"/>
        <v>0.24681346281771047</v>
      </c>
      <c r="N37" s="3"/>
      <c r="O37" s="4">
        <f t="shared" si="6"/>
        <v>1.6152E-2</v>
      </c>
      <c r="P37" s="5">
        <f t="shared" si="7"/>
        <v>0.28921037333367317</v>
      </c>
      <c r="R37" s="4">
        <v>1.5509999999999996E-2</v>
      </c>
      <c r="S37" s="4">
        <f t="shared" si="8"/>
        <v>1.5509999999999996E-2</v>
      </c>
      <c r="U37" s="4">
        <v>1.2369999999999999E-2</v>
      </c>
      <c r="V37" s="3">
        <f t="shared" si="9"/>
        <v>0.31</v>
      </c>
      <c r="X37" s="4">
        <v>1.9049000000000003E-2</v>
      </c>
      <c r="Y37" s="4">
        <f t="shared" si="10"/>
        <v>1.9049000000000003E-2</v>
      </c>
      <c r="AA37" s="4">
        <v>1.4847999999999997E-2</v>
      </c>
      <c r="AB37" s="3">
        <f t="shared" si="11"/>
        <v>0.31</v>
      </c>
      <c r="AD37" s="4">
        <v>1.3995000000000004E-2</v>
      </c>
      <c r="AE37" s="4">
        <f t="shared" si="12"/>
        <v>1.3995000000000004E-2</v>
      </c>
      <c r="AG37" s="4">
        <v>1.1022000000000001E-2</v>
      </c>
      <c r="AH37" s="3">
        <f t="shared" si="13"/>
        <v>0.31</v>
      </c>
      <c r="AP37" s="20"/>
      <c r="AQ37" s="20"/>
      <c r="AR37" s="20"/>
      <c r="AS37" s="20"/>
      <c r="AT37" s="21"/>
      <c r="AU37" s="21"/>
      <c r="AV37" s="21"/>
      <c r="AW37" s="21"/>
    </row>
    <row r="38" spans="1:49" x14ac:dyDescent="0.3">
      <c r="A38">
        <v>32</v>
      </c>
      <c r="C38" s="4">
        <v>2.0368999999999998E-2</v>
      </c>
      <c r="D38" s="4">
        <f t="shared" si="0"/>
        <v>2.0368999999999998E-2</v>
      </c>
      <c r="F38" s="4">
        <v>1.6183999999999976E-2</v>
      </c>
      <c r="G38" s="3">
        <f t="shared" si="1"/>
        <v>0.32</v>
      </c>
      <c r="I38" s="3">
        <f t="shared" si="2"/>
        <v>0.38100985473460397</v>
      </c>
      <c r="J38" s="3">
        <f t="shared" si="3"/>
        <v>0.25899014526539604</v>
      </c>
      <c r="L38" s="3">
        <f t="shared" si="4"/>
        <v>0.38318653718228957</v>
      </c>
      <c r="M38" s="3">
        <f t="shared" si="5"/>
        <v>0.25681346281771045</v>
      </c>
      <c r="N38" s="3"/>
      <c r="O38" s="4">
        <f t="shared" si="6"/>
        <v>1.6183999999999976E-2</v>
      </c>
      <c r="P38" s="5">
        <f t="shared" si="7"/>
        <v>0.2923520941798684</v>
      </c>
      <c r="R38" s="4">
        <v>1.5384000000000002E-2</v>
      </c>
      <c r="S38" s="4">
        <f t="shared" si="8"/>
        <v>1.5384000000000002E-2</v>
      </c>
      <c r="U38" s="4">
        <v>1.2392E-2</v>
      </c>
      <c r="V38" s="3">
        <f t="shared" si="9"/>
        <v>0.32</v>
      </c>
      <c r="X38" s="4">
        <v>1.8783999999999999E-2</v>
      </c>
      <c r="Y38" s="4">
        <f t="shared" si="10"/>
        <v>1.8783999999999999E-2</v>
      </c>
      <c r="AA38" s="4">
        <v>1.5275999999999998E-2</v>
      </c>
      <c r="AB38" s="3">
        <f t="shared" si="11"/>
        <v>0.32</v>
      </c>
      <c r="AD38" s="4">
        <v>1.3897999999999999E-2</v>
      </c>
      <c r="AE38" s="4">
        <f t="shared" si="12"/>
        <v>1.3897999999999999E-2</v>
      </c>
      <c r="AG38" s="4">
        <v>1.1115E-2</v>
      </c>
      <c r="AH38" s="3">
        <f t="shared" si="13"/>
        <v>0.32</v>
      </c>
      <c r="AP38" s="20"/>
      <c r="AQ38" s="20"/>
      <c r="AR38" s="20"/>
      <c r="AS38" s="20"/>
      <c r="AT38" s="21"/>
      <c r="AU38" s="21"/>
      <c r="AV38" s="21"/>
      <c r="AW38" s="21"/>
    </row>
    <row r="39" spans="1:49" x14ac:dyDescent="0.3">
      <c r="A39">
        <v>33</v>
      </c>
      <c r="C39" s="4">
        <v>2.0355999999999999E-2</v>
      </c>
      <c r="D39" s="4">
        <f t="shared" si="0"/>
        <v>2.0355999999999999E-2</v>
      </c>
      <c r="F39" s="4">
        <v>1.6212999999999998E-2</v>
      </c>
      <c r="G39" s="3">
        <f t="shared" si="1"/>
        <v>0.33</v>
      </c>
      <c r="I39" s="3">
        <f t="shared" si="2"/>
        <v>0.39100985473460398</v>
      </c>
      <c r="J39" s="3">
        <f t="shared" si="3"/>
        <v>0.26899014526539605</v>
      </c>
      <c r="L39" s="3">
        <f t="shared" si="4"/>
        <v>0.39318653718228957</v>
      </c>
      <c r="M39" s="3">
        <f t="shared" si="5"/>
        <v>0.26681346281771046</v>
      </c>
      <c r="N39" s="3"/>
      <c r="O39" s="4">
        <f t="shared" si="6"/>
        <v>1.6212999999999998E-2</v>
      </c>
      <c r="P39" s="5">
        <f t="shared" si="7"/>
        <v>0.29520751413636503</v>
      </c>
      <c r="R39" s="4">
        <v>1.5363000000000009E-2</v>
      </c>
      <c r="S39" s="4">
        <f t="shared" si="8"/>
        <v>1.5363000000000009E-2</v>
      </c>
      <c r="U39" s="4">
        <v>1.2496000000000007E-2</v>
      </c>
      <c r="V39" s="3">
        <f t="shared" si="9"/>
        <v>0.33</v>
      </c>
      <c r="X39" s="4">
        <v>1.8763000000000002E-2</v>
      </c>
      <c r="Y39" s="4">
        <f t="shared" si="10"/>
        <v>1.8763000000000002E-2</v>
      </c>
      <c r="AA39" s="4">
        <v>1.5353000000000006E-2</v>
      </c>
      <c r="AB39" s="3">
        <f t="shared" si="11"/>
        <v>0.33</v>
      </c>
      <c r="AD39" s="4">
        <v>1.3790999999999998E-2</v>
      </c>
      <c r="AE39" s="4">
        <f t="shared" si="12"/>
        <v>1.3790999999999998E-2</v>
      </c>
      <c r="AG39" s="4">
        <v>1.1124000000000002E-2</v>
      </c>
      <c r="AH39" s="3">
        <f t="shared" si="13"/>
        <v>0.33</v>
      </c>
      <c r="AP39" s="20"/>
      <c r="AQ39" s="20"/>
      <c r="AR39" s="20"/>
      <c r="AS39" s="20"/>
      <c r="AT39" s="21"/>
      <c r="AU39" s="21"/>
      <c r="AV39" s="21"/>
      <c r="AW39" s="21"/>
    </row>
    <row r="40" spans="1:49" x14ac:dyDescent="0.3">
      <c r="A40">
        <v>34</v>
      </c>
      <c r="C40" s="4">
        <v>2.0210999999999993E-2</v>
      </c>
      <c r="D40" s="4">
        <f t="shared" si="0"/>
        <v>2.0210999999999993E-2</v>
      </c>
      <c r="F40" s="4">
        <v>1.6612999999999989E-2</v>
      </c>
      <c r="G40" s="3">
        <f t="shared" si="1"/>
        <v>0.34</v>
      </c>
      <c r="I40" s="3">
        <f t="shared" si="2"/>
        <v>0.40100985473460399</v>
      </c>
      <c r="J40" s="3">
        <f t="shared" si="3"/>
        <v>0.27899014526539606</v>
      </c>
      <c r="L40" s="3">
        <f t="shared" si="4"/>
        <v>0.40318653718228958</v>
      </c>
      <c r="M40" s="3">
        <f t="shared" si="5"/>
        <v>0.27681346281771047</v>
      </c>
      <c r="N40" s="3"/>
      <c r="O40" s="4">
        <f t="shared" si="6"/>
        <v>1.6612999999999989E-2</v>
      </c>
      <c r="P40" s="5">
        <f t="shared" si="7"/>
        <v>0.33528846118303823</v>
      </c>
      <c r="R40" s="4">
        <v>1.5337000000000003E-2</v>
      </c>
      <c r="S40" s="4">
        <f t="shared" si="8"/>
        <v>1.5337000000000003E-2</v>
      </c>
      <c r="U40" s="4">
        <v>1.2501000000000002E-2</v>
      </c>
      <c r="V40" s="3">
        <f t="shared" si="9"/>
        <v>0.34</v>
      </c>
      <c r="X40" s="4">
        <v>1.8612999999999998E-2</v>
      </c>
      <c r="Y40" s="4">
        <f t="shared" si="10"/>
        <v>1.8612999999999998E-2</v>
      </c>
      <c r="AA40" s="4">
        <v>1.5371999999999993E-2</v>
      </c>
      <c r="AB40" s="3">
        <f t="shared" si="11"/>
        <v>0.34</v>
      </c>
      <c r="AD40" s="4">
        <v>1.3495E-2</v>
      </c>
      <c r="AE40" s="4">
        <f t="shared" si="12"/>
        <v>1.3495E-2</v>
      </c>
      <c r="AG40" s="4">
        <v>1.1125000000000001E-2</v>
      </c>
      <c r="AH40" s="3">
        <f t="shared" si="13"/>
        <v>0.34</v>
      </c>
      <c r="AP40" s="20"/>
      <c r="AQ40" s="20"/>
      <c r="AR40" s="20"/>
      <c r="AS40" s="20"/>
      <c r="AT40" s="21"/>
      <c r="AU40" s="21"/>
      <c r="AV40" s="21"/>
      <c r="AW40" s="21"/>
    </row>
    <row r="41" spans="1:49" x14ac:dyDescent="0.3">
      <c r="A41">
        <v>35</v>
      </c>
      <c r="C41" s="4">
        <v>1.9849999999999996E-2</v>
      </c>
      <c r="D41" s="4">
        <f t="shared" si="0"/>
        <v>1.9849999999999996E-2</v>
      </c>
      <c r="F41" s="4">
        <v>1.6714000000000003E-2</v>
      </c>
      <c r="G41" s="3">
        <f t="shared" si="1"/>
        <v>0.35</v>
      </c>
      <c r="I41" s="3">
        <f t="shared" si="2"/>
        <v>0.41100985473460394</v>
      </c>
      <c r="J41" s="3">
        <f t="shared" si="3"/>
        <v>0.28899014526539601</v>
      </c>
      <c r="L41" s="3">
        <f t="shared" si="4"/>
        <v>0.41318653718228948</v>
      </c>
      <c r="M41" s="3">
        <f t="shared" si="5"/>
        <v>0.28681346281771047</v>
      </c>
      <c r="N41" s="3"/>
      <c r="O41" s="4">
        <f t="shared" si="6"/>
        <v>1.6714000000000003E-2</v>
      </c>
      <c r="P41" s="5">
        <f t="shared" si="7"/>
        <v>0.34557890005927838</v>
      </c>
      <c r="R41" s="4">
        <v>1.5325000000000002E-2</v>
      </c>
      <c r="S41" s="4">
        <f t="shared" si="8"/>
        <v>1.5325000000000002E-2</v>
      </c>
      <c r="U41" s="4">
        <v>1.2657000000000002E-2</v>
      </c>
      <c r="V41" s="3">
        <f t="shared" si="9"/>
        <v>0.35</v>
      </c>
      <c r="X41" s="4">
        <v>1.8525000000000003E-2</v>
      </c>
      <c r="Y41" s="4">
        <f t="shared" si="10"/>
        <v>1.8525000000000003E-2</v>
      </c>
      <c r="AA41" s="4">
        <v>1.5371999999999997E-2</v>
      </c>
      <c r="AB41" s="3">
        <f t="shared" si="11"/>
        <v>0.35</v>
      </c>
      <c r="AD41" s="4">
        <v>1.3400999999999996E-2</v>
      </c>
      <c r="AE41" s="4">
        <f t="shared" si="12"/>
        <v>1.3400999999999996E-2</v>
      </c>
      <c r="AG41" s="4">
        <v>1.1247E-2</v>
      </c>
      <c r="AH41" s="3">
        <f t="shared" si="13"/>
        <v>0.35</v>
      </c>
      <c r="AP41" s="20"/>
      <c r="AQ41" s="20"/>
      <c r="AR41" s="20"/>
      <c r="AS41" s="20"/>
      <c r="AT41" s="21"/>
      <c r="AU41" s="21"/>
      <c r="AV41" s="21"/>
      <c r="AW41" s="21"/>
    </row>
    <row r="42" spans="1:49" x14ac:dyDescent="0.3">
      <c r="A42">
        <v>36</v>
      </c>
      <c r="C42" s="4">
        <v>1.9791E-2</v>
      </c>
      <c r="D42" s="4">
        <f t="shared" si="0"/>
        <v>1.9791E-2</v>
      </c>
      <c r="F42" s="4">
        <v>1.6743999999999995E-2</v>
      </c>
      <c r="G42" s="3">
        <f t="shared" si="1"/>
        <v>0.36</v>
      </c>
      <c r="I42" s="3">
        <f t="shared" si="2"/>
        <v>0.42100985473460395</v>
      </c>
      <c r="J42" s="3">
        <f t="shared" si="3"/>
        <v>0.29899014526539602</v>
      </c>
      <c r="L42" s="3">
        <f t="shared" si="4"/>
        <v>0.42318653718228949</v>
      </c>
      <c r="M42" s="3">
        <f t="shared" si="5"/>
        <v>0.29681346281771048</v>
      </c>
      <c r="N42" s="3"/>
      <c r="O42" s="4">
        <f t="shared" si="6"/>
        <v>1.6743999999999995E-2</v>
      </c>
      <c r="P42" s="5">
        <f t="shared" si="7"/>
        <v>0.34864592212565881</v>
      </c>
      <c r="R42" s="4">
        <v>1.5304999999999999E-2</v>
      </c>
      <c r="S42" s="4">
        <f t="shared" si="8"/>
        <v>1.5304999999999999E-2</v>
      </c>
      <c r="U42" s="4">
        <v>1.268600000000001E-2</v>
      </c>
      <c r="V42" s="3">
        <f t="shared" si="9"/>
        <v>0.36</v>
      </c>
      <c r="X42" s="4">
        <v>1.8426999999999999E-2</v>
      </c>
      <c r="Y42" s="4">
        <f t="shared" si="10"/>
        <v>1.8426999999999999E-2</v>
      </c>
      <c r="AA42" s="4">
        <v>1.5438999999999998E-2</v>
      </c>
      <c r="AB42" s="3">
        <f t="shared" si="11"/>
        <v>0.36</v>
      </c>
      <c r="AD42" s="4">
        <v>1.3310000000000002E-2</v>
      </c>
      <c r="AE42" s="4">
        <f t="shared" si="12"/>
        <v>1.3310000000000002E-2</v>
      </c>
      <c r="AG42" s="4">
        <v>1.1353999999999996E-2</v>
      </c>
      <c r="AH42" s="3">
        <f t="shared" si="13"/>
        <v>0.36</v>
      </c>
      <c r="AP42" s="20"/>
      <c r="AQ42" s="20"/>
      <c r="AR42" s="20"/>
      <c r="AS42" s="20"/>
      <c r="AT42" s="21"/>
      <c r="AU42" s="21"/>
      <c r="AV42" s="21"/>
      <c r="AW42" s="21"/>
    </row>
    <row r="43" spans="1:49" x14ac:dyDescent="0.3">
      <c r="A43">
        <v>37</v>
      </c>
      <c r="C43" s="4">
        <v>1.9749000000000003E-2</v>
      </c>
      <c r="D43" s="4">
        <f t="shared" si="0"/>
        <v>1.9749000000000003E-2</v>
      </c>
      <c r="F43" s="4">
        <v>1.6860999999999994E-2</v>
      </c>
      <c r="G43" s="3">
        <f t="shared" si="1"/>
        <v>0.37</v>
      </c>
      <c r="I43" s="3">
        <f t="shared" si="2"/>
        <v>0.43100985473460396</v>
      </c>
      <c r="J43" s="3">
        <f t="shared" si="3"/>
        <v>0.30899014526539603</v>
      </c>
      <c r="L43" s="3">
        <f t="shared" si="4"/>
        <v>0.4331865371822895</v>
      </c>
      <c r="M43" s="3">
        <f t="shared" si="5"/>
        <v>0.30681346281771049</v>
      </c>
      <c r="N43" s="3"/>
      <c r="O43" s="4">
        <f t="shared" si="6"/>
        <v>1.6860999999999994E-2</v>
      </c>
      <c r="P43" s="5">
        <f t="shared" si="7"/>
        <v>0.36064746045008095</v>
      </c>
      <c r="R43" s="4">
        <v>1.5167000000000003E-2</v>
      </c>
      <c r="S43" s="4">
        <f t="shared" si="8"/>
        <v>1.5167000000000003E-2</v>
      </c>
      <c r="U43" s="4">
        <v>1.2841999999999999E-2</v>
      </c>
      <c r="V43" s="3">
        <f t="shared" si="9"/>
        <v>0.37</v>
      </c>
      <c r="X43" s="4">
        <v>1.8212000000000006E-2</v>
      </c>
      <c r="Y43" s="4">
        <f t="shared" si="10"/>
        <v>1.8212000000000006E-2</v>
      </c>
      <c r="AA43" s="4">
        <v>1.5495000000000002E-2</v>
      </c>
      <c r="AB43" s="3">
        <f t="shared" si="11"/>
        <v>0.37</v>
      </c>
      <c r="AD43" s="4">
        <v>1.3292000000000005E-2</v>
      </c>
      <c r="AE43" s="4">
        <f t="shared" si="12"/>
        <v>1.3292000000000005E-2</v>
      </c>
      <c r="AG43" s="4">
        <v>1.1406000000000001E-2</v>
      </c>
      <c r="AH43" s="3">
        <f t="shared" si="13"/>
        <v>0.37</v>
      </c>
      <c r="AP43" s="20"/>
      <c r="AQ43" s="20"/>
      <c r="AR43" s="20"/>
      <c r="AS43" s="20"/>
      <c r="AT43" s="21"/>
      <c r="AU43" s="21"/>
      <c r="AV43" s="21"/>
      <c r="AW43" s="21"/>
    </row>
    <row r="44" spans="1:49" x14ac:dyDescent="0.3">
      <c r="A44">
        <v>38</v>
      </c>
      <c r="C44" s="4">
        <v>1.9618999999999998E-2</v>
      </c>
      <c r="D44" s="4">
        <f t="shared" si="0"/>
        <v>1.9618999999999998E-2</v>
      </c>
      <c r="F44" s="4">
        <v>1.7062999999999995E-2</v>
      </c>
      <c r="G44" s="3">
        <f t="shared" si="1"/>
        <v>0.38</v>
      </c>
      <c r="I44" s="3">
        <f t="shared" si="2"/>
        <v>0.44100985473460397</v>
      </c>
      <c r="J44" s="3">
        <f t="shared" si="3"/>
        <v>0.31899014526539604</v>
      </c>
      <c r="L44" s="3">
        <f t="shared" si="4"/>
        <v>0.44318653718228951</v>
      </c>
      <c r="M44" s="3">
        <f t="shared" si="5"/>
        <v>0.3168134628177105</v>
      </c>
      <c r="N44" s="3"/>
      <c r="O44" s="4">
        <f t="shared" si="6"/>
        <v>1.7062999999999995E-2</v>
      </c>
      <c r="P44" s="5">
        <f t="shared" si="7"/>
        <v>0.38148909707256951</v>
      </c>
      <c r="R44" s="4">
        <v>1.5145999999999993E-2</v>
      </c>
      <c r="S44" s="4">
        <f t="shared" si="8"/>
        <v>1.5145999999999993E-2</v>
      </c>
      <c r="U44" s="4">
        <v>1.2986999999999985E-2</v>
      </c>
      <c r="V44" s="3">
        <f t="shared" si="9"/>
        <v>0.38</v>
      </c>
      <c r="X44" s="4">
        <v>1.8114000000000009E-2</v>
      </c>
      <c r="Y44" s="4">
        <f t="shared" si="10"/>
        <v>1.8114000000000009E-2</v>
      </c>
      <c r="AA44" s="4">
        <v>1.5760000000000003E-2</v>
      </c>
      <c r="AB44" s="3">
        <f t="shared" si="11"/>
        <v>0.38</v>
      </c>
      <c r="AD44" s="4">
        <v>1.3198999999999999E-2</v>
      </c>
      <c r="AE44" s="4">
        <f t="shared" si="12"/>
        <v>1.3198999999999999E-2</v>
      </c>
      <c r="AG44" s="4">
        <v>1.1515000000000004E-2</v>
      </c>
      <c r="AH44" s="3">
        <f t="shared" si="13"/>
        <v>0.38</v>
      </c>
      <c r="AP44" s="20"/>
      <c r="AQ44" s="20"/>
      <c r="AR44" s="20"/>
      <c r="AS44" s="20"/>
      <c r="AT44" s="21"/>
      <c r="AU44" s="21"/>
      <c r="AV44" s="21"/>
      <c r="AW44" s="21"/>
    </row>
    <row r="45" spans="1:49" x14ac:dyDescent="0.3">
      <c r="A45">
        <v>39</v>
      </c>
      <c r="C45" s="4">
        <v>1.9571000000000005E-2</v>
      </c>
      <c r="D45" s="4">
        <f t="shared" si="0"/>
        <v>1.9571000000000005E-2</v>
      </c>
      <c r="F45" s="4">
        <v>1.7071999999999997E-2</v>
      </c>
      <c r="G45" s="3">
        <f t="shared" si="1"/>
        <v>0.39</v>
      </c>
      <c r="I45" s="3">
        <f t="shared" si="2"/>
        <v>0.45100985473460398</v>
      </c>
      <c r="J45" s="3">
        <f t="shared" si="3"/>
        <v>0.32899014526539605</v>
      </c>
      <c r="L45" s="3">
        <f t="shared" si="4"/>
        <v>0.45318653718228952</v>
      </c>
      <c r="M45" s="3">
        <f t="shared" si="5"/>
        <v>0.32681346281771051</v>
      </c>
      <c r="N45" s="3"/>
      <c r="O45" s="4">
        <f t="shared" si="6"/>
        <v>1.7071999999999997E-2</v>
      </c>
      <c r="P45" s="5">
        <f t="shared" si="7"/>
        <v>0.38242044228475169</v>
      </c>
      <c r="R45" s="4">
        <v>1.5065999999999996E-2</v>
      </c>
      <c r="S45" s="4">
        <f t="shared" si="8"/>
        <v>1.5065999999999996E-2</v>
      </c>
      <c r="U45" s="4">
        <v>1.3024000000000008E-2</v>
      </c>
      <c r="V45" s="3">
        <f t="shared" si="9"/>
        <v>0.39</v>
      </c>
      <c r="X45" s="4">
        <v>1.8004999999999993E-2</v>
      </c>
      <c r="Y45" s="4">
        <f t="shared" si="10"/>
        <v>1.8004999999999993E-2</v>
      </c>
      <c r="AA45" s="4">
        <v>1.5768000000000018E-2</v>
      </c>
      <c r="AB45" s="3">
        <f t="shared" si="11"/>
        <v>0.39</v>
      </c>
      <c r="AD45" s="4">
        <v>1.3134999999999997E-2</v>
      </c>
      <c r="AE45" s="4">
        <f t="shared" si="12"/>
        <v>1.3134999999999997E-2</v>
      </c>
      <c r="AG45" s="4">
        <v>1.1584999999999998E-2</v>
      </c>
      <c r="AH45" s="3">
        <f t="shared" si="13"/>
        <v>0.39</v>
      </c>
      <c r="AP45" s="20"/>
      <c r="AQ45" s="20"/>
      <c r="AR45" s="20"/>
      <c r="AS45" s="20"/>
      <c r="AT45" s="21"/>
      <c r="AU45" s="21"/>
      <c r="AV45" s="21"/>
      <c r="AW45" s="21"/>
    </row>
    <row r="46" spans="1:49" x14ac:dyDescent="0.3">
      <c r="A46">
        <v>40</v>
      </c>
      <c r="C46" s="4">
        <v>1.9530999999999993E-2</v>
      </c>
      <c r="D46" s="4">
        <f t="shared" si="0"/>
        <v>1.9530999999999993E-2</v>
      </c>
      <c r="F46" s="4">
        <v>1.7079999999999998E-2</v>
      </c>
      <c r="G46" s="3">
        <f t="shared" si="1"/>
        <v>0.4</v>
      </c>
      <c r="I46" s="3">
        <f t="shared" si="2"/>
        <v>0.46100985473460399</v>
      </c>
      <c r="J46" s="3">
        <f t="shared" si="3"/>
        <v>0.33899014526539606</v>
      </c>
      <c r="L46" s="3">
        <f t="shared" si="4"/>
        <v>0.46318653718228953</v>
      </c>
      <c r="M46" s="3">
        <f t="shared" si="5"/>
        <v>0.33681346281771052</v>
      </c>
      <c r="N46" s="3"/>
      <c r="O46" s="4">
        <f t="shared" si="6"/>
        <v>1.7079999999999998E-2</v>
      </c>
      <c r="P46" s="5">
        <f t="shared" si="7"/>
        <v>0.38324846374551758</v>
      </c>
      <c r="R46" s="4">
        <v>1.4854999999999979E-2</v>
      </c>
      <c r="S46" s="4">
        <f t="shared" si="8"/>
        <v>1.4854999999999979E-2</v>
      </c>
      <c r="U46" s="4">
        <v>1.3055000000000004E-2</v>
      </c>
      <c r="V46" s="3">
        <f t="shared" si="9"/>
        <v>0.4</v>
      </c>
      <c r="X46" s="4">
        <v>1.7936999999999995E-2</v>
      </c>
      <c r="Y46" s="4">
        <f t="shared" si="10"/>
        <v>1.7936999999999995E-2</v>
      </c>
      <c r="AA46" s="4">
        <v>1.5805999999999994E-2</v>
      </c>
      <c r="AB46" s="3">
        <f t="shared" si="11"/>
        <v>0.4</v>
      </c>
      <c r="AD46" s="4">
        <v>1.3084999999999999E-2</v>
      </c>
      <c r="AE46" s="4">
        <f t="shared" si="12"/>
        <v>1.3084999999999999E-2</v>
      </c>
      <c r="AG46" s="4">
        <v>1.1702999999999998E-2</v>
      </c>
      <c r="AH46" s="3">
        <f t="shared" si="13"/>
        <v>0.4</v>
      </c>
      <c r="AP46" s="20"/>
      <c r="AQ46" s="20"/>
      <c r="AR46" s="20"/>
      <c r="AS46" s="20"/>
      <c r="AT46" s="21"/>
      <c r="AU46" s="21"/>
      <c r="AV46" s="21"/>
      <c r="AW46" s="21"/>
    </row>
    <row r="47" spans="1:49" x14ac:dyDescent="0.3">
      <c r="A47">
        <v>41</v>
      </c>
      <c r="C47" s="4">
        <v>1.9507999999999998E-2</v>
      </c>
      <c r="D47" s="4">
        <f t="shared" si="0"/>
        <v>1.9507999999999998E-2</v>
      </c>
      <c r="F47" s="4">
        <v>1.7093999999999998E-2</v>
      </c>
      <c r="G47" s="3">
        <f t="shared" si="1"/>
        <v>0.41</v>
      </c>
      <c r="I47" s="3">
        <f t="shared" si="2"/>
        <v>0.47100985473460394</v>
      </c>
      <c r="J47" s="3">
        <f t="shared" si="3"/>
        <v>0.34899014526539601</v>
      </c>
      <c r="L47" s="3">
        <f t="shared" si="4"/>
        <v>0.47318653718228953</v>
      </c>
      <c r="M47" s="3">
        <f t="shared" si="5"/>
        <v>0.34681346281771042</v>
      </c>
      <c r="N47" s="3"/>
      <c r="O47" s="4">
        <f t="shared" si="6"/>
        <v>1.7093999999999998E-2</v>
      </c>
      <c r="P47" s="5">
        <f t="shared" si="7"/>
        <v>0.38469784925531691</v>
      </c>
      <c r="R47" s="4">
        <v>1.4512000000000001E-2</v>
      </c>
      <c r="S47" s="4">
        <f t="shared" si="8"/>
        <v>1.4512000000000001E-2</v>
      </c>
      <c r="U47" s="4">
        <v>1.3106999999999994E-2</v>
      </c>
      <c r="V47" s="3">
        <f t="shared" si="9"/>
        <v>0.41</v>
      </c>
      <c r="X47" s="4">
        <v>1.7729999999999996E-2</v>
      </c>
      <c r="Y47" s="4">
        <f t="shared" si="10"/>
        <v>1.7729999999999996E-2</v>
      </c>
      <c r="AA47" s="4">
        <v>1.5906999999999991E-2</v>
      </c>
      <c r="AB47" s="3">
        <f t="shared" si="11"/>
        <v>0.41</v>
      </c>
      <c r="AD47" s="4">
        <v>1.3072E-2</v>
      </c>
      <c r="AE47" s="4">
        <f t="shared" si="12"/>
        <v>1.3072E-2</v>
      </c>
      <c r="AG47" s="4">
        <v>1.1821999999999999E-2</v>
      </c>
      <c r="AH47" s="3">
        <f t="shared" si="13"/>
        <v>0.41</v>
      </c>
      <c r="AP47" s="20"/>
      <c r="AQ47" s="20"/>
      <c r="AR47" s="20"/>
      <c r="AS47" s="20"/>
      <c r="AT47" s="21"/>
      <c r="AU47" s="21"/>
      <c r="AV47" s="21"/>
      <c r="AW47" s="21"/>
    </row>
    <row r="48" spans="1:49" x14ac:dyDescent="0.3">
      <c r="A48">
        <v>42</v>
      </c>
      <c r="C48" s="4">
        <v>1.9342999999999985E-2</v>
      </c>
      <c r="D48" s="4">
        <f t="shared" si="0"/>
        <v>1.9342999999999985E-2</v>
      </c>
      <c r="F48" s="4">
        <v>1.7285999999999996E-2</v>
      </c>
      <c r="G48" s="3">
        <f t="shared" si="1"/>
        <v>0.42</v>
      </c>
      <c r="I48" s="3">
        <f t="shared" si="2"/>
        <v>0.48100985473460395</v>
      </c>
      <c r="J48" s="3">
        <f t="shared" si="3"/>
        <v>0.35899014526539602</v>
      </c>
      <c r="L48" s="3">
        <f t="shared" si="4"/>
        <v>0.48318653718228954</v>
      </c>
      <c r="M48" s="3">
        <f t="shared" si="5"/>
        <v>0.35681346281771043</v>
      </c>
      <c r="N48" s="3"/>
      <c r="O48" s="4">
        <f t="shared" si="6"/>
        <v>1.7285999999999996E-2</v>
      </c>
      <c r="P48" s="5">
        <f t="shared" si="7"/>
        <v>0.40460903233371215</v>
      </c>
      <c r="R48" s="4">
        <v>1.4450000000000001E-2</v>
      </c>
      <c r="S48" s="4">
        <f t="shared" si="8"/>
        <v>1.4450000000000001E-2</v>
      </c>
      <c r="U48" s="4">
        <v>1.3120999999999994E-2</v>
      </c>
      <c r="V48" s="3">
        <f t="shared" si="9"/>
        <v>0.42</v>
      </c>
      <c r="X48" s="4">
        <v>1.7575000000000007E-2</v>
      </c>
      <c r="Y48" s="4">
        <f t="shared" si="10"/>
        <v>1.7575000000000007E-2</v>
      </c>
      <c r="AA48" s="4">
        <v>1.5945999999999988E-2</v>
      </c>
      <c r="AB48" s="3">
        <f t="shared" si="11"/>
        <v>0.42</v>
      </c>
      <c r="AD48" s="4">
        <v>1.2969999999999995E-2</v>
      </c>
      <c r="AE48" s="4">
        <f t="shared" si="12"/>
        <v>1.2969999999999995E-2</v>
      </c>
      <c r="AG48" s="4">
        <v>1.1931000000000001E-2</v>
      </c>
      <c r="AH48" s="3">
        <f t="shared" si="13"/>
        <v>0.42</v>
      </c>
      <c r="AP48" s="20"/>
      <c r="AQ48" s="20"/>
      <c r="AR48" s="20"/>
      <c r="AS48" s="20"/>
      <c r="AT48" s="21"/>
      <c r="AU48" s="21"/>
      <c r="AV48" s="21"/>
      <c r="AW48" s="21"/>
    </row>
    <row r="49" spans="1:49" x14ac:dyDescent="0.3">
      <c r="A49">
        <v>43</v>
      </c>
      <c r="C49" s="4">
        <v>1.9324999999999995E-2</v>
      </c>
      <c r="D49" s="4">
        <f t="shared" si="0"/>
        <v>1.9324999999999995E-2</v>
      </c>
      <c r="F49" s="4">
        <v>1.7464E-2</v>
      </c>
      <c r="G49" s="3">
        <f t="shared" si="1"/>
        <v>0.43</v>
      </c>
      <c r="I49" s="3">
        <f t="shared" si="2"/>
        <v>0.49100985473460396</v>
      </c>
      <c r="J49" s="3">
        <f t="shared" si="3"/>
        <v>0.36899014526539603</v>
      </c>
      <c r="L49" s="3">
        <f t="shared" si="4"/>
        <v>0.49318653718228955</v>
      </c>
      <c r="M49" s="3">
        <f t="shared" si="5"/>
        <v>0.36681346281771043</v>
      </c>
      <c r="N49" s="3"/>
      <c r="O49" s="4">
        <f t="shared" si="6"/>
        <v>1.7464E-2</v>
      </c>
      <c r="P49" s="5">
        <f t="shared" si="7"/>
        <v>0.42309299218935509</v>
      </c>
      <c r="R49" s="4">
        <v>1.4409999999999999E-2</v>
      </c>
      <c r="S49" s="4">
        <f t="shared" si="8"/>
        <v>1.4409999999999999E-2</v>
      </c>
      <c r="U49" s="4">
        <v>1.3166999999999998E-2</v>
      </c>
      <c r="V49" s="3">
        <f t="shared" si="9"/>
        <v>0.43</v>
      </c>
      <c r="X49" s="4">
        <v>1.7466999999999996E-2</v>
      </c>
      <c r="Y49" s="4">
        <f t="shared" si="10"/>
        <v>1.7466999999999996E-2</v>
      </c>
      <c r="AA49" s="4">
        <v>1.6266999999999997E-2</v>
      </c>
      <c r="AB49" s="3">
        <f t="shared" si="11"/>
        <v>0.43</v>
      </c>
      <c r="AD49" s="4">
        <v>1.2952999999999996E-2</v>
      </c>
      <c r="AE49" s="4">
        <f t="shared" si="12"/>
        <v>1.2952999999999996E-2</v>
      </c>
      <c r="AG49" s="4">
        <v>1.1987999999999999E-2</v>
      </c>
      <c r="AH49" s="3">
        <f t="shared" si="13"/>
        <v>0.43</v>
      </c>
      <c r="AP49" s="20"/>
      <c r="AQ49" s="20"/>
      <c r="AR49" s="20"/>
      <c r="AS49" s="20"/>
      <c r="AT49" s="21"/>
      <c r="AU49" s="21"/>
      <c r="AV49" s="21"/>
      <c r="AW49" s="21"/>
    </row>
    <row r="50" spans="1:49" x14ac:dyDescent="0.3">
      <c r="A50">
        <v>44</v>
      </c>
      <c r="C50" s="4">
        <v>1.9055000000000002E-2</v>
      </c>
      <c r="D50" s="4">
        <f t="shared" si="0"/>
        <v>1.9055000000000002E-2</v>
      </c>
      <c r="F50" s="4">
        <v>1.7593000000000004E-2</v>
      </c>
      <c r="G50" s="3">
        <f t="shared" si="1"/>
        <v>0.44</v>
      </c>
      <c r="I50" s="3">
        <f t="shared" si="2"/>
        <v>0.50100985473460402</v>
      </c>
      <c r="J50" s="3">
        <f t="shared" si="3"/>
        <v>0.37899014526539604</v>
      </c>
      <c r="L50" s="3">
        <f t="shared" si="4"/>
        <v>0.50318653718228956</v>
      </c>
      <c r="M50" s="3">
        <f t="shared" si="5"/>
        <v>0.37681346281771044</v>
      </c>
      <c r="N50" s="3"/>
      <c r="O50" s="4">
        <f t="shared" si="6"/>
        <v>1.7593000000000004E-2</v>
      </c>
      <c r="P50" s="5">
        <f t="shared" si="7"/>
        <v>0.43647912115711351</v>
      </c>
      <c r="R50" s="4">
        <v>1.4377000000000001E-2</v>
      </c>
      <c r="S50" s="4">
        <f t="shared" si="8"/>
        <v>1.4377000000000001E-2</v>
      </c>
      <c r="U50" s="4">
        <v>1.3235000000000004E-2</v>
      </c>
      <c r="V50" s="3">
        <f t="shared" si="9"/>
        <v>0.44</v>
      </c>
      <c r="X50" s="4">
        <v>1.7427999999999999E-2</v>
      </c>
      <c r="Y50" s="4">
        <f t="shared" si="10"/>
        <v>1.7427999999999999E-2</v>
      </c>
      <c r="AA50" s="4">
        <v>1.6378000000000004E-2</v>
      </c>
      <c r="AB50" s="3">
        <f t="shared" si="11"/>
        <v>0.44</v>
      </c>
      <c r="AD50" s="4">
        <v>1.2939999999999993E-2</v>
      </c>
      <c r="AE50" s="4">
        <f t="shared" si="12"/>
        <v>1.2939999999999993E-2</v>
      </c>
      <c r="AG50" s="4">
        <v>1.1996000000000007E-2</v>
      </c>
      <c r="AH50" s="3">
        <f t="shared" si="13"/>
        <v>0.44</v>
      </c>
      <c r="AP50" s="20"/>
      <c r="AQ50" s="20"/>
      <c r="AR50" s="20"/>
      <c r="AS50" s="20"/>
      <c r="AT50" s="21"/>
      <c r="AU50" s="21"/>
      <c r="AV50" s="21"/>
      <c r="AW50" s="21"/>
    </row>
    <row r="51" spans="1:49" x14ac:dyDescent="0.3">
      <c r="A51">
        <v>45</v>
      </c>
      <c r="C51" s="4">
        <v>1.9036999999999984E-2</v>
      </c>
      <c r="D51" s="4">
        <f t="shared" si="0"/>
        <v>1.9036999999999984E-2</v>
      </c>
      <c r="F51" s="4">
        <v>1.7714000000000001E-2</v>
      </c>
      <c r="G51" s="3">
        <f t="shared" si="1"/>
        <v>0.45</v>
      </c>
      <c r="I51" s="3">
        <f t="shared" si="2"/>
        <v>0.51100985473460403</v>
      </c>
      <c r="J51" s="3">
        <f t="shared" si="3"/>
        <v>0.38899014526539605</v>
      </c>
      <c r="L51" s="3">
        <f t="shared" si="4"/>
        <v>0.51318653718228957</v>
      </c>
      <c r="M51" s="3">
        <f t="shared" si="5"/>
        <v>0.38681346281771045</v>
      </c>
      <c r="N51" s="3"/>
      <c r="O51" s="4">
        <f t="shared" si="6"/>
        <v>1.7714000000000001E-2</v>
      </c>
      <c r="P51" s="5">
        <f t="shared" si="7"/>
        <v>0.44901229235855583</v>
      </c>
      <c r="R51" s="4">
        <v>1.4345000000000004E-2</v>
      </c>
      <c r="S51" s="4">
        <f t="shared" si="8"/>
        <v>1.4345000000000004E-2</v>
      </c>
      <c r="U51" s="4">
        <v>1.3266E-2</v>
      </c>
      <c r="V51" s="3">
        <f t="shared" si="9"/>
        <v>0.45</v>
      </c>
      <c r="X51" s="4">
        <v>1.7299000000000009E-2</v>
      </c>
      <c r="Y51" s="4">
        <f t="shared" si="10"/>
        <v>1.7299000000000009E-2</v>
      </c>
      <c r="AA51" s="4">
        <v>1.6527E-2</v>
      </c>
      <c r="AB51" s="3">
        <f t="shared" si="11"/>
        <v>0.45</v>
      </c>
      <c r="AD51" s="4">
        <v>1.2849999999999999E-2</v>
      </c>
      <c r="AE51" s="4">
        <f t="shared" si="12"/>
        <v>1.2849999999999999E-2</v>
      </c>
      <c r="AG51" s="4">
        <v>1.2124000000000024E-2</v>
      </c>
      <c r="AH51" s="3">
        <f t="shared" si="13"/>
        <v>0.45</v>
      </c>
      <c r="AP51" s="20"/>
      <c r="AQ51" s="20"/>
      <c r="AR51" s="20"/>
      <c r="AS51" s="20"/>
      <c r="AT51" s="21"/>
      <c r="AU51" s="21"/>
      <c r="AV51" s="21"/>
      <c r="AW51" s="21"/>
    </row>
    <row r="52" spans="1:49" x14ac:dyDescent="0.3">
      <c r="A52">
        <v>46</v>
      </c>
      <c r="C52" s="4">
        <v>1.8949000000000001E-2</v>
      </c>
      <c r="D52" s="4">
        <f t="shared" si="0"/>
        <v>1.8949000000000001E-2</v>
      </c>
      <c r="F52" s="4">
        <v>1.774199999999998E-2</v>
      </c>
      <c r="G52" s="3">
        <f t="shared" si="1"/>
        <v>0.46</v>
      </c>
      <c r="I52" s="3">
        <f t="shared" si="2"/>
        <v>0.52100985473460404</v>
      </c>
      <c r="J52" s="3">
        <f t="shared" si="3"/>
        <v>0.39899014526539606</v>
      </c>
      <c r="L52" s="3">
        <f t="shared" si="4"/>
        <v>0.52318653718228958</v>
      </c>
      <c r="M52" s="3">
        <f t="shared" si="5"/>
        <v>0.39681346281771046</v>
      </c>
      <c r="N52" s="3"/>
      <c r="O52" s="4">
        <f t="shared" si="6"/>
        <v>1.774199999999998E-2</v>
      </c>
      <c r="P52" s="5">
        <f t="shared" si="7"/>
        <v>0.45190802728375201</v>
      </c>
      <c r="R52" s="4">
        <v>1.4248999999999998E-2</v>
      </c>
      <c r="S52" s="4">
        <f t="shared" si="8"/>
        <v>1.4248999999999998E-2</v>
      </c>
      <c r="U52" s="4">
        <v>1.328E-2</v>
      </c>
      <c r="V52" s="3">
        <f t="shared" si="9"/>
        <v>0.46</v>
      </c>
      <c r="X52" s="4">
        <v>1.7288000000000001E-2</v>
      </c>
      <c r="Y52" s="4">
        <f t="shared" si="10"/>
        <v>1.7288000000000001E-2</v>
      </c>
      <c r="AA52" s="4">
        <v>1.6598000000000002E-2</v>
      </c>
      <c r="AB52" s="3">
        <f t="shared" si="11"/>
        <v>0.46</v>
      </c>
      <c r="AD52" s="4">
        <v>1.2838000000000002E-2</v>
      </c>
      <c r="AE52" s="4">
        <f t="shared" si="12"/>
        <v>1.2838000000000002E-2</v>
      </c>
      <c r="AG52" s="4">
        <v>1.2163E-2</v>
      </c>
      <c r="AH52" s="3">
        <f t="shared" si="13"/>
        <v>0.46</v>
      </c>
      <c r="AP52" s="20"/>
      <c r="AQ52" s="20"/>
      <c r="AR52" s="20"/>
      <c r="AS52" s="20"/>
      <c r="AT52" s="21"/>
      <c r="AU52" s="21"/>
      <c r="AV52" s="21"/>
      <c r="AW52" s="21"/>
    </row>
    <row r="53" spans="1:49" x14ac:dyDescent="0.3">
      <c r="A53">
        <v>47</v>
      </c>
      <c r="C53" s="4">
        <v>1.8901000000000008E-2</v>
      </c>
      <c r="D53" s="4">
        <f t="shared" si="0"/>
        <v>1.8901000000000008E-2</v>
      </c>
      <c r="F53" s="4">
        <v>1.7765000000000003E-2</v>
      </c>
      <c r="G53" s="3">
        <f t="shared" si="1"/>
        <v>0.47</v>
      </c>
      <c r="I53" s="3">
        <f t="shared" si="2"/>
        <v>0.53100985473460394</v>
      </c>
      <c r="J53" s="3">
        <f t="shared" si="3"/>
        <v>0.40899014526539601</v>
      </c>
      <c r="L53" s="3">
        <f t="shared" si="4"/>
        <v>0.53318653718228948</v>
      </c>
      <c r="M53" s="3">
        <f t="shared" si="5"/>
        <v>0.40681346281771047</v>
      </c>
      <c r="N53" s="3"/>
      <c r="O53" s="4">
        <f t="shared" si="6"/>
        <v>1.7765000000000003E-2</v>
      </c>
      <c r="P53" s="5">
        <f t="shared" si="7"/>
        <v>0.45428516857598467</v>
      </c>
      <c r="R53" s="4">
        <v>1.4223000000000006E-2</v>
      </c>
      <c r="S53" s="4">
        <f t="shared" si="8"/>
        <v>1.4223000000000006E-2</v>
      </c>
      <c r="U53" s="4">
        <v>1.3403999999999999E-2</v>
      </c>
      <c r="V53" s="3">
        <f t="shared" si="9"/>
        <v>0.47</v>
      </c>
      <c r="X53" s="4">
        <v>1.7184000000000005E-2</v>
      </c>
      <c r="Y53" s="4">
        <f t="shared" si="10"/>
        <v>1.7184000000000005E-2</v>
      </c>
      <c r="AA53" s="4">
        <v>1.6620000000000003E-2</v>
      </c>
      <c r="AB53" s="3">
        <f t="shared" si="11"/>
        <v>0.47</v>
      </c>
      <c r="AD53" s="4">
        <v>1.2817999999999996E-2</v>
      </c>
      <c r="AE53" s="4">
        <f t="shared" si="12"/>
        <v>1.2817999999999996E-2</v>
      </c>
      <c r="AG53" s="4">
        <v>1.218E-2</v>
      </c>
      <c r="AH53" s="3">
        <f t="shared" si="13"/>
        <v>0.47</v>
      </c>
      <c r="AP53" s="20"/>
      <c r="AQ53" s="20"/>
      <c r="AR53" s="20"/>
      <c r="AS53" s="20"/>
      <c r="AT53" s="21"/>
      <c r="AU53" s="21"/>
      <c r="AV53" s="21"/>
      <c r="AW53" s="21"/>
    </row>
    <row r="54" spans="1:49" x14ac:dyDescent="0.3">
      <c r="A54">
        <v>48</v>
      </c>
      <c r="C54" s="4">
        <v>1.8694999999999996E-2</v>
      </c>
      <c r="D54" s="4">
        <f t="shared" si="0"/>
        <v>1.8694999999999996E-2</v>
      </c>
      <c r="F54" s="4">
        <v>1.7999999999999999E-2</v>
      </c>
      <c r="G54" s="3">
        <f t="shared" si="1"/>
        <v>0.48</v>
      </c>
      <c r="I54" s="3">
        <f t="shared" si="2"/>
        <v>0.54100985473460395</v>
      </c>
      <c r="J54" s="3">
        <f t="shared" si="3"/>
        <v>0.41899014526539602</v>
      </c>
      <c r="L54" s="3">
        <f t="shared" si="4"/>
        <v>0.54318653718228949</v>
      </c>
      <c r="M54" s="3">
        <f t="shared" si="5"/>
        <v>0.41681346281771048</v>
      </c>
      <c r="N54" s="3"/>
      <c r="O54" s="4">
        <f t="shared" si="6"/>
        <v>1.7999999999999999E-2</v>
      </c>
      <c r="P54" s="5">
        <f t="shared" si="7"/>
        <v>0.47847647621450584</v>
      </c>
      <c r="R54" s="4">
        <v>1.4147000000000021E-2</v>
      </c>
      <c r="S54" s="4">
        <f t="shared" si="8"/>
        <v>1.4147000000000021E-2</v>
      </c>
      <c r="U54" s="4">
        <v>1.3506000000000004E-2</v>
      </c>
      <c r="V54" s="3">
        <f t="shared" si="9"/>
        <v>0.48</v>
      </c>
      <c r="X54" s="4">
        <v>1.7147000000000009E-2</v>
      </c>
      <c r="Y54" s="4">
        <f t="shared" si="10"/>
        <v>1.7147000000000009E-2</v>
      </c>
      <c r="AA54" s="4">
        <v>1.6662999999999997E-2</v>
      </c>
      <c r="AB54" s="3">
        <f t="shared" si="11"/>
        <v>0.48</v>
      </c>
      <c r="AD54" s="4">
        <v>1.2705999999999995E-2</v>
      </c>
      <c r="AE54" s="4">
        <f t="shared" si="12"/>
        <v>1.2705999999999995E-2</v>
      </c>
      <c r="AG54" s="4">
        <v>1.2241999999999999E-2</v>
      </c>
      <c r="AH54" s="3">
        <f t="shared" si="13"/>
        <v>0.48</v>
      </c>
      <c r="AP54" s="20"/>
      <c r="AQ54" s="20"/>
      <c r="AR54" s="20"/>
      <c r="AS54" s="20"/>
      <c r="AT54" s="21"/>
      <c r="AU54" s="21"/>
      <c r="AV54" s="21"/>
      <c r="AW54" s="21"/>
    </row>
    <row r="55" spans="1:49" x14ac:dyDescent="0.3">
      <c r="A55">
        <v>49</v>
      </c>
      <c r="C55" s="4">
        <v>1.8477E-2</v>
      </c>
      <c r="D55" s="4">
        <f t="shared" si="0"/>
        <v>1.8477E-2</v>
      </c>
      <c r="F55" s="4">
        <v>1.8015999999999997E-2</v>
      </c>
      <c r="G55" s="3">
        <f t="shared" si="1"/>
        <v>0.49</v>
      </c>
      <c r="I55" s="3">
        <f t="shared" si="2"/>
        <v>0.55100985473460395</v>
      </c>
      <c r="J55" s="3">
        <f t="shared" si="3"/>
        <v>0.42899014526539603</v>
      </c>
      <c r="L55" s="3">
        <f t="shared" si="4"/>
        <v>0.5531865371822895</v>
      </c>
      <c r="M55" s="3">
        <f t="shared" si="5"/>
        <v>0.42681346281771049</v>
      </c>
      <c r="N55" s="3"/>
      <c r="O55" s="4">
        <f t="shared" si="6"/>
        <v>1.8015999999999997E-2</v>
      </c>
      <c r="P55" s="5">
        <f t="shared" si="7"/>
        <v>0.48011591821383376</v>
      </c>
      <c r="R55" s="4">
        <v>1.3923000000000001E-2</v>
      </c>
      <c r="S55" s="4">
        <f t="shared" si="8"/>
        <v>1.3923000000000001E-2</v>
      </c>
      <c r="U55" s="4">
        <v>1.363799999999999E-2</v>
      </c>
      <c r="V55" s="3">
        <f t="shared" si="9"/>
        <v>0.49</v>
      </c>
      <c r="X55" s="4">
        <v>1.7115999999999978E-2</v>
      </c>
      <c r="Y55" s="4">
        <f t="shared" si="10"/>
        <v>1.7115999999999978E-2</v>
      </c>
      <c r="AA55" s="4">
        <v>1.6689000000000009E-2</v>
      </c>
      <c r="AB55" s="3">
        <f t="shared" si="11"/>
        <v>0.49</v>
      </c>
      <c r="AD55" s="4">
        <v>1.2529999999999986E-2</v>
      </c>
      <c r="AE55" s="4">
        <f t="shared" si="12"/>
        <v>1.2529999999999986E-2</v>
      </c>
      <c r="AG55" s="4">
        <v>1.2264000000000001E-2</v>
      </c>
      <c r="AH55" s="3">
        <f t="shared" si="13"/>
        <v>0.49</v>
      </c>
      <c r="AP55" s="20"/>
      <c r="AQ55" s="20"/>
      <c r="AR55" s="20"/>
      <c r="AS55" s="20"/>
      <c r="AT55" s="21"/>
      <c r="AU55" s="21"/>
      <c r="AV55" s="21"/>
      <c r="AW55" s="21"/>
    </row>
    <row r="56" spans="1:49" x14ac:dyDescent="0.3">
      <c r="A56">
        <v>50</v>
      </c>
      <c r="C56" s="4">
        <v>1.8433000000000001E-2</v>
      </c>
      <c r="D56" s="4">
        <f t="shared" si="0"/>
        <v>1.8433000000000001E-2</v>
      </c>
      <c r="F56" s="4">
        <v>1.8429000000000015E-2</v>
      </c>
      <c r="G56" s="3">
        <f t="shared" si="1"/>
        <v>0.5</v>
      </c>
      <c r="I56" s="3">
        <f t="shared" si="2"/>
        <v>0.56100985473460396</v>
      </c>
      <c r="J56" s="3">
        <f t="shared" si="3"/>
        <v>0.43899014526539604</v>
      </c>
      <c r="L56" s="3">
        <f t="shared" si="4"/>
        <v>0.5631865371822895</v>
      </c>
      <c r="M56" s="3">
        <f t="shared" si="5"/>
        <v>0.4368134628177105</v>
      </c>
      <c r="N56" s="3"/>
      <c r="O56" s="4">
        <f t="shared" si="6"/>
        <v>1.8429000000000015E-2</v>
      </c>
      <c r="P56" s="5">
        <f t="shared" si="7"/>
        <v>0.52197474223260287</v>
      </c>
      <c r="R56" s="4">
        <v>1.3881000000000004E-2</v>
      </c>
      <c r="S56" s="4">
        <f t="shared" si="8"/>
        <v>1.3881000000000004E-2</v>
      </c>
      <c r="U56" s="4">
        <v>1.3682E-2</v>
      </c>
      <c r="V56" s="3">
        <f t="shared" si="9"/>
        <v>0.5</v>
      </c>
      <c r="X56" s="4">
        <v>1.6961999999999998E-2</v>
      </c>
      <c r="Y56" s="4">
        <f t="shared" si="10"/>
        <v>1.6961999999999998E-2</v>
      </c>
      <c r="AA56" s="4">
        <v>1.6742999999999994E-2</v>
      </c>
      <c r="AB56" s="3">
        <f t="shared" si="11"/>
        <v>0.5</v>
      </c>
      <c r="AD56" s="4">
        <v>1.2461E-2</v>
      </c>
      <c r="AE56" s="4">
        <f t="shared" si="12"/>
        <v>1.2461E-2</v>
      </c>
      <c r="AG56" s="4">
        <v>1.2307E-2</v>
      </c>
      <c r="AH56" s="3">
        <f t="shared" si="13"/>
        <v>0.5</v>
      </c>
      <c r="AP56" s="20"/>
      <c r="AQ56" s="20"/>
      <c r="AR56" s="20"/>
      <c r="AS56" s="20"/>
      <c r="AT56" s="21"/>
      <c r="AU56" s="21"/>
      <c r="AV56" s="21"/>
      <c r="AW56" s="21"/>
    </row>
    <row r="57" spans="1:49" x14ac:dyDescent="0.3">
      <c r="A57">
        <v>51</v>
      </c>
      <c r="C57" s="4">
        <v>1.8429000000000015E-2</v>
      </c>
      <c r="D57" s="4">
        <f t="shared" ref="D57:D106" si="14">C57</f>
        <v>1.8429000000000015E-2</v>
      </c>
      <c r="F57" s="4">
        <v>1.8433000000000001E-2</v>
      </c>
      <c r="G57" s="3">
        <f t="shared" ref="G57:G106" si="15">A57/$A$4</f>
        <v>0.51</v>
      </c>
      <c r="I57" s="3">
        <f t="shared" ref="I57:I106" si="16">G57+$J$4</f>
        <v>0.57100985473460397</v>
      </c>
      <c r="J57" s="3">
        <f t="shared" ref="J57:J106" si="17">G57-$J$4</f>
        <v>0.44899014526539605</v>
      </c>
      <c r="L57" s="3">
        <f t="shared" ref="L57:L106" si="18">G57+$M$4</f>
        <v>0.57318653718228951</v>
      </c>
      <c r="M57" s="3">
        <f t="shared" ref="M57:M106" si="19">G57-$M$4</f>
        <v>0.4468134628177105</v>
      </c>
      <c r="N57" s="3"/>
      <c r="O57" s="4">
        <f t="shared" ref="O57:O106" si="20">F57</f>
        <v>1.8433000000000001E-2</v>
      </c>
      <c r="P57" s="5">
        <f t="shared" ref="P57:P106" si="21">_xlfn.LOGNORM.DIST(O57,$P$3,$P$4,TRUE)</f>
        <v>0.52237511698204098</v>
      </c>
      <c r="R57" s="4">
        <v>1.3682E-2</v>
      </c>
      <c r="S57" s="4">
        <f t="shared" ref="S57:S106" si="22">R57</f>
        <v>1.3682E-2</v>
      </c>
      <c r="U57" s="4">
        <v>1.3881000000000004E-2</v>
      </c>
      <c r="V57" s="3">
        <f t="shared" si="9"/>
        <v>0.51</v>
      </c>
      <c r="X57" s="4">
        <v>1.6742999999999994E-2</v>
      </c>
      <c r="Y57" s="4">
        <f t="shared" ref="Y57:Y106" si="23">X57</f>
        <v>1.6742999999999994E-2</v>
      </c>
      <c r="AA57" s="4">
        <v>1.6961999999999998E-2</v>
      </c>
      <c r="AB57" s="3">
        <f t="shared" si="11"/>
        <v>0.51</v>
      </c>
      <c r="AD57" s="4">
        <v>1.2307E-2</v>
      </c>
      <c r="AE57" s="4">
        <f t="shared" ref="AE57:AE106" si="24">AD57</f>
        <v>1.2307E-2</v>
      </c>
      <c r="AG57" s="4">
        <v>1.2461E-2</v>
      </c>
      <c r="AH57" s="3">
        <f t="shared" si="13"/>
        <v>0.51</v>
      </c>
      <c r="AP57" s="20"/>
      <c r="AQ57" s="20"/>
      <c r="AR57" s="20"/>
      <c r="AS57" s="20"/>
      <c r="AT57" s="21"/>
      <c r="AU57" s="21"/>
      <c r="AV57" s="21"/>
      <c r="AW57" s="21"/>
    </row>
    <row r="58" spans="1:49" x14ac:dyDescent="0.3">
      <c r="A58">
        <v>52</v>
      </c>
      <c r="C58" s="4">
        <v>1.8015999999999997E-2</v>
      </c>
      <c r="D58" s="4">
        <f t="shared" si="14"/>
        <v>1.8015999999999997E-2</v>
      </c>
      <c r="F58" s="4">
        <v>1.8477E-2</v>
      </c>
      <c r="G58" s="3">
        <f t="shared" si="15"/>
        <v>0.52</v>
      </c>
      <c r="I58" s="3">
        <f t="shared" si="16"/>
        <v>0.58100985473460398</v>
      </c>
      <c r="J58" s="3">
        <f t="shared" si="17"/>
        <v>0.45899014526539605</v>
      </c>
      <c r="L58" s="3">
        <f t="shared" si="18"/>
        <v>0.58318653718228952</v>
      </c>
      <c r="M58" s="3">
        <f t="shared" si="19"/>
        <v>0.45681346281771051</v>
      </c>
      <c r="N58" s="3"/>
      <c r="O58" s="4">
        <f t="shared" si="20"/>
        <v>1.8477E-2</v>
      </c>
      <c r="P58" s="5">
        <f t="shared" si="21"/>
        <v>0.52677193887451956</v>
      </c>
      <c r="R58" s="4">
        <v>1.363799999999999E-2</v>
      </c>
      <c r="S58" s="4">
        <f t="shared" si="22"/>
        <v>1.363799999999999E-2</v>
      </c>
      <c r="U58" s="4">
        <v>1.3923000000000001E-2</v>
      </c>
      <c r="V58" s="3">
        <f t="shared" si="9"/>
        <v>0.52</v>
      </c>
      <c r="X58" s="4">
        <v>1.6689000000000009E-2</v>
      </c>
      <c r="Y58" s="4">
        <f t="shared" si="23"/>
        <v>1.6689000000000009E-2</v>
      </c>
      <c r="AA58" s="4">
        <v>1.7115999999999978E-2</v>
      </c>
      <c r="AB58" s="3">
        <f t="shared" si="11"/>
        <v>0.52</v>
      </c>
      <c r="AD58" s="4">
        <v>1.2264000000000001E-2</v>
      </c>
      <c r="AE58" s="4">
        <f t="shared" si="24"/>
        <v>1.2264000000000001E-2</v>
      </c>
      <c r="AG58" s="4">
        <v>1.2529999999999986E-2</v>
      </c>
      <c r="AH58" s="3">
        <f t="shared" si="13"/>
        <v>0.52</v>
      </c>
      <c r="AP58" s="20"/>
      <c r="AQ58" s="20"/>
      <c r="AR58" s="20"/>
      <c r="AS58" s="20"/>
      <c r="AT58" s="21"/>
      <c r="AU58" s="21"/>
      <c r="AV58" s="21"/>
      <c r="AW58" s="21"/>
    </row>
    <row r="59" spans="1:49" x14ac:dyDescent="0.3">
      <c r="A59">
        <v>53</v>
      </c>
      <c r="C59" s="4">
        <v>1.7999999999999999E-2</v>
      </c>
      <c r="D59" s="4">
        <f t="shared" si="14"/>
        <v>1.7999999999999999E-2</v>
      </c>
      <c r="F59" s="4">
        <v>1.8694999999999996E-2</v>
      </c>
      <c r="G59" s="3">
        <f t="shared" si="15"/>
        <v>0.53</v>
      </c>
      <c r="I59" s="3">
        <f t="shared" si="16"/>
        <v>0.59100985473460399</v>
      </c>
      <c r="J59" s="3">
        <f t="shared" si="17"/>
        <v>0.46899014526539606</v>
      </c>
      <c r="L59" s="3">
        <f t="shared" si="18"/>
        <v>0.59318653718228953</v>
      </c>
      <c r="M59" s="3">
        <f t="shared" si="19"/>
        <v>0.46681346281771052</v>
      </c>
      <c r="N59" s="3"/>
      <c r="O59" s="4">
        <f t="shared" si="20"/>
        <v>1.8694999999999996E-2</v>
      </c>
      <c r="P59" s="5">
        <f t="shared" si="21"/>
        <v>0.54834531037339185</v>
      </c>
      <c r="R59" s="4">
        <v>1.3506000000000004E-2</v>
      </c>
      <c r="S59" s="4">
        <f t="shared" si="22"/>
        <v>1.3506000000000004E-2</v>
      </c>
      <c r="U59" s="4">
        <v>1.4147000000000021E-2</v>
      </c>
      <c r="V59" s="3">
        <f t="shared" si="9"/>
        <v>0.53</v>
      </c>
      <c r="X59" s="4">
        <v>1.6662999999999997E-2</v>
      </c>
      <c r="Y59" s="4">
        <f t="shared" si="23"/>
        <v>1.6662999999999997E-2</v>
      </c>
      <c r="AA59" s="4">
        <v>1.7147000000000009E-2</v>
      </c>
      <c r="AB59" s="3">
        <f t="shared" si="11"/>
        <v>0.53</v>
      </c>
      <c r="AD59" s="4">
        <v>1.2241999999999999E-2</v>
      </c>
      <c r="AE59" s="4">
        <f t="shared" si="24"/>
        <v>1.2241999999999999E-2</v>
      </c>
      <c r="AG59" s="4">
        <v>1.2705999999999995E-2</v>
      </c>
      <c r="AH59" s="3">
        <f t="shared" si="13"/>
        <v>0.53</v>
      </c>
      <c r="AP59" s="20"/>
      <c r="AQ59" s="20"/>
      <c r="AR59" s="20"/>
      <c r="AS59" s="20"/>
      <c r="AT59" s="21"/>
      <c r="AU59" s="21"/>
      <c r="AV59" s="21"/>
      <c r="AW59" s="21"/>
    </row>
    <row r="60" spans="1:49" x14ac:dyDescent="0.3">
      <c r="A60">
        <v>54</v>
      </c>
      <c r="C60" s="4">
        <v>1.7765000000000003E-2</v>
      </c>
      <c r="D60" s="4">
        <f t="shared" si="14"/>
        <v>1.7765000000000003E-2</v>
      </c>
      <c r="F60" s="4">
        <v>1.8901000000000008E-2</v>
      </c>
      <c r="G60" s="3">
        <f t="shared" si="15"/>
        <v>0.54</v>
      </c>
      <c r="I60" s="3">
        <f t="shared" si="16"/>
        <v>0.601009854734604</v>
      </c>
      <c r="J60" s="3">
        <f t="shared" si="17"/>
        <v>0.47899014526539607</v>
      </c>
      <c r="L60" s="3">
        <f t="shared" si="18"/>
        <v>0.60318653718228954</v>
      </c>
      <c r="M60" s="3">
        <f t="shared" si="19"/>
        <v>0.47681346281771053</v>
      </c>
      <c r="N60" s="3"/>
      <c r="O60" s="4">
        <f t="shared" si="20"/>
        <v>1.8901000000000008E-2</v>
      </c>
      <c r="P60" s="5">
        <f t="shared" si="21"/>
        <v>0.56837425921107265</v>
      </c>
      <c r="R60" s="4">
        <v>1.3403999999999999E-2</v>
      </c>
      <c r="S60" s="4">
        <f t="shared" si="22"/>
        <v>1.3403999999999999E-2</v>
      </c>
      <c r="U60" s="4">
        <v>1.4223000000000006E-2</v>
      </c>
      <c r="V60" s="3">
        <f t="shared" si="9"/>
        <v>0.54</v>
      </c>
      <c r="X60" s="4">
        <v>1.6620000000000003E-2</v>
      </c>
      <c r="Y60" s="4">
        <f t="shared" si="23"/>
        <v>1.6620000000000003E-2</v>
      </c>
      <c r="AA60" s="4">
        <v>1.7184000000000005E-2</v>
      </c>
      <c r="AB60" s="3">
        <f t="shared" si="11"/>
        <v>0.54</v>
      </c>
      <c r="AD60" s="4">
        <v>1.218E-2</v>
      </c>
      <c r="AE60" s="4">
        <f t="shared" si="24"/>
        <v>1.218E-2</v>
      </c>
      <c r="AG60" s="4">
        <v>1.2817999999999996E-2</v>
      </c>
      <c r="AH60" s="3">
        <f t="shared" si="13"/>
        <v>0.54</v>
      </c>
      <c r="AP60" s="20"/>
      <c r="AQ60" s="20"/>
      <c r="AR60" s="20"/>
      <c r="AS60" s="20"/>
      <c r="AT60" s="21"/>
      <c r="AU60" s="21"/>
      <c r="AV60" s="21"/>
      <c r="AW60" s="21"/>
    </row>
    <row r="61" spans="1:49" x14ac:dyDescent="0.3">
      <c r="A61">
        <v>55</v>
      </c>
      <c r="C61" s="4">
        <v>1.774199999999998E-2</v>
      </c>
      <c r="D61" s="4">
        <f t="shared" si="14"/>
        <v>1.774199999999998E-2</v>
      </c>
      <c r="F61" s="4">
        <v>1.8949000000000001E-2</v>
      </c>
      <c r="G61" s="3">
        <f t="shared" si="15"/>
        <v>0.55000000000000004</v>
      </c>
      <c r="I61" s="3">
        <f t="shared" si="16"/>
        <v>0.61100985473460401</v>
      </c>
      <c r="J61" s="3">
        <f t="shared" si="17"/>
        <v>0.48899014526539608</v>
      </c>
      <c r="L61" s="3">
        <f t="shared" si="18"/>
        <v>0.61318653718228955</v>
      </c>
      <c r="M61" s="3">
        <f t="shared" si="19"/>
        <v>0.48681346281771054</v>
      </c>
      <c r="N61" s="3"/>
      <c r="O61" s="4">
        <f t="shared" si="20"/>
        <v>1.8949000000000001E-2</v>
      </c>
      <c r="P61" s="5">
        <f t="shared" si="21"/>
        <v>0.57298681630620929</v>
      </c>
      <c r="R61" s="4">
        <v>1.328E-2</v>
      </c>
      <c r="S61" s="4">
        <f t="shared" si="22"/>
        <v>1.328E-2</v>
      </c>
      <c r="U61" s="4">
        <v>1.4248999999999998E-2</v>
      </c>
      <c r="V61" s="3">
        <f t="shared" si="9"/>
        <v>0.55000000000000004</v>
      </c>
      <c r="X61" s="4">
        <v>1.6598000000000002E-2</v>
      </c>
      <c r="Y61" s="4">
        <f t="shared" si="23"/>
        <v>1.6598000000000002E-2</v>
      </c>
      <c r="AA61" s="4">
        <v>1.7288000000000001E-2</v>
      </c>
      <c r="AB61" s="3">
        <f t="shared" si="11"/>
        <v>0.55000000000000004</v>
      </c>
      <c r="AD61" s="4">
        <v>1.2163E-2</v>
      </c>
      <c r="AE61" s="4">
        <f t="shared" si="24"/>
        <v>1.2163E-2</v>
      </c>
      <c r="AG61" s="4">
        <v>1.2838000000000002E-2</v>
      </c>
      <c r="AH61" s="3">
        <f t="shared" si="13"/>
        <v>0.55000000000000004</v>
      </c>
      <c r="AP61" s="20"/>
      <c r="AQ61" s="20"/>
      <c r="AR61" s="20"/>
      <c r="AS61" s="20"/>
      <c r="AT61" s="21"/>
      <c r="AU61" s="21"/>
      <c r="AV61" s="21"/>
      <c r="AW61" s="21"/>
    </row>
    <row r="62" spans="1:49" x14ac:dyDescent="0.3">
      <c r="A62">
        <v>56</v>
      </c>
      <c r="C62" s="4">
        <v>1.7714000000000001E-2</v>
      </c>
      <c r="D62" s="4">
        <f t="shared" si="14"/>
        <v>1.7714000000000001E-2</v>
      </c>
      <c r="F62" s="4">
        <v>1.9036999999999984E-2</v>
      </c>
      <c r="G62" s="3">
        <f t="shared" si="15"/>
        <v>0.56000000000000005</v>
      </c>
      <c r="I62" s="3">
        <f t="shared" si="16"/>
        <v>0.62100985473460402</v>
      </c>
      <c r="J62" s="3">
        <f t="shared" si="17"/>
        <v>0.49899014526539609</v>
      </c>
      <c r="L62" s="3">
        <f t="shared" si="18"/>
        <v>0.62318653718228956</v>
      </c>
      <c r="M62" s="3">
        <f t="shared" si="19"/>
        <v>0.49681346281771055</v>
      </c>
      <c r="N62" s="3"/>
      <c r="O62" s="4">
        <f t="shared" si="20"/>
        <v>1.9036999999999984E-2</v>
      </c>
      <c r="P62" s="5">
        <f t="shared" si="21"/>
        <v>0.58138675907334958</v>
      </c>
      <c r="R62" s="4">
        <v>1.3266E-2</v>
      </c>
      <c r="S62" s="4">
        <f t="shared" si="22"/>
        <v>1.3266E-2</v>
      </c>
      <c r="U62" s="4">
        <v>1.4345000000000004E-2</v>
      </c>
      <c r="V62" s="3">
        <f t="shared" si="9"/>
        <v>0.56000000000000005</v>
      </c>
      <c r="X62" s="4">
        <v>1.6527E-2</v>
      </c>
      <c r="Y62" s="4">
        <f t="shared" si="23"/>
        <v>1.6527E-2</v>
      </c>
      <c r="AA62" s="4">
        <v>1.7299000000000009E-2</v>
      </c>
      <c r="AB62" s="3">
        <f t="shared" si="11"/>
        <v>0.56000000000000005</v>
      </c>
      <c r="AD62" s="4">
        <v>1.2124000000000024E-2</v>
      </c>
      <c r="AE62" s="4">
        <f t="shared" si="24"/>
        <v>1.2124000000000024E-2</v>
      </c>
      <c r="AG62" s="4">
        <v>1.2849999999999999E-2</v>
      </c>
      <c r="AH62" s="3">
        <f t="shared" si="13"/>
        <v>0.56000000000000005</v>
      </c>
      <c r="AP62" s="20"/>
      <c r="AQ62" s="20"/>
      <c r="AR62" s="20"/>
      <c r="AS62" s="20"/>
      <c r="AT62" s="21"/>
      <c r="AU62" s="21"/>
      <c r="AV62" s="21"/>
      <c r="AW62" s="21"/>
    </row>
    <row r="63" spans="1:49" x14ac:dyDescent="0.3">
      <c r="A63">
        <v>57</v>
      </c>
      <c r="C63" s="4">
        <v>1.7593000000000004E-2</v>
      </c>
      <c r="D63" s="4">
        <f t="shared" si="14"/>
        <v>1.7593000000000004E-2</v>
      </c>
      <c r="F63" s="4">
        <v>1.9055000000000002E-2</v>
      </c>
      <c r="G63" s="3">
        <f t="shared" si="15"/>
        <v>0.56999999999999995</v>
      </c>
      <c r="I63" s="3">
        <f t="shared" si="16"/>
        <v>0.63100985473460391</v>
      </c>
      <c r="J63" s="3">
        <f t="shared" si="17"/>
        <v>0.50899014526539599</v>
      </c>
      <c r="L63" s="3">
        <f t="shared" si="18"/>
        <v>0.63318653718228946</v>
      </c>
      <c r="M63" s="3">
        <f t="shared" si="19"/>
        <v>0.50681346281771045</v>
      </c>
      <c r="N63" s="3"/>
      <c r="O63" s="4">
        <f t="shared" si="20"/>
        <v>1.9055000000000002E-2</v>
      </c>
      <c r="P63" s="5">
        <f t="shared" si="21"/>
        <v>0.58309572841456447</v>
      </c>
      <c r="R63" s="4">
        <v>1.3235000000000004E-2</v>
      </c>
      <c r="S63" s="4">
        <f t="shared" si="22"/>
        <v>1.3235000000000004E-2</v>
      </c>
      <c r="U63" s="4">
        <v>1.4377000000000001E-2</v>
      </c>
      <c r="V63" s="3">
        <f t="shared" si="9"/>
        <v>0.56999999999999995</v>
      </c>
      <c r="X63" s="4">
        <v>1.6378000000000004E-2</v>
      </c>
      <c r="Y63" s="4">
        <f t="shared" si="23"/>
        <v>1.6378000000000004E-2</v>
      </c>
      <c r="AA63" s="4">
        <v>1.7427999999999999E-2</v>
      </c>
      <c r="AB63" s="3">
        <f t="shared" si="11"/>
        <v>0.56999999999999995</v>
      </c>
      <c r="AD63" s="4">
        <v>1.1996000000000007E-2</v>
      </c>
      <c r="AE63" s="4">
        <f t="shared" si="24"/>
        <v>1.1996000000000007E-2</v>
      </c>
      <c r="AG63" s="4">
        <v>1.2939999999999993E-2</v>
      </c>
      <c r="AH63" s="3">
        <f t="shared" si="13"/>
        <v>0.56999999999999995</v>
      </c>
      <c r="AP63" s="20"/>
      <c r="AQ63" s="20"/>
      <c r="AR63" s="20"/>
      <c r="AS63" s="20"/>
      <c r="AT63" s="21"/>
      <c r="AU63" s="21"/>
      <c r="AV63" s="21"/>
      <c r="AW63" s="21"/>
    </row>
    <row r="64" spans="1:49" x14ac:dyDescent="0.3">
      <c r="A64">
        <v>58</v>
      </c>
      <c r="C64" s="4">
        <v>1.7464E-2</v>
      </c>
      <c r="D64" s="4">
        <f t="shared" si="14"/>
        <v>1.7464E-2</v>
      </c>
      <c r="F64" s="4">
        <v>1.9324999999999995E-2</v>
      </c>
      <c r="G64" s="3">
        <f t="shared" si="15"/>
        <v>0.57999999999999996</v>
      </c>
      <c r="I64" s="3">
        <f t="shared" si="16"/>
        <v>0.64100985473460392</v>
      </c>
      <c r="J64" s="3">
        <f t="shared" si="17"/>
        <v>0.518990145265396</v>
      </c>
      <c r="L64" s="3">
        <f t="shared" si="18"/>
        <v>0.64318653718228946</v>
      </c>
      <c r="M64" s="3">
        <f t="shared" si="19"/>
        <v>0.51681346281771046</v>
      </c>
      <c r="N64" s="3"/>
      <c r="O64" s="4">
        <f t="shared" si="20"/>
        <v>1.9324999999999995E-2</v>
      </c>
      <c r="P64" s="5">
        <f t="shared" si="21"/>
        <v>0.60833585580165039</v>
      </c>
      <c r="R64" s="4">
        <v>1.3166999999999998E-2</v>
      </c>
      <c r="S64" s="4">
        <f t="shared" si="22"/>
        <v>1.3166999999999998E-2</v>
      </c>
      <c r="U64" s="4">
        <v>1.4409999999999999E-2</v>
      </c>
      <c r="V64" s="3">
        <f t="shared" si="9"/>
        <v>0.57999999999999996</v>
      </c>
      <c r="X64" s="4">
        <v>1.6266999999999997E-2</v>
      </c>
      <c r="Y64" s="4">
        <f t="shared" si="23"/>
        <v>1.6266999999999997E-2</v>
      </c>
      <c r="AA64" s="4">
        <v>1.7466999999999996E-2</v>
      </c>
      <c r="AB64" s="3">
        <f t="shared" si="11"/>
        <v>0.57999999999999996</v>
      </c>
      <c r="AD64" s="4">
        <v>1.1987999999999999E-2</v>
      </c>
      <c r="AE64" s="4">
        <f t="shared" si="24"/>
        <v>1.1987999999999999E-2</v>
      </c>
      <c r="AG64" s="4">
        <v>1.2952999999999996E-2</v>
      </c>
      <c r="AH64" s="3">
        <f t="shared" si="13"/>
        <v>0.57999999999999996</v>
      </c>
      <c r="AP64" s="20"/>
      <c r="AQ64" s="20"/>
      <c r="AR64" s="20"/>
      <c r="AS64" s="20"/>
      <c r="AT64" s="21"/>
      <c r="AU64" s="21"/>
      <c r="AV64" s="21"/>
      <c r="AW64" s="21"/>
    </row>
    <row r="65" spans="1:49" x14ac:dyDescent="0.3">
      <c r="A65">
        <v>59</v>
      </c>
      <c r="C65" s="4">
        <v>1.7285999999999996E-2</v>
      </c>
      <c r="D65" s="4">
        <f t="shared" si="14"/>
        <v>1.7285999999999996E-2</v>
      </c>
      <c r="F65" s="4">
        <v>1.9342999999999985E-2</v>
      </c>
      <c r="G65" s="3">
        <f t="shared" si="15"/>
        <v>0.59</v>
      </c>
      <c r="I65" s="3">
        <f t="shared" si="16"/>
        <v>0.65100985473460393</v>
      </c>
      <c r="J65" s="3">
        <f t="shared" si="17"/>
        <v>0.52899014526539601</v>
      </c>
      <c r="L65" s="3">
        <f t="shared" si="18"/>
        <v>0.65318653718228947</v>
      </c>
      <c r="M65" s="3">
        <f t="shared" si="19"/>
        <v>0.52681346281771047</v>
      </c>
      <c r="N65" s="3"/>
      <c r="O65" s="4">
        <f t="shared" si="20"/>
        <v>1.9342999999999985E-2</v>
      </c>
      <c r="P65" s="5">
        <f t="shared" si="21"/>
        <v>0.60999124204146837</v>
      </c>
      <c r="R65" s="4">
        <v>1.3120999999999994E-2</v>
      </c>
      <c r="S65" s="4">
        <f t="shared" si="22"/>
        <v>1.3120999999999994E-2</v>
      </c>
      <c r="U65" s="4">
        <v>1.4450000000000001E-2</v>
      </c>
      <c r="V65" s="3">
        <f t="shared" si="9"/>
        <v>0.59</v>
      </c>
      <c r="X65" s="4">
        <v>1.5945999999999988E-2</v>
      </c>
      <c r="Y65" s="4">
        <f t="shared" si="23"/>
        <v>1.5945999999999988E-2</v>
      </c>
      <c r="AA65" s="4">
        <v>1.7575000000000007E-2</v>
      </c>
      <c r="AB65" s="3">
        <f t="shared" si="11"/>
        <v>0.59</v>
      </c>
      <c r="AD65" s="4">
        <v>1.1931000000000001E-2</v>
      </c>
      <c r="AE65" s="4">
        <f t="shared" si="24"/>
        <v>1.1931000000000001E-2</v>
      </c>
      <c r="AG65" s="4">
        <v>1.2969999999999995E-2</v>
      </c>
      <c r="AH65" s="3">
        <f t="shared" si="13"/>
        <v>0.59</v>
      </c>
      <c r="AP65" s="20"/>
      <c r="AQ65" s="20"/>
      <c r="AR65" s="20"/>
      <c r="AS65" s="20"/>
      <c r="AT65" s="21"/>
      <c r="AU65" s="21"/>
      <c r="AV65" s="21"/>
      <c r="AW65" s="21"/>
    </row>
    <row r="66" spans="1:49" x14ac:dyDescent="0.3">
      <c r="A66">
        <v>60</v>
      </c>
      <c r="C66" s="4">
        <v>1.7093999999999998E-2</v>
      </c>
      <c r="D66" s="4">
        <f t="shared" si="14"/>
        <v>1.7093999999999998E-2</v>
      </c>
      <c r="F66" s="4">
        <v>1.9507999999999998E-2</v>
      </c>
      <c r="G66" s="3">
        <f t="shared" si="15"/>
        <v>0.6</v>
      </c>
      <c r="I66" s="3">
        <f t="shared" si="16"/>
        <v>0.66100985473460394</v>
      </c>
      <c r="J66" s="3">
        <f t="shared" si="17"/>
        <v>0.53899014526539601</v>
      </c>
      <c r="L66" s="3">
        <f t="shared" si="18"/>
        <v>0.66318653718228948</v>
      </c>
      <c r="M66" s="3">
        <f t="shared" si="19"/>
        <v>0.53681346281771047</v>
      </c>
      <c r="N66" s="3"/>
      <c r="O66" s="4">
        <f t="shared" si="20"/>
        <v>1.9507999999999998E-2</v>
      </c>
      <c r="P66" s="5">
        <f t="shared" si="21"/>
        <v>0.62499870464110607</v>
      </c>
      <c r="R66" s="4">
        <v>1.3106999999999994E-2</v>
      </c>
      <c r="S66" s="4">
        <f t="shared" si="22"/>
        <v>1.3106999999999994E-2</v>
      </c>
      <c r="U66" s="4">
        <v>1.4512000000000001E-2</v>
      </c>
      <c r="V66" s="3">
        <f t="shared" si="9"/>
        <v>0.6</v>
      </c>
      <c r="X66" s="4">
        <v>1.5906999999999991E-2</v>
      </c>
      <c r="Y66" s="4">
        <f t="shared" si="23"/>
        <v>1.5906999999999991E-2</v>
      </c>
      <c r="AA66" s="4">
        <v>1.7729999999999996E-2</v>
      </c>
      <c r="AB66" s="3">
        <f t="shared" si="11"/>
        <v>0.6</v>
      </c>
      <c r="AD66" s="4">
        <v>1.1821999999999999E-2</v>
      </c>
      <c r="AE66" s="4">
        <f t="shared" si="24"/>
        <v>1.1821999999999999E-2</v>
      </c>
      <c r="AG66" s="4">
        <v>1.3072E-2</v>
      </c>
      <c r="AH66" s="3">
        <f t="shared" si="13"/>
        <v>0.6</v>
      </c>
      <c r="AP66" s="20"/>
      <c r="AQ66" s="20"/>
      <c r="AR66" s="20"/>
      <c r="AS66" s="20"/>
      <c r="AT66" s="21"/>
      <c r="AU66" s="21"/>
      <c r="AV66" s="21"/>
      <c r="AW66" s="21"/>
    </row>
    <row r="67" spans="1:49" x14ac:dyDescent="0.3">
      <c r="A67">
        <v>61</v>
      </c>
      <c r="C67" s="4">
        <v>1.7079999999999998E-2</v>
      </c>
      <c r="D67" s="4">
        <f t="shared" si="14"/>
        <v>1.7079999999999998E-2</v>
      </c>
      <c r="F67" s="4">
        <v>1.9530999999999993E-2</v>
      </c>
      <c r="G67" s="3">
        <f t="shared" si="15"/>
        <v>0.61</v>
      </c>
      <c r="I67" s="3">
        <f t="shared" si="16"/>
        <v>0.67100985473460395</v>
      </c>
      <c r="J67" s="3">
        <f t="shared" si="17"/>
        <v>0.54899014526539602</v>
      </c>
      <c r="L67" s="3">
        <f t="shared" si="18"/>
        <v>0.67318653718228949</v>
      </c>
      <c r="M67" s="3">
        <f t="shared" si="19"/>
        <v>0.54681346281771048</v>
      </c>
      <c r="N67" s="3"/>
      <c r="O67" s="4">
        <f t="shared" si="20"/>
        <v>1.9530999999999993E-2</v>
      </c>
      <c r="P67" s="5">
        <f t="shared" si="21"/>
        <v>0.6270662735237118</v>
      </c>
      <c r="R67" s="4">
        <v>1.3055000000000004E-2</v>
      </c>
      <c r="S67" s="4">
        <f t="shared" si="22"/>
        <v>1.3055000000000004E-2</v>
      </c>
      <c r="U67" s="4">
        <v>1.4854999999999979E-2</v>
      </c>
      <c r="V67" s="3">
        <f t="shared" si="9"/>
        <v>0.61</v>
      </c>
      <c r="X67" s="4">
        <v>1.5805999999999994E-2</v>
      </c>
      <c r="Y67" s="4">
        <f t="shared" si="23"/>
        <v>1.5805999999999994E-2</v>
      </c>
      <c r="AA67" s="4">
        <v>1.7936999999999995E-2</v>
      </c>
      <c r="AB67" s="3">
        <f t="shared" si="11"/>
        <v>0.61</v>
      </c>
      <c r="AD67" s="4">
        <v>1.1702999999999998E-2</v>
      </c>
      <c r="AE67" s="4">
        <f t="shared" si="24"/>
        <v>1.1702999999999998E-2</v>
      </c>
      <c r="AG67" s="4">
        <v>1.3084999999999999E-2</v>
      </c>
      <c r="AH67" s="3">
        <f t="shared" si="13"/>
        <v>0.61</v>
      </c>
      <c r="AP67" s="20"/>
      <c r="AQ67" s="20"/>
      <c r="AR67" s="20"/>
      <c r="AS67" s="20"/>
      <c r="AT67" s="21"/>
      <c r="AU67" s="21"/>
      <c r="AV67" s="21"/>
      <c r="AW67" s="21"/>
    </row>
    <row r="68" spans="1:49" x14ac:dyDescent="0.3">
      <c r="A68">
        <v>62</v>
      </c>
      <c r="C68" s="4">
        <v>1.7071999999999997E-2</v>
      </c>
      <c r="D68" s="4">
        <f t="shared" si="14"/>
        <v>1.7071999999999997E-2</v>
      </c>
      <c r="F68" s="4">
        <v>1.9571000000000005E-2</v>
      </c>
      <c r="G68" s="3">
        <f t="shared" si="15"/>
        <v>0.62</v>
      </c>
      <c r="I68" s="3">
        <f t="shared" si="16"/>
        <v>0.68100985473460396</v>
      </c>
      <c r="J68" s="3">
        <f t="shared" si="17"/>
        <v>0.55899014526539603</v>
      </c>
      <c r="L68" s="3">
        <f t="shared" si="18"/>
        <v>0.6831865371822895</v>
      </c>
      <c r="M68" s="3">
        <f t="shared" si="19"/>
        <v>0.55681346281771049</v>
      </c>
      <c r="N68" s="3"/>
      <c r="O68" s="4">
        <f t="shared" si="20"/>
        <v>1.9571000000000005E-2</v>
      </c>
      <c r="P68" s="5">
        <f t="shared" si="21"/>
        <v>0.63064754146914459</v>
      </c>
      <c r="R68" s="4">
        <v>1.3024000000000008E-2</v>
      </c>
      <c r="S68" s="4">
        <f t="shared" si="22"/>
        <v>1.3024000000000008E-2</v>
      </c>
      <c r="U68" s="4">
        <v>1.5065999999999996E-2</v>
      </c>
      <c r="V68" s="3">
        <f t="shared" si="9"/>
        <v>0.62</v>
      </c>
      <c r="X68" s="4">
        <v>1.5768000000000018E-2</v>
      </c>
      <c r="Y68" s="4">
        <f t="shared" si="23"/>
        <v>1.5768000000000018E-2</v>
      </c>
      <c r="AA68" s="4">
        <v>1.8004999999999993E-2</v>
      </c>
      <c r="AB68" s="3">
        <f t="shared" si="11"/>
        <v>0.62</v>
      </c>
      <c r="AD68" s="4">
        <v>1.1584999999999998E-2</v>
      </c>
      <c r="AE68" s="4">
        <f t="shared" si="24"/>
        <v>1.1584999999999998E-2</v>
      </c>
      <c r="AG68" s="4">
        <v>1.3134999999999997E-2</v>
      </c>
      <c r="AH68" s="3">
        <f t="shared" si="13"/>
        <v>0.62</v>
      </c>
      <c r="AP68" s="20"/>
      <c r="AQ68" s="20"/>
      <c r="AR68" s="20"/>
      <c r="AS68" s="20"/>
      <c r="AT68" s="21"/>
      <c r="AU68" s="21"/>
      <c r="AV68" s="21"/>
      <c r="AW68" s="21"/>
    </row>
    <row r="69" spans="1:49" x14ac:dyDescent="0.3">
      <c r="A69">
        <v>63</v>
      </c>
      <c r="C69" s="4">
        <v>1.7062999999999995E-2</v>
      </c>
      <c r="D69" s="4">
        <f t="shared" si="14"/>
        <v>1.7062999999999995E-2</v>
      </c>
      <c r="F69" s="4">
        <v>1.9618999999999998E-2</v>
      </c>
      <c r="G69" s="3">
        <f t="shared" si="15"/>
        <v>0.63</v>
      </c>
      <c r="I69" s="3">
        <f t="shared" si="16"/>
        <v>0.69100985473460397</v>
      </c>
      <c r="J69" s="3">
        <f t="shared" si="17"/>
        <v>0.56899014526539604</v>
      </c>
      <c r="L69" s="3">
        <f t="shared" si="18"/>
        <v>0.69318653718228951</v>
      </c>
      <c r="M69" s="3">
        <f t="shared" si="19"/>
        <v>0.5668134628177105</v>
      </c>
      <c r="N69" s="3"/>
      <c r="O69" s="4">
        <f t="shared" si="20"/>
        <v>1.9618999999999998E-2</v>
      </c>
      <c r="P69" s="5">
        <f t="shared" si="21"/>
        <v>0.63492052265492727</v>
      </c>
      <c r="R69" s="4">
        <v>1.2986999999999985E-2</v>
      </c>
      <c r="S69" s="4">
        <f t="shared" si="22"/>
        <v>1.2986999999999985E-2</v>
      </c>
      <c r="U69" s="4">
        <v>1.5145999999999993E-2</v>
      </c>
      <c r="V69" s="3">
        <f t="shared" si="9"/>
        <v>0.63</v>
      </c>
      <c r="X69" s="4">
        <v>1.5760000000000003E-2</v>
      </c>
      <c r="Y69" s="4">
        <f t="shared" si="23"/>
        <v>1.5760000000000003E-2</v>
      </c>
      <c r="AA69" s="4">
        <v>1.8114000000000009E-2</v>
      </c>
      <c r="AB69" s="3">
        <f t="shared" si="11"/>
        <v>0.63</v>
      </c>
      <c r="AD69" s="4">
        <v>1.1515000000000004E-2</v>
      </c>
      <c r="AE69" s="4">
        <f t="shared" si="24"/>
        <v>1.1515000000000004E-2</v>
      </c>
      <c r="AG69" s="4">
        <v>1.3198999999999999E-2</v>
      </c>
      <c r="AH69" s="3">
        <f t="shared" si="13"/>
        <v>0.63</v>
      </c>
      <c r="AP69" s="20"/>
      <c r="AQ69" s="20"/>
      <c r="AR69" s="20"/>
      <c r="AS69" s="20"/>
      <c r="AT69" s="21"/>
      <c r="AU69" s="21"/>
      <c r="AV69" s="21"/>
      <c r="AW69" s="21"/>
    </row>
    <row r="70" spans="1:49" x14ac:dyDescent="0.3">
      <c r="A70">
        <v>64</v>
      </c>
      <c r="C70" s="4">
        <v>1.6860999999999994E-2</v>
      </c>
      <c r="D70" s="4">
        <f t="shared" si="14"/>
        <v>1.6860999999999994E-2</v>
      </c>
      <c r="F70" s="4">
        <v>1.9749000000000003E-2</v>
      </c>
      <c r="G70" s="3">
        <f t="shared" si="15"/>
        <v>0.64</v>
      </c>
      <c r="I70" s="3">
        <f t="shared" si="16"/>
        <v>0.70100985473460398</v>
      </c>
      <c r="J70" s="3">
        <f t="shared" si="17"/>
        <v>0.57899014526539605</v>
      </c>
      <c r="L70" s="3">
        <f t="shared" si="18"/>
        <v>0.70318653718228952</v>
      </c>
      <c r="M70" s="3">
        <f t="shared" si="19"/>
        <v>0.57681346281771051</v>
      </c>
      <c r="N70" s="3"/>
      <c r="O70" s="4">
        <f t="shared" si="20"/>
        <v>1.9749000000000003E-2</v>
      </c>
      <c r="P70" s="5">
        <f t="shared" si="21"/>
        <v>0.64635639305967141</v>
      </c>
      <c r="R70" s="4">
        <v>1.2841999999999999E-2</v>
      </c>
      <c r="S70" s="4">
        <f t="shared" si="22"/>
        <v>1.2841999999999999E-2</v>
      </c>
      <c r="U70" s="4">
        <v>1.5167000000000003E-2</v>
      </c>
      <c r="V70" s="3">
        <f t="shared" si="9"/>
        <v>0.64</v>
      </c>
      <c r="X70" s="4">
        <v>1.5495000000000002E-2</v>
      </c>
      <c r="Y70" s="4">
        <f t="shared" si="23"/>
        <v>1.5495000000000002E-2</v>
      </c>
      <c r="AA70" s="4">
        <v>1.8212000000000006E-2</v>
      </c>
      <c r="AB70" s="3">
        <f t="shared" si="11"/>
        <v>0.64</v>
      </c>
      <c r="AD70" s="4">
        <v>1.1406000000000001E-2</v>
      </c>
      <c r="AE70" s="4">
        <f t="shared" si="24"/>
        <v>1.1406000000000001E-2</v>
      </c>
      <c r="AG70" s="4">
        <v>1.3292000000000005E-2</v>
      </c>
      <c r="AH70" s="3">
        <f t="shared" si="13"/>
        <v>0.64</v>
      </c>
      <c r="AP70" s="20"/>
      <c r="AQ70" s="20"/>
      <c r="AR70" s="20"/>
      <c r="AS70" s="20"/>
      <c r="AT70" s="21"/>
      <c r="AU70" s="21"/>
      <c r="AV70" s="21"/>
      <c r="AW70" s="21"/>
    </row>
    <row r="71" spans="1:49" x14ac:dyDescent="0.3">
      <c r="A71">
        <v>65</v>
      </c>
      <c r="C71" s="4">
        <v>1.6743999999999995E-2</v>
      </c>
      <c r="D71" s="4">
        <f t="shared" si="14"/>
        <v>1.6743999999999995E-2</v>
      </c>
      <c r="F71" s="4">
        <v>1.9791E-2</v>
      </c>
      <c r="G71" s="3">
        <f t="shared" si="15"/>
        <v>0.65</v>
      </c>
      <c r="I71" s="3">
        <f t="shared" si="16"/>
        <v>0.71100985473460399</v>
      </c>
      <c r="J71" s="3">
        <f t="shared" si="17"/>
        <v>0.58899014526539606</v>
      </c>
      <c r="L71" s="3">
        <f t="shared" si="18"/>
        <v>0.71318653718228953</v>
      </c>
      <c r="M71" s="3">
        <f t="shared" si="19"/>
        <v>0.58681346281771052</v>
      </c>
      <c r="N71" s="3"/>
      <c r="O71" s="4">
        <f t="shared" si="20"/>
        <v>1.9791E-2</v>
      </c>
      <c r="P71" s="5">
        <f t="shared" si="21"/>
        <v>0.65000765355199341</v>
      </c>
      <c r="R71" s="4">
        <v>1.268600000000001E-2</v>
      </c>
      <c r="S71" s="4">
        <f t="shared" si="22"/>
        <v>1.268600000000001E-2</v>
      </c>
      <c r="U71" s="4">
        <v>1.5304999999999999E-2</v>
      </c>
      <c r="V71" s="3">
        <f t="shared" si="9"/>
        <v>0.65</v>
      </c>
      <c r="X71" s="4">
        <v>1.5438999999999998E-2</v>
      </c>
      <c r="Y71" s="4">
        <f t="shared" si="23"/>
        <v>1.5438999999999998E-2</v>
      </c>
      <c r="AA71" s="4">
        <v>1.8426999999999999E-2</v>
      </c>
      <c r="AB71" s="3">
        <f t="shared" si="11"/>
        <v>0.65</v>
      </c>
      <c r="AD71" s="4">
        <v>1.1353999999999996E-2</v>
      </c>
      <c r="AE71" s="4">
        <f t="shared" si="24"/>
        <v>1.1353999999999996E-2</v>
      </c>
      <c r="AG71" s="4">
        <v>1.3310000000000002E-2</v>
      </c>
      <c r="AH71" s="3">
        <f t="shared" si="13"/>
        <v>0.65</v>
      </c>
      <c r="AP71" s="20"/>
      <c r="AQ71" s="20"/>
      <c r="AR71" s="20"/>
      <c r="AS71" s="20"/>
      <c r="AT71" s="21"/>
      <c r="AU71" s="21"/>
      <c r="AV71" s="21"/>
      <c r="AW71" s="21"/>
    </row>
    <row r="72" spans="1:49" x14ac:dyDescent="0.3">
      <c r="A72">
        <v>66</v>
      </c>
      <c r="C72" s="4">
        <v>1.6714000000000003E-2</v>
      </c>
      <c r="D72" s="4">
        <f t="shared" si="14"/>
        <v>1.6714000000000003E-2</v>
      </c>
      <c r="F72" s="4">
        <v>1.9849999999999996E-2</v>
      </c>
      <c r="G72" s="3">
        <f t="shared" si="15"/>
        <v>0.66</v>
      </c>
      <c r="I72" s="3">
        <f t="shared" si="16"/>
        <v>0.72100985473460399</v>
      </c>
      <c r="J72" s="3">
        <f t="shared" si="17"/>
        <v>0.59899014526539607</v>
      </c>
      <c r="L72" s="3">
        <f t="shared" si="18"/>
        <v>0.72318653718228953</v>
      </c>
      <c r="M72" s="3">
        <f t="shared" si="19"/>
        <v>0.59681346281771053</v>
      </c>
      <c r="N72" s="3"/>
      <c r="O72" s="4">
        <f t="shared" si="20"/>
        <v>1.9849999999999996E-2</v>
      </c>
      <c r="P72" s="5">
        <f t="shared" si="21"/>
        <v>0.65510042732028206</v>
      </c>
      <c r="R72" s="4">
        <v>1.2657000000000002E-2</v>
      </c>
      <c r="S72" s="4">
        <f t="shared" si="22"/>
        <v>1.2657000000000002E-2</v>
      </c>
      <c r="U72" s="4">
        <v>1.5325000000000002E-2</v>
      </c>
      <c r="V72" s="3">
        <f t="shared" ref="V72:V106" si="25">$G72</f>
        <v>0.66</v>
      </c>
      <c r="X72" s="4">
        <v>1.5371999999999997E-2</v>
      </c>
      <c r="Y72" s="4">
        <f t="shared" si="23"/>
        <v>1.5371999999999997E-2</v>
      </c>
      <c r="AA72" s="4">
        <v>1.8525000000000003E-2</v>
      </c>
      <c r="AB72" s="3">
        <f t="shared" ref="AB72:AB106" si="26">$G72</f>
        <v>0.66</v>
      </c>
      <c r="AD72" s="4">
        <v>1.1247E-2</v>
      </c>
      <c r="AE72" s="4">
        <f t="shared" si="24"/>
        <v>1.1247E-2</v>
      </c>
      <c r="AG72" s="4">
        <v>1.3400999999999996E-2</v>
      </c>
      <c r="AH72" s="3">
        <f t="shared" ref="AH72:AH106" si="27">$G72</f>
        <v>0.66</v>
      </c>
      <c r="AP72" s="20"/>
      <c r="AQ72" s="20"/>
      <c r="AR72" s="20"/>
      <c r="AS72" s="20"/>
      <c r="AT72" s="21"/>
      <c r="AU72" s="21"/>
      <c r="AV72" s="21"/>
      <c r="AW72" s="21"/>
    </row>
    <row r="73" spans="1:49" x14ac:dyDescent="0.3">
      <c r="A73">
        <v>67</v>
      </c>
      <c r="C73" s="4">
        <v>1.6612999999999989E-2</v>
      </c>
      <c r="D73" s="4">
        <f t="shared" si="14"/>
        <v>1.6612999999999989E-2</v>
      </c>
      <c r="F73" s="4">
        <v>2.0210999999999993E-2</v>
      </c>
      <c r="G73" s="3">
        <f t="shared" si="15"/>
        <v>0.67</v>
      </c>
      <c r="I73" s="3">
        <f t="shared" si="16"/>
        <v>0.731009854734604</v>
      </c>
      <c r="J73" s="3">
        <f t="shared" si="17"/>
        <v>0.60899014526539608</v>
      </c>
      <c r="L73" s="3">
        <f t="shared" si="18"/>
        <v>0.73318653718228954</v>
      </c>
      <c r="M73" s="3">
        <f t="shared" si="19"/>
        <v>0.60681346281771054</v>
      </c>
      <c r="N73" s="3"/>
      <c r="O73" s="4">
        <f t="shared" si="20"/>
        <v>2.0210999999999993E-2</v>
      </c>
      <c r="P73" s="5">
        <f t="shared" si="21"/>
        <v>0.685310225754866</v>
      </c>
      <c r="R73" s="4">
        <v>1.2501000000000002E-2</v>
      </c>
      <c r="S73" s="4">
        <f t="shared" si="22"/>
        <v>1.2501000000000002E-2</v>
      </c>
      <c r="U73" s="4">
        <v>1.5337000000000003E-2</v>
      </c>
      <c r="V73" s="3">
        <f t="shared" si="25"/>
        <v>0.67</v>
      </c>
      <c r="X73" s="4">
        <v>1.5371999999999993E-2</v>
      </c>
      <c r="Y73" s="4">
        <f t="shared" si="23"/>
        <v>1.5371999999999993E-2</v>
      </c>
      <c r="AA73" s="4">
        <v>1.8612999999999998E-2</v>
      </c>
      <c r="AB73" s="3">
        <f t="shared" si="26"/>
        <v>0.67</v>
      </c>
      <c r="AD73" s="4">
        <v>1.1125000000000001E-2</v>
      </c>
      <c r="AE73" s="4">
        <f t="shared" si="24"/>
        <v>1.1125000000000001E-2</v>
      </c>
      <c r="AG73" s="4">
        <v>1.3495E-2</v>
      </c>
      <c r="AH73" s="3">
        <f t="shared" si="27"/>
        <v>0.67</v>
      </c>
      <c r="AP73" s="20"/>
      <c r="AQ73" s="20"/>
      <c r="AR73" s="20"/>
      <c r="AS73" s="20"/>
      <c r="AT73" s="21"/>
      <c r="AU73" s="21"/>
      <c r="AV73" s="21"/>
      <c r="AW73" s="21"/>
    </row>
    <row r="74" spans="1:49" x14ac:dyDescent="0.3">
      <c r="A74">
        <v>68</v>
      </c>
      <c r="C74" s="4">
        <v>1.6212999999999998E-2</v>
      </c>
      <c r="D74" s="4">
        <f t="shared" si="14"/>
        <v>1.6212999999999998E-2</v>
      </c>
      <c r="F74" s="4">
        <v>2.0355999999999999E-2</v>
      </c>
      <c r="G74" s="3">
        <f t="shared" si="15"/>
        <v>0.68</v>
      </c>
      <c r="I74" s="3">
        <f t="shared" si="16"/>
        <v>0.74100985473460401</v>
      </c>
      <c r="J74" s="3">
        <f t="shared" si="17"/>
        <v>0.61899014526539609</v>
      </c>
      <c r="L74" s="3">
        <f t="shared" si="18"/>
        <v>0.74318653718228955</v>
      </c>
      <c r="M74" s="3">
        <f t="shared" si="19"/>
        <v>0.61681346281771054</v>
      </c>
      <c r="N74" s="3"/>
      <c r="O74" s="4">
        <f t="shared" si="20"/>
        <v>2.0355999999999999E-2</v>
      </c>
      <c r="P74" s="5">
        <f t="shared" si="21"/>
        <v>0.69697122688893154</v>
      </c>
      <c r="R74" s="4">
        <v>1.2496000000000007E-2</v>
      </c>
      <c r="S74" s="4">
        <f t="shared" si="22"/>
        <v>1.2496000000000007E-2</v>
      </c>
      <c r="U74" s="4">
        <v>1.5363000000000009E-2</v>
      </c>
      <c r="V74" s="3">
        <f t="shared" si="25"/>
        <v>0.68</v>
      </c>
      <c r="X74" s="4">
        <v>1.5353000000000006E-2</v>
      </c>
      <c r="Y74" s="4">
        <f t="shared" si="23"/>
        <v>1.5353000000000006E-2</v>
      </c>
      <c r="AA74" s="4">
        <v>1.8763000000000002E-2</v>
      </c>
      <c r="AB74" s="3">
        <f t="shared" si="26"/>
        <v>0.68</v>
      </c>
      <c r="AD74" s="4">
        <v>1.1124000000000002E-2</v>
      </c>
      <c r="AE74" s="4">
        <f t="shared" si="24"/>
        <v>1.1124000000000002E-2</v>
      </c>
      <c r="AG74" s="4">
        <v>1.3790999999999998E-2</v>
      </c>
      <c r="AH74" s="3">
        <f t="shared" si="27"/>
        <v>0.68</v>
      </c>
      <c r="AP74" s="20"/>
      <c r="AQ74" s="20"/>
      <c r="AR74" s="20"/>
      <c r="AS74" s="20"/>
      <c r="AT74" s="21"/>
      <c r="AU74" s="21"/>
      <c r="AV74" s="21"/>
      <c r="AW74" s="21"/>
    </row>
    <row r="75" spans="1:49" x14ac:dyDescent="0.3">
      <c r="A75">
        <v>69</v>
      </c>
      <c r="C75" s="4">
        <v>1.6183999999999976E-2</v>
      </c>
      <c r="D75" s="4">
        <f t="shared" si="14"/>
        <v>1.6183999999999976E-2</v>
      </c>
      <c r="F75" s="4">
        <v>2.0368999999999998E-2</v>
      </c>
      <c r="G75" s="3">
        <f t="shared" si="15"/>
        <v>0.69</v>
      </c>
      <c r="I75" s="3">
        <f t="shared" si="16"/>
        <v>0.75100985473460391</v>
      </c>
      <c r="J75" s="3">
        <f t="shared" si="17"/>
        <v>0.62899014526539598</v>
      </c>
      <c r="L75" s="3">
        <f t="shared" si="18"/>
        <v>0.75318653718228945</v>
      </c>
      <c r="M75" s="3">
        <f t="shared" si="19"/>
        <v>0.62681346281771044</v>
      </c>
      <c r="N75" s="3"/>
      <c r="O75" s="4">
        <f t="shared" si="20"/>
        <v>2.0368999999999998E-2</v>
      </c>
      <c r="P75" s="5">
        <f t="shared" si="21"/>
        <v>0.6980031709433614</v>
      </c>
      <c r="R75" s="4">
        <v>1.2392E-2</v>
      </c>
      <c r="S75" s="4">
        <f t="shared" si="22"/>
        <v>1.2392E-2</v>
      </c>
      <c r="U75" s="4">
        <v>1.5384000000000002E-2</v>
      </c>
      <c r="V75" s="3">
        <f t="shared" si="25"/>
        <v>0.69</v>
      </c>
      <c r="X75" s="4">
        <v>1.5275999999999998E-2</v>
      </c>
      <c r="Y75" s="4">
        <f t="shared" si="23"/>
        <v>1.5275999999999998E-2</v>
      </c>
      <c r="AA75" s="4">
        <v>1.8783999999999999E-2</v>
      </c>
      <c r="AB75" s="3">
        <f t="shared" si="26"/>
        <v>0.69</v>
      </c>
      <c r="AD75" s="4">
        <v>1.1115E-2</v>
      </c>
      <c r="AE75" s="4">
        <f t="shared" si="24"/>
        <v>1.1115E-2</v>
      </c>
      <c r="AG75" s="4">
        <v>1.3897999999999999E-2</v>
      </c>
      <c r="AH75" s="3">
        <f t="shared" si="27"/>
        <v>0.69</v>
      </c>
      <c r="AP75" s="20"/>
      <c r="AQ75" s="20"/>
      <c r="AR75" s="20"/>
      <c r="AS75" s="20"/>
      <c r="AT75" s="21"/>
      <c r="AU75" s="21"/>
      <c r="AV75" s="21"/>
      <c r="AW75" s="21"/>
    </row>
    <row r="76" spans="1:49" x14ac:dyDescent="0.3">
      <c r="A76">
        <v>70</v>
      </c>
      <c r="C76" s="4">
        <v>1.6152E-2</v>
      </c>
      <c r="D76" s="4">
        <f t="shared" si="14"/>
        <v>1.6152E-2</v>
      </c>
      <c r="F76" s="4">
        <v>2.0372000000000001E-2</v>
      </c>
      <c r="G76" s="3">
        <f t="shared" si="15"/>
        <v>0.7</v>
      </c>
      <c r="I76" s="3">
        <f t="shared" si="16"/>
        <v>0.76100985473460392</v>
      </c>
      <c r="J76" s="3">
        <f t="shared" si="17"/>
        <v>0.63899014526539599</v>
      </c>
      <c r="L76" s="3">
        <f t="shared" si="18"/>
        <v>0.76318653718228946</v>
      </c>
      <c r="M76" s="3">
        <f t="shared" si="19"/>
        <v>0.63681346281771045</v>
      </c>
      <c r="N76" s="3"/>
      <c r="O76" s="4">
        <f t="shared" si="20"/>
        <v>2.0372000000000001E-2</v>
      </c>
      <c r="P76" s="5">
        <f t="shared" si="21"/>
        <v>0.69824099411538898</v>
      </c>
      <c r="R76" s="4">
        <v>1.2369999999999999E-2</v>
      </c>
      <c r="S76" s="4">
        <f t="shared" si="22"/>
        <v>1.2369999999999999E-2</v>
      </c>
      <c r="U76" s="4">
        <v>1.5509999999999996E-2</v>
      </c>
      <c r="V76" s="3">
        <f t="shared" si="25"/>
        <v>0.7</v>
      </c>
      <c r="X76" s="4">
        <v>1.4847999999999997E-2</v>
      </c>
      <c r="Y76" s="4">
        <f t="shared" si="23"/>
        <v>1.4847999999999997E-2</v>
      </c>
      <c r="AA76" s="4">
        <v>1.9049000000000003E-2</v>
      </c>
      <c r="AB76" s="3">
        <f t="shared" si="26"/>
        <v>0.7</v>
      </c>
      <c r="AD76" s="4">
        <v>1.1022000000000001E-2</v>
      </c>
      <c r="AE76" s="4">
        <f t="shared" si="24"/>
        <v>1.1022000000000001E-2</v>
      </c>
      <c r="AG76" s="4">
        <v>1.3995000000000004E-2</v>
      </c>
      <c r="AH76" s="3">
        <f t="shared" si="27"/>
        <v>0.7</v>
      </c>
      <c r="AP76" s="20"/>
      <c r="AQ76" s="20"/>
      <c r="AR76" s="20"/>
      <c r="AS76" s="20"/>
      <c r="AT76" s="21"/>
      <c r="AU76" s="21"/>
      <c r="AV76" s="21"/>
      <c r="AW76" s="21"/>
    </row>
    <row r="77" spans="1:49" x14ac:dyDescent="0.3">
      <c r="A77">
        <v>71</v>
      </c>
      <c r="C77" s="4">
        <v>1.6088000000000002E-2</v>
      </c>
      <c r="D77" s="4">
        <f t="shared" si="14"/>
        <v>1.6088000000000002E-2</v>
      </c>
      <c r="F77" s="4">
        <v>2.0381E-2</v>
      </c>
      <c r="G77" s="3">
        <f t="shared" si="15"/>
        <v>0.71</v>
      </c>
      <c r="I77" s="3">
        <f t="shared" si="16"/>
        <v>0.77100985473460393</v>
      </c>
      <c r="J77" s="3">
        <f t="shared" si="17"/>
        <v>0.648990145265396</v>
      </c>
      <c r="L77" s="3">
        <f t="shared" si="18"/>
        <v>0.77318653718228947</v>
      </c>
      <c r="M77" s="3">
        <f t="shared" si="19"/>
        <v>0.64681346281771046</v>
      </c>
      <c r="N77" s="3"/>
      <c r="O77" s="4">
        <f t="shared" si="20"/>
        <v>2.0381E-2</v>
      </c>
      <c r="P77" s="5">
        <f t="shared" si="21"/>
        <v>0.69895374810704469</v>
      </c>
      <c r="R77" s="4">
        <v>1.2260000000000007E-2</v>
      </c>
      <c r="S77" s="4">
        <f t="shared" si="22"/>
        <v>1.2260000000000007E-2</v>
      </c>
      <c r="U77" s="4">
        <v>1.552400000000001E-2</v>
      </c>
      <c r="V77" s="3">
        <f t="shared" si="25"/>
        <v>0.71</v>
      </c>
      <c r="X77" s="4">
        <v>1.4713E-2</v>
      </c>
      <c r="Y77" s="4">
        <f t="shared" si="23"/>
        <v>1.4713E-2</v>
      </c>
      <c r="AA77" s="4">
        <v>1.9174999999999991E-2</v>
      </c>
      <c r="AB77" s="3">
        <f t="shared" si="26"/>
        <v>0.71</v>
      </c>
      <c r="AD77" s="4">
        <v>1.0975999999999986E-2</v>
      </c>
      <c r="AE77" s="4">
        <f t="shared" si="24"/>
        <v>1.0975999999999986E-2</v>
      </c>
      <c r="AG77" s="4">
        <v>1.4048E-2</v>
      </c>
      <c r="AH77" s="3">
        <f t="shared" si="27"/>
        <v>0.71</v>
      </c>
      <c r="AP77" s="20"/>
      <c r="AQ77" s="20"/>
      <c r="AR77" s="20"/>
      <c r="AS77" s="20"/>
      <c r="AT77" s="21"/>
      <c r="AU77" s="21"/>
      <c r="AV77" s="21"/>
      <c r="AW77" s="21"/>
    </row>
    <row r="78" spans="1:49" x14ac:dyDescent="0.3">
      <c r="A78">
        <v>72</v>
      </c>
      <c r="C78" s="4">
        <v>1.601000000000001E-2</v>
      </c>
      <c r="D78" s="4">
        <f t="shared" si="14"/>
        <v>1.601000000000001E-2</v>
      </c>
      <c r="F78" s="4">
        <v>2.0396999999999998E-2</v>
      </c>
      <c r="G78" s="3">
        <f t="shared" si="15"/>
        <v>0.72</v>
      </c>
      <c r="I78" s="3">
        <f t="shared" si="16"/>
        <v>0.78100985473460394</v>
      </c>
      <c r="J78" s="3">
        <f t="shared" si="17"/>
        <v>0.65899014526539601</v>
      </c>
      <c r="L78" s="3">
        <f t="shared" si="18"/>
        <v>0.78318653718228948</v>
      </c>
      <c r="M78" s="3">
        <f t="shared" si="19"/>
        <v>0.65681346281771047</v>
      </c>
      <c r="N78" s="3"/>
      <c r="O78" s="4">
        <f t="shared" si="20"/>
        <v>2.0396999999999998E-2</v>
      </c>
      <c r="P78" s="5">
        <f t="shared" si="21"/>
        <v>0.70021821395259609</v>
      </c>
      <c r="R78" s="4">
        <v>1.2185000000000001E-2</v>
      </c>
      <c r="S78" s="4">
        <f t="shared" si="22"/>
        <v>1.2185000000000001E-2</v>
      </c>
      <c r="U78" s="4">
        <v>1.5525000000000001E-2</v>
      </c>
      <c r="V78" s="3">
        <f t="shared" si="25"/>
        <v>0.72</v>
      </c>
      <c r="X78" s="4">
        <v>1.4489000000000002E-2</v>
      </c>
      <c r="Y78" s="4">
        <f t="shared" si="23"/>
        <v>1.4489000000000002E-2</v>
      </c>
      <c r="AA78" s="4">
        <v>1.9251000000000004E-2</v>
      </c>
      <c r="AB78" s="3">
        <f t="shared" si="26"/>
        <v>0.72</v>
      </c>
      <c r="AD78" s="4">
        <v>1.0870000000000001E-2</v>
      </c>
      <c r="AE78" s="4">
        <f t="shared" si="24"/>
        <v>1.0870000000000001E-2</v>
      </c>
      <c r="AG78" s="4">
        <v>1.4076E-2</v>
      </c>
      <c r="AH78" s="3">
        <f t="shared" si="27"/>
        <v>0.72</v>
      </c>
      <c r="AP78" s="20"/>
      <c r="AQ78" s="20"/>
      <c r="AR78" s="20"/>
      <c r="AS78" s="20"/>
      <c r="AT78" s="21"/>
      <c r="AU78" s="21"/>
      <c r="AV78" s="21"/>
      <c r="AW78" s="21"/>
    </row>
    <row r="79" spans="1:49" x14ac:dyDescent="0.3">
      <c r="A79">
        <v>73</v>
      </c>
      <c r="C79" s="4">
        <v>1.5987999999999995E-2</v>
      </c>
      <c r="D79" s="4">
        <f t="shared" si="14"/>
        <v>1.5987999999999995E-2</v>
      </c>
      <c r="F79" s="4">
        <v>2.043600000000001E-2</v>
      </c>
      <c r="G79" s="3">
        <f t="shared" si="15"/>
        <v>0.73</v>
      </c>
      <c r="I79" s="3">
        <f t="shared" si="16"/>
        <v>0.79100985473460395</v>
      </c>
      <c r="J79" s="3">
        <f t="shared" si="17"/>
        <v>0.66899014526539602</v>
      </c>
      <c r="L79" s="3">
        <f t="shared" si="18"/>
        <v>0.79318653718228949</v>
      </c>
      <c r="M79" s="3">
        <f t="shared" si="19"/>
        <v>0.66681346281771048</v>
      </c>
      <c r="N79" s="3"/>
      <c r="O79" s="4">
        <f t="shared" si="20"/>
        <v>2.043600000000001E-2</v>
      </c>
      <c r="P79" s="5">
        <f t="shared" si="21"/>
        <v>0.70328609904362072</v>
      </c>
      <c r="R79" s="4">
        <v>1.2154000000000005E-2</v>
      </c>
      <c r="S79" s="4">
        <f t="shared" si="22"/>
        <v>1.2154000000000005E-2</v>
      </c>
      <c r="U79" s="4">
        <v>1.5602999999999999E-2</v>
      </c>
      <c r="V79" s="3">
        <f t="shared" si="25"/>
        <v>0.73</v>
      </c>
      <c r="X79" s="4">
        <v>1.4441000000000009E-2</v>
      </c>
      <c r="Y79" s="4">
        <f t="shared" si="23"/>
        <v>1.4441000000000009E-2</v>
      </c>
      <c r="AA79" s="4">
        <v>1.9403999999999991E-2</v>
      </c>
      <c r="AB79" s="3">
        <f t="shared" si="26"/>
        <v>0.73</v>
      </c>
      <c r="AD79" s="4">
        <v>1.0621999999999999E-2</v>
      </c>
      <c r="AE79" s="4">
        <f t="shared" si="24"/>
        <v>1.0621999999999999E-2</v>
      </c>
      <c r="AG79" s="4">
        <v>1.4157000000000001E-2</v>
      </c>
      <c r="AH79" s="3">
        <f t="shared" si="27"/>
        <v>0.73</v>
      </c>
      <c r="AP79" s="20"/>
      <c r="AQ79" s="20"/>
      <c r="AR79" s="20"/>
      <c r="AS79" s="20"/>
      <c r="AT79" s="21"/>
      <c r="AU79" s="21"/>
      <c r="AV79" s="21"/>
      <c r="AW79" s="21"/>
    </row>
    <row r="80" spans="1:49" x14ac:dyDescent="0.3">
      <c r="A80">
        <v>74</v>
      </c>
      <c r="C80" s="4">
        <v>1.5952000000000004E-2</v>
      </c>
      <c r="D80" s="4">
        <f t="shared" si="14"/>
        <v>1.5952000000000004E-2</v>
      </c>
      <c r="F80" s="4">
        <v>2.0549000000000001E-2</v>
      </c>
      <c r="G80" s="3">
        <f t="shared" si="15"/>
        <v>0.74</v>
      </c>
      <c r="I80" s="3">
        <f t="shared" si="16"/>
        <v>0.80100985473460395</v>
      </c>
      <c r="J80" s="3">
        <f t="shared" si="17"/>
        <v>0.67899014526539603</v>
      </c>
      <c r="L80" s="3">
        <f t="shared" si="18"/>
        <v>0.8031865371822895</v>
      </c>
      <c r="M80" s="3">
        <f t="shared" si="19"/>
        <v>0.67681346281771049</v>
      </c>
      <c r="N80" s="3"/>
      <c r="O80" s="4">
        <f t="shared" si="20"/>
        <v>2.0549000000000001E-2</v>
      </c>
      <c r="P80" s="5">
        <f t="shared" si="21"/>
        <v>0.71206045963976428</v>
      </c>
      <c r="R80" s="4">
        <v>1.2034999999999997E-2</v>
      </c>
      <c r="S80" s="4">
        <f t="shared" si="22"/>
        <v>1.2034999999999997E-2</v>
      </c>
      <c r="U80" s="4">
        <v>1.5703999999999996E-2</v>
      </c>
      <c r="V80" s="3">
        <f t="shared" si="25"/>
        <v>0.74</v>
      </c>
      <c r="X80" s="4">
        <v>1.4399000000000009E-2</v>
      </c>
      <c r="Y80" s="4">
        <f t="shared" si="23"/>
        <v>1.4399000000000009E-2</v>
      </c>
      <c r="AA80" s="4">
        <v>1.9434E-2</v>
      </c>
      <c r="AB80" s="3">
        <f t="shared" si="26"/>
        <v>0.74</v>
      </c>
      <c r="AD80" s="4">
        <v>1.0580999999999997E-2</v>
      </c>
      <c r="AE80" s="4">
        <f t="shared" si="24"/>
        <v>1.0580999999999997E-2</v>
      </c>
      <c r="AG80" s="4">
        <v>1.4225000000000008E-2</v>
      </c>
      <c r="AH80" s="3">
        <f t="shared" si="27"/>
        <v>0.74</v>
      </c>
      <c r="AP80" s="20"/>
      <c r="AQ80" s="20"/>
      <c r="AR80" s="20"/>
      <c r="AS80" s="20"/>
      <c r="AT80" s="21"/>
      <c r="AU80" s="21"/>
      <c r="AV80" s="21"/>
      <c r="AW80" s="21"/>
    </row>
    <row r="81" spans="1:49" x14ac:dyDescent="0.3">
      <c r="A81">
        <v>75</v>
      </c>
      <c r="C81" s="4">
        <v>1.5820000000000001E-2</v>
      </c>
      <c r="D81" s="4">
        <f t="shared" si="14"/>
        <v>1.5820000000000001E-2</v>
      </c>
      <c r="F81" s="4">
        <v>2.0554000000000003E-2</v>
      </c>
      <c r="G81" s="3">
        <f t="shared" si="15"/>
        <v>0.75</v>
      </c>
      <c r="I81" s="3">
        <f t="shared" si="16"/>
        <v>0.81100985473460396</v>
      </c>
      <c r="J81" s="3">
        <f t="shared" si="17"/>
        <v>0.68899014526539604</v>
      </c>
      <c r="L81" s="3">
        <f t="shared" si="18"/>
        <v>0.8131865371822895</v>
      </c>
      <c r="M81" s="3">
        <f t="shared" si="19"/>
        <v>0.6868134628177105</v>
      </c>
      <c r="N81" s="3"/>
      <c r="O81" s="4">
        <f t="shared" si="20"/>
        <v>2.0554000000000003E-2</v>
      </c>
      <c r="P81" s="5">
        <f t="shared" si="21"/>
        <v>0.71244475199033452</v>
      </c>
      <c r="R81" s="4">
        <v>1.1941999999999998E-2</v>
      </c>
      <c r="S81" s="4">
        <f t="shared" si="22"/>
        <v>1.1941999999999998E-2</v>
      </c>
      <c r="U81" s="4">
        <v>1.5762000000000002E-2</v>
      </c>
      <c r="V81" s="3">
        <f t="shared" si="25"/>
        <v>0.75</v>
      </c>
      <c r="X81" s="4">
        <v>1.4398000000000008E-2</v>
      </c>
      <c r="Y81" s="4">
        <f t="shared" si="23"/>
        <v>1.4398000000000008E-2</v>
      </c>
      <c r="AA81" s="4">
        <v>1.9464000000000002E-2</v>
      </c>
      <c r="AB81" s="3">
        <f t="shared" si="26"/>
        <v>0.75</v>
      </c>
      <c r="AD81" s="4">
        <v>1.0567999999999994E-2</v>
      </c>
      <c r="AE81" s="4">
        <f t="shared" si="24"/>
        <v>1.0567999999999994E-2</v>
      </c>
      <c r="AG81" s="4">
        <v>1.4238000000000001E-2</v>
      </c>
      <c r="AH81" s="3">
        <f t="shared" si="27"/>
        <v>0.75</v>
      </c>
      <c r="AP81" s="20"/>
      <c r="AQ81" s="20"/>
      <c r="AR81" s="20"/>
      <c r="AS81" s="20"/>
      <c r="AT81" s="21"/>
      <c r="AU81" s="21"/>
      <c r="AV81" s="21"/>
      <c r="AW81" s="21"/>
    </row>
    <row r="82" spans="1:49" x14ac:dyDescent="0.3">
      <c r="A82">
        <v>76</v>
      </c>
      <c r="C82" s="4">
        <v>1.5776000000000005E-2</v>
      </c>
      <c r="D82" s="4">
        <f t="shared" si="14"/>
        <v>1.5776000000000005E-2</v>
      </c>
      <c r="F82" s="4">
        <v>2.0642000000000001E-2</v>
      </c>
      <c r="G82" s="3">
        <f t="shared" si="15"/>
        <v>0.76</v>
      </c>
      <c r="I82" s="3">
        <f t="shared" si="16"/>
        <v>0.82100985473460397</v>
      </c>
      <c r="J82" s="3">
        <f t="shared" si="17"/>
        <v>0.69899014526539605</v>
      </c>
      <c r="L82" s="3">
        <f t="shared" si="18"/>
        <v>0.82318653718228951</v>
      </c>
      <c r="M82" s="3">
        <f t="shared" si="19"/>
        <v>0.6968134628177105</v>
      </c>
      <c r="N82" s="3"/>
      <c r="O82" s="4">
        <f t="shared" si="20"/>
        <v>2.0642000000000001E-2</v>
      </c>
      <c r="P82" s="5">
        <f t="shared" si="21"/>
        <v>0.71915319892451735</v>
      </c>
      <c r="R82" s="4">
        <v>1.1862000000000011E-2</v>
      </c>
      <c r="S82" s="4">
        <f t="shared" si="22"/>
        <v>1.1862000000000011E-2</v>
      </c>
      <c r="U82" s="4">
        <v>1.5912999999999997E-2</v>
      </c>
      <c r="V82" s="3">
        <f t="shared" si="25"/>
        <v>0.76</v>
      </c>
      <c r="X82" s="4">
        <v>1.4353000000000005E-2</v>
      </c>
      <c r="Y82" s="4">
        <f t="shared" si="23"/>
        <v>1.4353000000000005E-2</v>
      </c>
      <c r="AA82" s="4">
        <v>1.9494000000000004E-2</v>
      </c>
      <c r="AB82" s="3">
        <f t="shared" si="26"/>
        <v>0.76</v>
      </c>
      <c r="AD82" s="4">
        <v>1.0527999999999996E-2</v>
      </c>
      <c r="AE82" s="4">
        <f t="shared" si="24"/>
        <v>1.0527999999999996E-2</v>
      </c>
      <c r="AG82" s="4">
        <v>1.4276999999999998E-2</v>
      </c>
      <c r="AH82" s="3">
        <f t="shared" si="27"/>
        <v>0.76</v>
      </c>
      <c r="AP82" s="20"/>
      <c r="AQ82" s="20"/>
      <c r="AR82" s="20"/>
      <c r="AS82" s="20"/>
      <c r="AT82" s="21"/>
      <c r="AU82" s="21"/>
      <c r="AV82" s="21"/>
      <c r="AW82" s="21"/>
    </row>
    <row r="83" spans="1:49" x14ac:dyDescent="0.3">
      <c r="A83">
        <v>77</v>
      </c>
      <c r="C83" s="4">
        <v>1.575E-2</v>
      </c>
      <c r="D83" s="4">
        <f t="shared" si="14"/>
        <v>1.575E-2</v>
      </c>
      <c r="F83" s="4">
        <v>2.0695999999999992E-2</v>
      </c>
      <c r="G83" s="3">
        <f t="shared" si="15"/>
        <v>0.77</v>
      </c>
      <c r="I83" s="3">
        <f t="shared" si="16"/>
        <v>0.83100985473460398</v>
      </c>
      <c r="J83" s="3">
        <f t="shared" si="17"/>
        <v>0.70899014526539605</v>
      </c>
      <c r="L83" s="3">
        <f t="shared" si="18"/>
        <v>0.83318653718228952</v>
      </c>
      <c r="M83" s="3">
        <f t="shared" si="19"/>
        <v>0.70681346281771051</v>
      </c>
      <c r="N83" s="3"/>
      <c r="O83" s="4">
        <f t="shared" si="20"/>
        <v>2.0695999999999992E-2</v>
      </c>
      <c r="P83" s="5">
        <f t="shared" si="21"/>
        <v>0.72321797206007354</v>
      </c>
      <c r="R83" s="4">
        <v>1.1754000000000001E-2</v>
      </c>
      <c r="S83" s="4">
        <f t="shared" si="22"/>
        <v>1.1754000000000001E-2</v>
      </c>
      <c r="U83" s="4">
        <v>1.5938999999999995E-2</v>
      </c>
      <c r="V83" s="3">
        <f t="shared" si="25"/>
        <v>0.77</v>
      </c>
      <c r="X83" s="4">
        <v>1.4343999999999996E-2</v>
      </c>
      <c r="Y83" s="4">
        <f t="shared" si="23"/>
        <v>1.4343999999999996E-2</v>
      </c>
      <c r="AA83" s="4">
        <v>1.9576999999999997E-2</v>
      </c>
      <c r="AB83" s="3">
        <f t="shared" si="26"/>
        <v>0.77</v>
      </c>
      <c r="AD83" s="4">
        <v>1.0505E-2</v>
      </c>
      <c r="AE83" s="4">
        <f t="shared" si="24"/>
        <v>1.0505E-2</v>
      </c>
      <c r="AG83" s="4">
        <v>1.4312999999999992E-2</v>
      </c>
      <c r="AH83" s="3">
        <f t="shared" si="27"/>
        <v>0.77</v>
      </c>
      <c r="AP83" s="20"/>
      <c r="AQ83" s="20"/>
      <c r="AR83" s="20"/>
      <c r="AS83" s="20"/>
      <c r="AT83" s="21"/>
      <c r="AU83" s="21"/>
      <c r="AV83" s="21"/>
      <c r="AW83" s="21"/>
    </row>
    <row r="84" spans="1:49" x14ac:dyDescent="0.3">
      <c r="A84">
        <v>78</v>
      </c>
      <c r="C84" s="4">
        <v>1.5706999999999995E-2</v>
      </c>
      <c r="D84" s="4">
        <f t="shared" si="14"/>
        <v>1.5706999999999995E-2</v>
      </c>
      <c r="F84" s="4">
        <v>2.0789000000000002E-2</v>
      </c>
      <c r="G84" s="3">
        <f t="shared" si="15"/>
        <v>0.78</v>
      </c>
      <c r="I84" s="3">
        <f t="shared" si="16"/>
        <v>0.84100985473460399</v>
      </c>
      <c r="J84" s="3">
        <f t="shared" si="17"/>
        <v>0.71899014526539606</v>
      </c>
      <c r="L84" s="3">
        <f t="shared" si="18"/>
        <v>0.84318653718228953</v>
      </c>
      <c r="M84" s="3">
        <f t="shared" si="19"/>
        <v>0.71681346281771052</v>
      </c>
      <c r="N84" s="3"/>
      <c r="O84" s="4">
        <f t="shared" si="20"/>
        <v>2.0789000000000002E-2</v>
      </c>
      <c r="P84" s="5">
        <f t="shared" si="21"/>
        <v>0.73012573936772518</v>
      </c>
      <c r="R84" s="4">
        <v>1.1484999999999995E-2</v>
      </c>
      <c r="S84" s="4">
        <f t="shared" si="22"/>
        <v>1.1484999999999995E-2</v>
      </c>
      <c r="U84" s="4">
        <v>1.5954999999999997E-2</v>
      </c>
      <c r="V84" s="3">
        <f t="shared" si="25"/>
        <v>0.78</v>
      </c>
      <c r="X84" s="4">
        <v>1.4325999999999998E-2</v>
      </c>
      <c r="Y84" s="4">
        <f t="shared" si="23"/>
        <v>1.4325999999999998E-2</v>
      </c>
      <c r="AA84" s="4">
        <v>1.9590999999999994E-2</v>
      </c>
      <c r="AB84" s="3">
        <f t="shared" si="26"/>
        <v>0.78</v>
      </c>
      <c r="AD84" s="4">
        <v>1.0472999999999996E-2</v>
      </c>
      <c r="AE84" s="4">
        <f t="shared" si="24"/>
        <v>1.0472999999999996E-2</v>
      </c>
      <c r="AG84" s="4">
        <v>1.4517000000000002E-2</v>
      </c>
      <c r="AH84" s="3">
        <f t="shared" si="27"/>
        <v>0.78</v>
      </c>
      <c r="AP84" s="20"/>
      <c r="AQ84" s="20"/>
      <c r="AR84" s="20"/>
      <c r="AS84" s="20"/>
      <c r="AT84" s="21"/>
      <c r="AU84" s="21"/>
      <c r="AV84" s="21"/>
      <c r="AW84" s="21"/>
    </row>
    <row r="85" spans="1:49" x14ac:dyDescent="0.3">
      <c r="A85">
        <v>79</v>
      </c>
      <c r="C85" s="4">
        <v>1.5501999999999998E-2</v>
      </c>
      <c r="D85" s="4">
        <f t="shared" si="14"/>
        <v>1.5501999999999998E-2</v>
      </c>
      <c r="F85" s="4">
        <v>2.0895999999999998E-2</v>
      </c>
      <c r="G85" s="3">
        <f t="shared" si="15"/>
        <v>0.79</v>
      </c>
      <c r="I85" s="3">
        <f t="shared" si="16"/>
        <v>0.851009854734604</v>
      </c>
      <c r="J85" s="3">
        <f t="shared" si="17"/>
        <v>0.72899014526539607</v>
      </c>
      <c r="L85" s="3">
        <f t="shared" si="18"/>
        <v>0.85318653718228954</v>
      </c>
      <c r="M85" s="3">
        <f t="shared" si="19"/>
        <v>0.72681346281771053</v>
      </c>
      <c r="N85" s="3"/>
      <c r="O85" s="4">
        <f t="shared" si="20"/>
        <v>2.0895999999999998E-2</v>
      </c>
      <c r="P85" s="5">
        <f t="shared" si="21"/>
        <v>0.7379278224761312</v>
      </c>
      <c r="R85" s="4">
        <v>1.117700000000002E-2</v>
      </c>
      <c r="S85" s="4">
        <f t="shared" si="22"/>
        <v>1.117700000000002E-2</v>
      </c>
      <c r="U85" s="4">
        <v>1.598999999999999E-2</v>
      </c>
      <c r="V85" s="3">
        <f t="shared" si="25"/>
        <v>0.79</v>
      </c>
      <c r="X85" s="4">
        <v>1.4216000000000006E-2</v>
      </c>
      <c r="Y85" s="4">
        <f t="shared" si="23"/>
        <v>1.4216000000000006E-2</v>
      </c>
      <c r="AA85" s="4">
        <v>1.9640000000000005E-2</v>
      </c>
      <c r="AB85" s="3">
        <f t="shared" si="26"/>
        <v>0.79</v>
      </c>
      <c r="AD85" s="4">
        <v>1.0085999999999999E-2</v>
      </c>
      <c r="AE85" s="4">
        <f t="shared" si="24"/>
        <v>1.0085999999999999E-2</v>
      </c>
      <c r="AG85" s="4">
        <v>1.4690000000000002E-2</v>
      </c>
      <c r="AH85" s="3">
        <f t="shared" si="27"/>
        <v>0.79</v>
      </c>
      <c r="AP85" s="20"/>
      <c r="AQ85" s="20"/>
      <c r="AR85" s="20"/>
      <c r="AS85" s="20"/>
      <c r="AT85" s="21"/>
      <c r="AU85" s="21"/>
      <c r="AV85" s="21"/>
      <c r="AW85" s="21"/>
    </row>
    <row r="86" spans="1:49" x14ac:dyDescent="0.3">
      <c r="A86">
        <v>80</v>
      </c>
      <c r="C86" s="4">
        <v>1.5335999999999995E-2</v>
      </c>
      <c r="D86" s="4">
        <f t="shared" si="14"/>
        <v>1.5335999999999995E-2</v>
      </c>
      <c r="F86" s="4">
        <v>2.0935000000000009E-2</v>
      </c>
      <c r="G86" s="3">
        <f t="shared" si="15"/>
        <v>0.8</v>
      </c>
      <c r="I86" s="3">
        <f t="shared" si="16"/>
        <v>0.86100985473460401</v>
      </c>
      <c r="J86" s="3">
        <f t="shared" si="17"/>
        <v>0.73899014526539608</v>
      </c>
      <c r="L86" s="3">
        <f t="shared" si="18"/>
        <v>0.86318653718228955</v>
      </c>
      <c r="M86" s="3">
        <f t="shared" si="19"/>
        <v>0.73681346281771054</v>
      </c>
      <c r="N86" s="3"/>
      <c r="O86" s="4">
        <f t="shared" si="20"/>
        <v>2.0935000000000009E-2</v>
      </c>
      <c r="P86" s="5">
        <f t="shared" si="21"/>
        <v>0.74073274584998827</v>
      </c>
      <c r="R86" s="4">
        <v>1.1077000000000004E-2</v>
      </c>
      <c r="S86" s="4">
        <f t="shared" si="22"/>
        <v>1.1077000000000004E-2</v>
      </c>
      <c r="U86" s="4">
        <v>1.6129000000000001E-2</v>
      </c>
      <c r="V86" s="3">
        <f t="shared" si="25"/>
        <v>0.8</v>
      </c>
      <c r="X86" s="4">
        <v>1.4189E-2</v>
      </c>
      <c r="Y86" s="4">
        <f t="shared" si="23"/>
        <v>1.4189E-2</v>
      </c>
      <c r="AA86" s="4">
        <v>1.9689000000000005E-2</v>
      </c>
      <c r="AB86" s="3">
        <f t="shared" si="26"/>
        <v>0.8</v>
      </c>
      <c r="AD86" s="4">
        <v>1.005E-2</v>
      </c>
      <c r="AE86" s="4">
        <f t="shared" si="24"/>
        <v>1.005E-2</v>
      </c>
      <c r="AG86" s="4">
        <v>1.4921000000000002E-2</v>
      </c>
      <c r="AH86" s="3">
        <f t="shared" si="27"/>
        <v>0.8</v>
      </c>
      <c r="AP86" s="20"/>
      <c r="AQ86" s="20"/>
      <c r="AR86" s="20"/>
      <c r="AS86" s="20"/>
      <c r="AT86" s="21"/>
      <c r="AU86" s="21"/>
      <c r="AV86" s="21"/>
      <c r="AW86" s="21"/>
    </row>
    <row r="87" spans="1:49" x14ac:dyDescent="0.3">
      <c r="A87">
        <v>81</v>
      </c>
      <c r="C87" s="4">
        <v>1.5153E-2</v>
      </c>
      <c r="D87" s="4">
        <f t="shared" si="14"/>
        <v>1.5153E-2</v>
      </c>
      <c r="F87" s="4">
        <v>2.1125000000000005E-2</v>
      </c>
      <c r="G87" s="3">
        <f t="shared" si="15"/>
        <v>0.81</v>
      </c>
      <c r="I87" s="3">
        <f t="shared" si="16"/>
        <v>0.87100985473460402</v>
      </c>
      <c r="J87" s="3">
        <f t="shared" si="17"/>
        <v>0.74899014526539609</v>
      </c>
      <c r="L87" s="3">
        <f t="shared" si="18"/>
        <v>0.87318653718228956</v>
      </c>
      <c r="M87" s="3">
        <f t="shared" si="19"/>
        <v>0.74681346281771055</v>
      </c>
      <c r="N87" s="3"/>
      <c r="O87" s="4">
        <f t="shared" si="20"/>
        <v>2.1125000000000005E-2</v>
      </c>
      <c r="P87" s="5">
        <f t="shared" si="21"/>
        <v>0.75410045830223105</v>
      </c>
      <c r="R87" s="4">
        <v>1.1070999999999998E-2</v>
      </c>
      <c r="S87" s="4">
        <f t="shared" si="22"/>
        <v>1.1070999999999998E-2</v>
      </c>
      <c r="U87" s="4">
        <v>1.6191999999999984E-2</v>
      </c>
      <c r="V87" s="3">
        <f t="shared" si="25"/>
        <v>0.81</v>
      </c>
      <c r="X87" s="4">
        <v>1.4186000000000004E-2</v>
      </c>
      <c r="Y87" s="4">
        <f t="shared" si="23"/>
        <v>1.4186000000000004E-2</v>
      </c>
      <c r="AA87" s="4">
        <v>1.9858000000000001E-2</v>
      </c>
      <c r="AB87" s="3">
        <f t="shared" si="26"/>
        <v>0.81</v>
      </c>
      <c r="AD87" s="4">
        <v>9.9610000000000115E-3</v>
      </c>
      <c r="AE87" s="4">
        <f t="shared" si="24"/>
        <v>9.9610000000000115E-3</v>
      </c>
      <c r="AG87" s="4">
        <v>1.4956999999999998E-2</v>
      </c>
      <c r="AH87" s="3">
        <f t="shared" si="27"/>
        <v>0.81</v>
      </c>
      <c r="AP87" s="20"/>
      <c r="AQ87" s="20"/>
      <c r="AR87" s="20"/>
      <c r="AS87" s="20"/>
      <c r="AT87" s="21"/>
      <c r="AU87" s="21"/>
      <c r="AV87" s="21"/>
      <c r="AW87" s="21"/>
    </row>
    <row r="88" spans="1:49" x14ac:dyDescent="0.3">
      <c r="A88">
        <v>82</v>
      </c>
      <c r="C88" s="4">
        <v>1.5138999999999994E-2</v>
      </c>
      <c r="D88" s="4">
        <f t="shared" si="14"/>
        <v>1.5138999999999994E-2</v>
      </c>
      <c r="F88" s="4">
        <v>2.1195000000000002E-2</v>
      </c>
      <c r="G88" s="3">
        <f t="shared" si="15"/>
        <v>0.82</v>
      </c>
      <c r="I88" s="3">
        <f t="shared" si="16"/>
        <v>0.88100985473460391</v>
      </c>
      <c r="J88" s="3">
        <f t="shared" si="17"/>
        <v>0.75899014526539599</v>
      </c>
      <c r="L88" s="3">
        <f t="shared" si="18"/>
        <v>0.88318653718228946</v>
      </c>
      <c r="M88" s="3">
        <f t="shared" si="19"/>
        <v>0.75681346281771045</v>
      </c>
      <c r="N88" s="3"/>
      <c r="O88" s="4">
        <f t="shared" si="20"/>
        <v>2.1195000000000002E-2</v>
      </c>
      <c r="P88" s="5">
        <f t="shared" si="21"/>
        <v>0.75890096135426977</v>
      </c>
      <c r="R88" s="4">
        <v>1.1008E-2</v>
      </c>
      <c r="S88" s="4">
        <f t="shared" si="22"/>
        <v>1.1008E-2</v>
      </c>
      <c r="U88" s="4">
        <v>1.6537999999999997E-2</v>
      </c>
      <c r="V88" s="3">
        <f t="shared" si="25"/>
        <v>0.82</v>
      </c>
      <c r="X88" s="4">
        <v>1.4049000000000006E-2</v>
      </c>
      <c r="Y88" s="4">
        <f t="shared" si="23"/>
        <v>1.4049000000000006E-2</v>
      </c>
      <c r="AA88" s="4">
        <v>1.9975000000000007E-2</v>
      </c>
      <c r="AB88" s="3">
        <f t="shared" si="26"/>
        <v>0.82</v>
      </c>
      <c r="AD88" s="4">
        <v>9.8040000000000002E-3</v>
      </c>
      <c r="AE88" s="4">
        <f t="shared" si="24"/>
        <v>9.8040000000000002E-3</v>
      </c>
      <c r="AG88" s="4">
        <v>1.4967000000000001E-2</v>
      </c>
      <c r="AH88" s="3">
        <f t="shared" si="27"/>
        <v>0.82</v>
      </c>
      <c r="AP88" s="20"/>
      <c r="AQ88" s="20"/>
      <c r="AR88" s="20"/>
      <c r="AS88" s="20"/>
      <c r="AT88" s="21"/>
      <c r="AU88" s="21"/>
      <c r="AV88" s="21"/>
      <c r="AW88" s="21"/>
    </row>
    <row r="89" spans="1:49" x14ac:dyDescent="0.3">
      <c r="A89">
        <v>83</v>
      </c>
      <c r="C89" s="4">
        <v>1.5078000000000008E-2</v>
      </c>
      <c r="D89" s="4">
        <f t="shared" si="14"/>
        <v>1.5078000000000008E-2</v>
      </c>
      <c r="F89" s="4">
        <v>2.1582E-2</v>
      </c>
      <c r="G89" s="3">
        <f t="shared" si="15"/>
        <v>0.83</v>
      </c>
      <c r="I89" s="3">
        <f t="shared" si="16"/>
        <v>0.89100985473460392</v>
      </c>
      <c r="J89" s="3">
        <f t="shared" si="17"/>
        <v>0.768990145265396</v>
      </c>
      <c r="L89" s="3">
        <f t="shared" si="18"/>
        <v>0.89318653718228946</v>
      </c>
      <c r="M89" s="3">
        <f t="shared" si="19"/>
        <v>0.76681346281771046</v>
      </c>
      <c r="N89" s="3"/>
      <c r="O89" s="4">
        <f t="shared" si="20"/>
        <v>2.1582E-2</v>
      </c>
      <c r="P89" s="5">
        <f t="shared" si="21"/>
        <v>0.78423454643660473</v>
      </c>
      <c r="R89" s="4">
        <v>1.0988999999999995E-2</v>
      </c>
      <c r="S89" s="4">
        <f t="shared" si="22"/>
        <v>1.0988999999999995E-2</v>
      </c>
      <c r="U89" s="4">
        <v>1.6730999999999996E-2</v>
      </c>
      <c r="V89" s="3">
        <f t="shared" si="25"/>
        <v>0.83</v>
      </c>
      <c r="X89" s="4">
        <v>1.3781999999999997E-2</v>
      </c>
      <c r="Y89" s="4">
        <f t="shared" si="23"/>
        <v>1.3781999999999997E-2</v>
      </c>
      <c r="AA89" s="4">
        <v>2.0115999999999998E-2</v>
      </c>
      <c r="AB89" s="3">
        <f t="shared" si="26"/>
        <v>0.83</v>
      </c>
      <c r="AD89" s="4">
        <v>9.786000000000003E-3</v>
      </c>
      <c r="AE89" s="4">
        <f t="shared" si="24"/>
        <v>9.786000000000003E-3</v>
      </c>
      <c r="AG89" s="4">
        <v>1.4982999999999996E-2</v>
      </c>
      <c r="AH89" s="3">
        <f t="shared" si="27"/>
        <v>0.83</v>
      </c>
      <c r="AP89" s="20"/>
      <c r="AQ89" s="20"/>
      <c r="AR89" s="20"/>
      <c r="AS89" s="20"/>
      <c r="AT89" s="21"/>
      <c r="AU89" s="21"/>
      <c r="AV89" s="21"/>
      <c r="AW89" s="21"/>
    </row>
    <row r="90" spans="1:49" x14ac:dyDescent="0.3">
      <c r="A90">
        <v>84</v>
      </c>
      <c r="C90" s="4">
        <v>1.506E-2</v>
      </c>
      <c r="D90" s="4">
        <f t="shared" si="14"/>
        <v>1.506E-2</v>
      </c>
      <c r="F90" s="4">
        <v>2.1643000000000003E-2</v>
      </c>
      <c r="G90" s="3">
        <f t="shared" si="15"/>
        <v>0.84</v>
      </c>
      <c r="I90" s="3">
        <f t="shared" si="16"/>
        <v>0.90100985473460393</v>
      </c>
      <c r="J90" s="3">
        <f t="shared" si="17"/>
        <v>0.77899014526539601</v>
      </c>
      <c r="L90" s="3">
        <f t="shared" si="18"/>
        <v>0.90318653718228947</v>
      </c>
      <c r="M90" s="3">
        <f t="shared" si="19"/>
        <v>0.77681346281771047</v>
      </c>
      <c r="N90" s="3"/>
      <c r="O90" s="4">
        <f t="shared" si="20"/>
        <v>2.1643000000000003E-2</v>
      </c>
      <c r="P90" s="5">
        <f t="shared" si="21"/>
        <v>0.78804222459758089</v>
      </c>
      <c r="R90" s="4">
        <v>1.0970999999999995E-2</v>
      </c>
      <c r="S90" s="4">
        <f t="shared" si="22"/>
        <v>1.0970999999999995E-2</v>
      </c>
      <c r="U90" s="4">
        <v>1.6785999999999995E-2</v>
      </c>
      <c r="V90" s="3">
        <f t="shared" si="25"/>
        <v>0.84</v>
      </c>
      <c r="X90" s="4">
        <v>1.3729000000000003E-2</v>
      </c>
      <c r="Y90" s="4">
        <f t="shared" si="23"/>
        <v>1.3729000000000003E-2</v>
      </c>
      <c r="AA90" s="4">
        <v>2.017300000000001E-2</v>
      </c>
      <c r="AB90" s="3">
        <f t="shared" si="26"/>
        <v>0.84</v>
      </c>
      <c r="AD90" s="4">
        <v>9.783E-3</v>
      </c>
      <c r="AE90" s="4">
        <f t="shared" si="24"/>
        <v>9.783E-3</v>
      </c>
      <c r="AG90" s="4">
        <v>1.5119999999999998E-2</v>
      </c>
      <c r="AH90" s="3">
        <f t="shared" si="27"/>
        <v>0.84</v>
      </c>
      <c r="AP90" s="20"/>
      <c r="AQ90" s="20"/>
      <c r="AR90" s="20"/>
      <c r="AS90" s="20"/>
      <c r="AT90" s="21"/>
      <c r="AU90" s="21"/>
      <c r="AV90" s="21"/>
      <c r="AW90" s="21"/>
    </row>
    <row r="91" spans="1:49" x14ac:dyDescent="0.3">
      <c r="A91">
        <v>85</v>
      </c>
      <c r="C91" s="4">
        <v>1.4745999999999999E-2</v>
      </c>
      <c r="D91" s="4">
        <f t="shared" si="14"/>
        <v>1.4745999999999999E-2</v>
      </c>
      <c r="F91" s="4">
        <v>2.1758000000000007E-2</v>
      </c>
      <c r="G91" s="3">
        <f t="shared" si="15"/>
        <v>0.85</v>
      </c>
      <c r="I91" s="3">
        <f t="shared" si="16"/>
        <v>0.91100985473460394</v>
      </c>
      <c r="J91" s="3">
        <f t="shared" si="17"/>
        <v>0.78899014526539601</v>
      </c>
      <c r="L91" s="3">
        <f t="shared" si="18"/>
        <v>0.91318653718228948</v>
      </c>
      <c r="M91" s="3">
        <f t="shared" si="19"/>
        <v>0.78681346281771047</v>
      </c>
      <c r="N91" s="3"/>
      <c r="O91" s="4">
        <f t="shared" si="20"/>
        <v>2.1758000000000007E-2</v>
      </c>
      <c r="P91" s="5">
        <f t="shared" si="21"/>
        <v>0.79508439525840147</v>
      </c>
      <c r="R91" s="4">
        <v>1.0898999999999999E-2</v>
      </c>
      <c r="S91" s="4">
        <f t="shared" si="22"/>
        <v>1.0898999999999999E-2</v>
      </c>
      <c r="U91" s="4">
        <v>1.6865999999999992E-2</v>
      </c>
      <c r="V91" s="3">
        <f t="shared" si="25"/>
        <v>0.85</v>
      </c>
      <c r="X91" s="4">
        <v>1.3701999999999992E-2</v>
      </c>
      <c r="Y91" s="4">
        <f t="shared" si="23"/>
        <v>1.3701999999999992E-2</v>
      </c>
      <c r="AA91" s="4">
        <v>2.0389000000000001E-2</v>
      </c>
      <c r="AB91" s="3">
        <f t="shared" si="26"/>
        <v>0.85</v>
      </c>
      <c r="AD91" s="4">
        <v>9.6979999999999983E-3</v>
      </c>
      <c r="AE91" s="4">
        <f t="shared" si="24"/>
        <v>9.6979999999999983E-3</v>
      </c>
      <c r="AG91" s="4">
        <v>1.5125000000000013E-2</v>
      </c>
      <c r="AH91" s="3">
        <f t="shared" si="27"/>
        <v>0.85</v>
      </c>
      <c r="AP91" s="20"/>
      <c r="AQ91" s="20"/>
      <c r="AR91" s="20"/>
      <c r="AS91" s="20"/>
      <c r="AT91" s="21"/>
      <c r="AU91" s="21"/>
      <c r="AV91" s="21"/>
      <c r="AW91" s="21"/>
    </row>
    <row r="92" spans="1:49" x14ac:dyDescent="0.3">
      <c r="A92">
        <v>86</v>
      </c>
      <c r="C92" s="4">
        <v>1.4737E-2</v>
      </c>
      <c r="D92" s="4">
        <f t="shared" si="14"/>
        <v>1.4737E-2</v>
      </c>
      <c r="F92" s="4">
        <v>2.1926999999999995E-2</v>
      </c>
      <c r="G92" s="3">
        <f t="shared" si="15"/>
        <v>0.86</v>
      </c>
      <c r="I92" s="3">
        <f t="shared" si="16"/>
        <v>0.92100985473460395</v>
      </c>
      <c r="J92" s="3">
        <f t="shared" si="17"/>
        <v>0.79899014526539602</v>
      </c>
      <c r="L92" s="3">
        <f t="shared" si="18"/>
        <v>0.92318653718228949</v>
      </c>
      <c r="M92" s="3">
        <f t="shared" si="19"/>
        <v>0.79681346281771048</v>
      </c>
      <c r="N92" s="3"/>
      <c r="O92" s="4">
        <f t="shared" si="20"/>
        <v>2.1926999999999995E-2</v>
      </c>
      <c r="P92" s="5">
        <f t="shared" si="21"/>
        <v>0.80511247725152568</v>
      </c>
      <c r="R92" s="4">
        <v>1.0789999999999999E-2</v>
      </c>
      <c r="S92" s="4">
        <f t="shared" si="22"/>
        <v>1.0789999999999999E-2</v>
      </c>
      <c r="U92" s="4">
        <v>1.6926000000000004E-2</v>
      </c>
      <c r="V92" s="3">
        <f t="shared" si="25"/>
        <v>0.86</v>
      </c>
      <c r="X92" s="4">
        <v>1.3570999999999993E-2</v>
      </c>
      <c r="Y92" s="4">
        <f t="shared" si="23"/>
        <v>1.3570999999999993E-2</v>
      </c>
      <c r="AA92" s="4">
        <v>2.0702999999999999E-2</v>
      </c>
      <c r="AB92" s="3">
        <f t="shared" si="26"/>
        <v>0.86</v>
      </c>
      <c r="AD92" s="4">
        <v>9.6439999999999998E-3</v>
      </c>
      <c r="AE92" s="4">
        <f t="shared" si="24"/>
        <v>9.6439999999999998E-3</v>
      </c>
      <c r="AG92" s="4">
        <v>1.5129000000000004E-2</v>
      </c>
      <c r="AH92" s="3">
        <f t="shared" si="27"/>
        <v>0.86</v>
      </c>
      <c r="AP92" s="20"/>
      <c r="AQ92" s="20"/>
      <c r="AR92" s="20"/>
      <c r="AS92" s="20"/>
      <c r="AT92" s="21"/>
      <c r="AU92" s="21"/>
      <c r="AV92" s="21"/>
      <c r="AW92" s="21"/>
    </row>
    <row r="93" spans="1:49" x14ac:dyDescent="0.3">
      <c r="A93">
        <v>87</v>
      </c>
      <c r="C93" s="4">
        <v>1.4485000000000003E-2</v>
      </c>
      <c r="D93" s="4">
        <f t="shared" si="14"/>
        <v>1.4485000000000003E-2</v>
      </c>
      <c r="F93" s="4">
        <v>2.2228000000000012E-2</v>
      </c>
      <c r="G93" s="3">
        <f t="shared" si="15"/>
        <v>0.87</v>
      </c>
      <c r="I93" s="3">
        <f t="shared" si="16"/>
        <v>0.93100985473460396</v>
      </c>
      <c r="J93" s="3">
        <f t="shared" si="17"/>
        <v>0.80899014526539603</v>
      </c>
      <c r="L93" s="3">
        <f t="shared" si="18"/>
        <v>0.9331865371822895</v>
      </c>
      <c r="M93" s="3">
        <f t="shared" si="19"/>
        <v>0.80681346281771049</v>
      </c>
      <c r="N93" s="3"/>
      <c r="O93" s="4">
        <f t="shared" si="20"/>
        <v>2.2228000000000012E-2</v>
      </c>
      <c r="P93" s="5">
        <f t="shared" si="21"/>
        <v>0.82204084873906869</v>
      </c>
      <c r="R93" s="4">
        <v>1.0735999999999996E-2</v>
      </c>
      <c r="S93" s="4">
        <f t="shared" si="22"/>
        <v>1.0735999999999996E-2</v>
      </c>
      <c r="U93" s="4">
        <v>1.7855999999999997E-2</v>
      </c>
      <c r="V93" s="3">
        <f t="shared" si="25"/>
        <v>0.87</v>
      </c>
      <c r="X93" s="4">
        <v>1.3351999999999996E-2</v>
      </c>
      <c r="Y93" s="4">
        <f t="shared" si="23"/>
        <v>1.3351999999999996E-2</v>
      </c>
      <c r="AA93" s="4">
        <v>2.0732999999999994E-2</v>
      </c>
      <c r="AB93" s="3">
        <f t="shared" si="26"/>
        <v>0.87</v>
      </c>
      <c r="AD93" s="4">
        <v>9.5629999999999951E-3</v>
      </c>
      <c r="AE93" s="4">
        <f t="shared" si="24"/>
        <v>9.5629999999999951E-3</v>
      </c>
      <c r="AG93" s="4">
        <v>1.5441999999999997E-2</v>
      </c>
      <c r="AH93" s="3">
        <f t="shared" si="27"/>
        <v>0.87</v>
      </c>
      <c r="AP93" s="20"/>
      <c r="AQ93" s="20"/>
      <c r="AR93" s="20"/>
      <c r="AS93" s="20"/>
      <c r="AT93" s="21"/>
      <c r="AU93" s="21"/>
      <c r="AV93" s="21"/>
      <c r="AW93" s="21"/>
    </row>
    <row r="94" spans="1:49" x14ac:dyDescent="0.3">
      <c r="A94">
        <v>88</v>
      </c>
      <c r="C94" s="4">
        <v>1.4219000000000002E-2</v>
      </c>
      <c r="D94" s="4">
        <f t="shared" si="14"/>
        <v>1.4219000000000002E-2</v>
      </c>
      <c r="F94" s="4">
        <v>2.3245000000000002E-2</v>
      </c>
      <c r="G94" s="3">
        <f t="shared" si="15"/>
        <v>0.88</v>
      </c>
      <c r="I94" s="3">
        <f t="shared" si="16"/>
        <v>0.94100985473460397</v>
      </c>
      <c r="J94" s="3">
        <f t="shared" si="17"/>
        <v>0.81899014526539604</v>
      </c>
      <c r="L94" s="3">
        <f t="shared" si="18"/>
        <v>0.94318653718228951</v>
      </c>
      <c r="M94" s="3">
        <f t="shared" si="19"/>
        <v>0.8168134628177105</v>
      </c>
      <c r="N94" s="3"/>
      <c r="O94" s="4">
        <f t="shared" si="20"/>
        <v>2.3245000000000002E-2</v>
      </c>
      <c r="P94" s="5">
        <f t="shared" si="21"/>
        <v>0.87083966691064818</v>
      </c>
      <c r="R94" s="4">
        <v>1.0686000000000001E-2</v>
      </c>
      <c r="S94" s="4">
        <f t="shared" si="22"/>
        <v>1.0686000000000001E-2</v>
      </c>
      <c r="U94" s="4">
        <v>1.8144999999999998E-2</v>
      </c>
      <c r="V94" s="3">
        <f t="shared" si="25"/>
        <v>0.88</v>
      </c>
      <c r="X94" s="4">
        <v>1.3291000000000004E-2</v>
      </c>
      <c r="Y94" s="4">
        <f t="shared" si="23"/>
        <v>1.3291000000000004E-2</v>
      </c>
      <c r="AA94" s="4">
        <v>2.1313000000000026E-2</v>
      </c>
      <c r="AB94" s="3">
        <f t="shared" si="26"/>
        <v>0.88</v>
      </c>
      <c r="AD94" s="4">
        <v>9.5030000000000045E-3</v>
      </c>
      <c r="AE94" s="4">
        <f t="shared" si="24"/>
        <v>9.5030000000000045E-3</v>
      </c>
      <c r="AG94" s="4">
        <v>1.5447999999999996E-2</v>
      </c>
      <c r="AH94" s="3">
        <f t="shared" si="27"/>
        <v>0.88</v>
      </c>
      <c r="AP94" s="20"/>
      <c r="AQ94" s="20"/>
      <c r="AR94" s="20"/>
      <c r="AS94" s="20"/>
      <c r="AT94" s="21"/>
      <c r="AU94" s="21"/>
      <c r="AV94" s="21"/>
      <c r="AW94" s="21"/>
    </row>
    <row r="95" spans="1:49" x14ac:dyDescent="0.3">
      <c r="A95">
        <v>89</v>
      </c>
      <c r="C95" s="4">
        <v>1.3952000000000003E-2</v>
      </c>
      <c r="D95" s="4">
        <f t="shared" si="14"/>
        <v>1.3952000000000003E-2</v>
      </c>
      <c r="F95" s="4">
        <v>2.3334000000000001E-2</v>
      </c>
      <c r="G95" s="3">
        <f t="shared" si="15"/>
        <v>0.89</v>
      </c>
      <c r="I95" s="3">
        <f t="shared" si="16"/>
        <v>0.95100985473460398</v>
      </c>
      <c r="J95" s="3">
        <f t="shared" si="17"/>
        <v>0.82899014526539605</v>
      </c>
      <c r="L95" s="3">
        <f t="shared" si="18"/>
        <v>0.95318653718228952</v>
      </c>
      <c r="M95" s="3">
        <f t="shared" si="19"/>
        <v>0.82681346281771051</v>
      </c>
      <c r="N95" s="3"/>
      <c r="O95" s="4">
        <f t="shared" si="20"/>
        <v>2.3334000000000001E-2</v>
      </c>
      <c r="P95" s="5">
        <f t="shared" si="21"/>
        <v>0.87452979444212997</v>
      </c>
      <c r="R95" s="4">
        <v>1.0557999999999984E-2</v>
      </c>
      <c r="S95" s="4">
        <f t="shared" si="22"/>
        <v>1.0557999999999984E-2</v>
      </c>
      <c r="U95" s="4">
        <v>1.8576000000000009E-2</v>
      </c>
      <c r="V95" s="3">
        <f t="shared" si="25"/>
        <v>0.89</v>
      </c>
      <c r="X95" s="4">
        <v>1.3263E-2</v>
      </c>
      <c r="Y95" s="4">
        <f t="shared" si="23"/>
        <v>1.3263E-2</v>
      </c>
      <c r="AA95" s="4">
        <v>2.1431999999999996E-2</v>
      </c>
      <c r="AB95" s="3">
        <f t="shared" si="26"/>
        <v>0.89</v>
      </c>
      <c r="AD95" s="4">
        <v>9.3189999999999992E-3</v>
      </c>
      <c r="AE95" s="4">
        <f t="shared" si="24"/>
        <v>9.3189999999999992E-3</v>
      </c>
      <c r="AG95" s="4">
        <v>1.5973000000000001E-2</v>
      </c>
      <c r="AH95" s="3">
        <f t="shared" si="27"/>
        <v>0.89</v>
      </c>
      <c r="AP95" s="20"/>
      <c r="AQ95" s="20"/>
      <c r="AR95" s="20"/>
      <c r="AS95" s="20"/>
      <c r="AT95" s="21"/>
      <c r="AU95" s="21"/>
      <c r="AV95" s="21"/>
      <c r="AW95" s="21"/>
    </row>
    <row r="96" spans="1:49" x14ac:dyDescent="0.3">
      <c r="A96">
        <v>90</v>
      </c>
      <c r="C96" s="4">
        <v>1.3749000000000003E-2</v>
      </c>
      <c r="D96" s="4">
        <f t="shared" si="14"/>
        <v>1.3749000000000003E-2</v>
      </c>
      <c r="F96" s="4">
        <v>2.3620000000000006E-2</v>
      </c>
      <c r="G96" s="3">
        <f t="shared" si="15"/>
        <v>0.9</v>
      </c>
      <c r="I96" s="3">
        <f t="shared" si="16"/>
        <v>0.96100985473460399</v>
      </c>
      <c r="J96" s="3">
        <f t="shared" si="17"/>
        <v>0.83899014526539606</v>
      </c>
      <c r="L96" s="3">
        <f t="shared" si="18"/>
        <v>0.96318653718228953</v>
      </c>
      <c r="M96" s="3">
        <f t="shared" si="19"/>
        <v>0.83681346281771052</v>
      </c>
      <c r="N96" s="3"/>
      <c r="O96" s="4">
        <f t="shared" si="20"/>
        <v>2.3620000000000006E-2</v>
      </c>
      <c r="P96" s="5">
        <f t="shared" si="21"/>
        <v>0.88579985221323509</v>
      </c>
      <c r="R96" s="4">
        <v>1.0557000000000004E-2</v>
      </c>
      <c r="S96" s="4">
        <f t="shared" si="22"/>
        <v>1.0557000000000004E-2</v>
      </c>
      <c r="U96" s="4">
        <v>1.9599000000000005E-2</v>
      </c>
      <c r="V96" s="3">
        <f t="shared" si="25"/>
        <v>0.9</v>
      </c>
      <c r="X96" s="4">
        <v>1.2983000000000001E-2</v>
      </c>
      <c r="Y96" s="4">
        <f t="shared" si="23"/>
        <v>1.2983000000000001E-2</v>
      </c>
      <c r="AA96" s="4">
        <v>2.1647000000000003E-2</v>
      </c>
      <c r="AB96" s="3">
        <f t="shared" si="26"/>
        <v>0.9</v>
      </c>
      <c r="AD96" s="4">
        <v>9.2819999999999986E-3</v>
      </c>
      <c r="AE96" s="4">
        <f t="shared" si="24"/>
        <v>9.2819999999999986E-3</v>
      </c>
      <c r="AG96" s="4">
        <v>1.6701999999999995E-2</v>
      </c>
      <c r="AH96" s="3">
        <f t="shared" si="27"/>
        <v>0.9</v>
      </c>
      <c r="AP96" s="20"/>
      <c r="AQ96" s="20"/>
      <c r="AR96" s="20"/>
      <c r="AS96" s="20"/>
      <c r="AT96" s="21"/>
      <c r="AU96" s="21"/>
      <c r="AV96" s="21"/>
      <c r="AW96" s="21"/>
    </row>
    <row r="97" spans="1:49" x14ac:dyDescent="0.3">
      <c r="A97">
        <v>91</v>
      </c>
      <c r="C97" s="4">
        <v>1.3645999999999985E-2</v>
      </c>
      <c r="D97" s="4">
        <f t="shared" si="14"/>
        <v>1.3645999999999985E-2</v>
      </c>
      <c r="F97" s="4">
        <v>2.4081999999999999E-2</v>
      </c>
      <c r="G97" s="3">
        <f t="shared" si="15"/>
        <v>0.91</v>
      </c>
      <c r="I97" s="3">
        <f t="shared" si="16"/>
        <v>0.97100985473460399</v>
      </c>
      <c r="J97" s="3">
        <f t="shared" si="17"/>
        <v>0.84899014526539607</v>
      </c>
      <c r="L97" s="3">
        <f t="shared" si="18"/>
        <v>0.97318653718228953</v>
      </c>
      <c r="M97" s="3">
        <f t="shared" si="19"/>
        <v>0.84681346281771053</v>
      </c>
      <c r="N97" s="3"/>
      <c r="O97" s="4">
        <f t="shared" si="20"/>
        <v>2.4081999999999999E-2</v>
      </c>
      <c r="P97" s="5">
        <f t="shared" si="21"/>
        <v>0.90220270409490344</v>
      </c>
      <c r="R97" s="4">
        <v>1.0492000000000001E-2</v>
      </c>
      <c r="S97" s="4">
        <f t="shared" si="22"/>
        <v>1.0492000000000001E-2</v>
      </c>
      <c r="U97" s="4">
        <v>1.9723999999999992E-2</v>
      </c>
      <c r="V97" s="3">
        <f t="shared" si="25"/>
        <v>0.91</v>
      </c>
      <c r="X97" s="4">
        <v>1.2821999999999997E-2</v>
      </c>
      <c r="Y97" s="4">
        <f t="shared" si="23"/>
        <v>1.2821999999999997E-2</v>
      </c>
      <c r="AA97" s="4">
        <v>2.1895999999999995E-2</v>
      </c>
      <c r="AB97" s="3">
        <f t="shared" si="26"/>
        <v>0.91</v>
      </c>
      <c r="AD97" s="4">
        <v>9.1549999999999999E-3</v>
      </c>
      <c r="AE97" s="4">
        <f t="shared" si="24"/>
        <v>9.1549999999999999E-3</v>
      </c>
      <c r="AG97" s="4">
        <v>1.6725999999999991E-2</v>
      </c>
      <c r="AH97" s="3">
        <f t="shared" si="27"/>
        <v>0.91</v>
      </c>
      <c r="AP97" s="20"/>
      <c r="AQ97" s="20"/>
      <c r="AR97" s="20"/>
      <c r="AS97" s="20"/>
      <c r="AT97" s="21"/>
      <c r="AU97" s="21"/>
      <c r="AV97" s="21"/>
      <c r="AW97" s="21"/>
    </row>
    <row r="98" spans="1:49" x14ac:dyDescent="0.3">
      <c r="A98">
        <v>92</v>
      </c>
      <c r="C98" s="4">
        <v>1.3601000000000002E-2</v>
      </c>
      <c r="D98" s="4">
        <f t="shared" si="14"/>
        <v>1.3601000000000002E-2</v>
      </c>
      <c r="F98" s="4">
        <v>2.4331999999999993E-2</v>
      </c>
      <c r="G98" s="3">
        <f t="shared" si="15"/>
        <v>0.92</v>
      </c>
      <c r="I98" s="3">
        <f t="shared" si="16"/>
        <v>0.981009854734604</v>
      </c>
      <c r="J98" s="3">
        <f t="shared" si="17"/>
        <v>0.85899014526539608</v>
      </c>
      <c r="L98" s="3">
        <f t="shared" si="18"/>
        <v>0.98318653718228954</v>
      </c>
      <c r="M98" s="3">
        <f t="shared" si="19"/>
        <v>0.85681346281771054</v>
      </c>
      <c r="N98" s="3"/>
      <c r="O98" s="4">
        <f t="shared" si="20"/>
        <v>2.4331999999999993E-2</v>
      </c>
      <c r="P98" s="5">
        <f t="shared" si="21"/>
        <v>0.91020804036794178</v>
      </c>
      <c r="R98" s="4">
        <v>1.0428999999999997E-2</v>
      </c>
      <c r="S98" s="4">
        <f t="shared" si="22"/>
        <v>1.0428999999999997E-2</v>
      </c>
      <c r="U98" s="4">
        <v>1.985300000000001E-2</v>
      </c>
      <c r="V98" s="3">
        <f t="shared" si="25"/>
        <v>0.92</v>
      </c>
      <c r="X98" s="4">
        <v>1.2630000000000001E-2</v>
      </c>
      <c r="Y98" s="4">
        <f t="shared" si="23"/>
        <v>1.2630000000000001E-2</v>
      </c>
      <c r="AA98" s="4">
        <v>2.2426000000000001E-2</v>
      </c>
      <c r="AB98" s="3">
        <f t="shared" si="26"/>
        <v>0.92</v>
      </c>
      <c r="AD98" s="4">
        <v>9.1509999999999994E-3</v>
      </c>
      <c r="AE98" s="4">
        <f t="shared" si="24"/>
        <v>9.1509999999999994E-3</v>
      </c>
      <c r="AG98" s="4">
        <v>1.6912999999999997E-2</v>
      </c>
      <c r="AH98" s="3">
        <f t="shared" si="27"/>
        <v>0.92</v>
      </c>
      <c r="AP98" s="20"/>
      <c r="AQ98" s="20"/>
      <c r="AR98" s="20"/>
      <c r="AS98" s="20"/>
      <c r="AT98" s="21"/>
      <c r="AU98" s="21"/>
      <c r="AV98" s="21"/>
      <c r="AW98" s="21"/>
    </row>
    <row r="99" spans="1:49" x14ac:dyDescent="0.3">
      <c r="A99">
        <v>93</v>
      </c>
      <c r="C99" s="4">
        <v>1.3455000000000002E-2</v>
      </c>
      <c r="D99" s="4">
        <f t="shared" si="14"/>
        <v>1.3455000000000002E-2</v>
      </c>
      <c r="F99" s="4">
        <v>2.4551999999999997E-2</v>
      </c>
      <c r="G99" s="3">
        <f t="shared" si="15"/>
        <v>0.93</v>
      </c>
      <c r="I99" s="3">
        <f t="shared" si="16"/>
        <v>0.99100985473460401</v>
      </c>
      <c r="J99" s="3">
        <f t="shared" si="17"/>
        <v>0.86899014526539609</v>
      </c>
      <c r="L99" s="3">
        <f t="shared" si="18"/>
        <v>0.99318653718228955</v>
      </c>
      <c r="M99" s="3">
        <f t="shared" si="19"/>
        <v>0.86681346281771054</v>
      </c>
      <c r="N99" s="3"/>
      <c r="O99" s="4">
        <f t="shared" si="20"/>
        <v>2.4551999999999997E-2</v>
      </c>
      <c r="P99" s="5">
        <f t="shared" si="21"/>
        <v>0.91677862561955537</v>
      </c>
      <c r="R99" s="4">
        <v>1.0350999999999999E-2</v>
      </c>
      <c r="S99" s="4">
        <f t="shared" si="22"/>
        <v>1.0350999999999999E-2</v>
      </c>
      <c r="U99" s="4">
        <v>1.991699999999999E-2</v>
      </c>
      <c r="V99" s="3">
        <f t="shared" si="25"/>
        <v>0.93</v>
      </c>
      <c r="X99" s="4">
        <v>1.2557000000000006E-2</v>
      </c>
      <c r="Y99" s="4">
        <f t="shared" si="23"/>
        <v>1.2557000000000006E-2</v>
      </c>
      <c r="AA99" s="4">
        <v>2.283700000000001E-2</v>
      </c>
      <c r="AB99" s="3">
        <f t="shared" si="26"/>
        <v>0.93</v>
      </c>
      <c r="AD99" s="4">
        <v>9.0849999999999959E-3</v>
      </c>
      <c r="AE99" s="4">
        <f t="shared" si="24"/>
        <v>9.0849999999999959E-3</v>
      </c>
      <c r="AG99" s="4">
        <v>1.7076000000000001E-2</v>
      </c>
      <c r="AH99" s="3">
        <f t="shared" si="27"/>
        <v>0.93</v>
      </c>
      <c r="AP99" s="20"/>
      <c r="AQ99" s="20"/>
      <c r="AR99" s="20"/>
      <c r="AS99" s="20"/>
      <c r="AT99" s="21"/>
      <c r="AU99" s="21"/>
      <c r="AV99" s="21"/>
      <c r="AW99" s="21"/>
    </row>
    <row r="100" spans="1:49" x14ac:dyDescent="0.3">
      <c r="A100">
        <v>94</v>
      </c>
      <c r="C100" s="4">
        <v>1.3387999999999997E-2</v>
      </c>
      <c r="D100" s="4">
        <f t="shared" si="14"/>
        <v>1.3387999999999997E-2</v>
      </c>
      <c r="F100" s="4">
        <v>2.4736000000000008E-2</v>
      </c>
      <c r="G100" s="3">
        <f t="shared" si="15"/>
        <v>0.94</v>
      </c>
      <c r="I100" s="3">
        <f t="shared" si="16"/>
        <v>1.001009854734604</v>
      </c>
      <c r="J100" s="3">
        <f t="shared" si="17"/>
        <v>0.87899014526539598</v>
      </c>
      <c r="L100" s="3">
        <f t="shared" si="18"/>
        <v>1.0031865371822895</v>
      </c>
      <c r="M100" s="3">
        <f t="shared" si="19"/>
        <v>0.87681346281771044</v>
      </c>
      <c r="N100" s="3"/>
      <c r="O100" s="4">
        <f t="shared" si="20"/>
        <v>2.4736000000000008E-2</v>
      </c>
      <c r="P100" s="5">
        <f t="shared" si="21"/>
        <v>0.92194910544966091</v>
      </c>
      <c r="R100" s="4">
        <v>1.0302000000000006E-2</v>
      </c>
      <c r="S100" s="4">
        <f t="shared" si="22"/>
        <v>1.0302000000000006E-2</v>
      </c>
      <c r="U100" s="4">
        <v>2.0058999999999994E-2</v>
      </c>
      <c r="V100" s="3">
        <f t="shared" si="25"/>
        <v>0.94</v>
      </c>
      <c r="X100" s="4">
        <v>1.165200000000001E-2</v>
      </c>
      <c r="Y100" s="4">
        <f t="shared" si="23"/>
        <v>1.165200000000001E-2</v>
      </c>
      <c r="AA100" s="4">
        <v>2.3210999999999996E-2</v>
      </c>
      <c r="AB100" s="3">
        <f t="shared" si="26"/>
        <v>0.94</v>
      </c>
      <c r="AD100" s="4">
        <v>8.9700000000000057E-3</v>
      </c>
      <c r="AE100" s="4">
        <f t="shared" si="24"/>
        <v>8.9700000000000057E-3</v>
      </c>
      <c r="AG100" s="4">
        <v>1.7452000000000002E-2</v>
      </c>
      <c r="AH100" s="3">
        <f t="shared" si="27"/>
        <v>0.94</v>
      </c>
      <c r="AP100" s="20"/>
      <c r="AQ100" s="20"/>
      <c r="AR100" s="20"/>
      <c r="AS100" s="20"/>
      <c r="AT100" s="21"/>
      <c r="AU100" s="21"/>
      <c r="AV100" s="21"/>
      <c r="AW100" s="21"/>
    </row>
    <row r="101" spans="1:49" x14ac:dyDescent="0.3">
      <c r="A101">
        <v>95</v>
      </c>
      <c r="C101" s="4">
        <v>1.3198000000000005E-2</v>
      </c>
      <c r="D101" s="4">
        <f t="shared" si="14"/>
        <v>1.3198000000000005E-2</v>
      </c>
      <c r="F101" s="4">
        <v>2.5456999999999997E-2</v>
      </c>
      <c r="G101" s="3">
        <f t="shared" si="15"/>
        <v>0.95</v>
      </c>
      <c r="I101" s="3">
        <f t="shared" si="16"/>
        <v>1.011009854734604</v>
      </c>
      <c r="J101" s="3">
        <f t="shared" si="17"/>
        <v>0.88899014526539599</v>
      </c>
      <c r="L101" s="3">
        <f t="shared" si="18"/>
        <v>1.0131865371822895</v>
      </c>
      <c r="M101" s="3">
        <f t="shared" si="19"/>
        <v>0.88681346281771045</v>
      </c>
      <c r="N101" s="3"/>
      <c r="O101" s="4">
        <f t="shared" si="20"/>
        <v>2.5456999999999997E-2</v>
      </c>
      <c r="P101" s="5">
        <f t="shared" si="21"/>
        <v>0.93959365217646729</v>
      </c>
      <c r="R101" s="4">
        <v>1.028599999999999E-2</v>
      </c>
      <c r="S101" s="4">
        <f t="shared" si="22"/>
        <v>1.028599999999999E-2</v>
      </c>
      <c r="U101" s="4">
        <v>2.0487999999999978E-2</v>
      </c>
      <c r="V101" s="3">
        <f t="shared" si="25"/>
        <v>0.95</v>
      </c>
      <c r="X101" s="4">
        <v>1.1289000000000004E-2</v>
      </c>
      <c r="Y101" s="4">
        <f t="shared" si="23"/>
        <v>1.1289000000000004E-2</v>
      </c>
      <c r="AA101" s="4">
        <v>2.4014999999999995E-2</v>
      </c>
      <c r="AB101" s="3">
        <f t="shared" si="26"/>
        <v>0.95</v>
      </c>
      <c r="AD101" s="4">
        <v>8.934000000000001E-3</v>
      </c>
      <c r="AE101" s="4">
        <f t="shared" si="24"/>
        <v>8.934000000000001E-3</v>
      </c>
      <c r="AG101" s="4">
        <v>1.8628000000000006E-2</v>
      </c>
      <c r="AH101" s="3">
        <f t="shared" si="27"/>
        <v>0.95</v>
      </c>
      <c r="AP101" s="20"/>
      <c r="AQ101" s="20"/>
      <c r="AR101" s="20"/>
      <c r="AS101" s="20"/>
      <c r="AT101" s="21"/>
      <c r="AU101" s="21"/>
      <c r="AV101" s="21"/>
      <c r="AW101" s="21"/>
    </row>
    <row r="102" spans="1:49" x14ac:dyDescent="0.3">
      <c r="A102">
        <v>96</v>
      </c>
      <c r="C102" s="4">
        <v>1.2826000000000004E-2</v>
      </c>
      <c r="D102" s="4">
        <f t="shared" si="14"/>
        <v>1.2826000000000004E-2</v>
      </c>
      <c r="F102" s="4">
        <v>2.6646999999999994E-2</v>
      </c>
      <c r="G102" s="3">
        <f t="shared" si="15"/>
        <v>0.96</v>
      </c>
      <c r="I102" s="3">
        <f t="shared" si="16"/>
        <v>1.021009854734604</v>
      </c>
      <c r="J102" s="3">
        <f t="shared" si="17"/>
        <v>0.898990145265396</v>
      </c>
      <c r="L102" s="3">
        <f t="shared" si="18"/>
        <v>1.0231865371822895</v>
      </c>
      <c r="M102" s="3">
        <f t="shared" si="19"/>
        <v>0.89681346281771046</v>
      </c>
      <c r="N102" s="3"/>
      <c r="O102" s="4">
        <f t="shared" si="20"/>
        <v>2.6646999999999994E-2</v>
      </c>
      <c r="P102" s="5">
        <f t="shared" si="21"/>
        <v>0.96104664351193125</v>
      </c>
      <c r="R102" s="4">
        <v>1.016199999999999E-2</v>
      </c>
      <c r="S102" s="4">
        <f t="shared" si="22"/>
        <v>1.016199999999999E-2</v>
      </c>
      <c r="U102" s="4">
        <v>2.1836000000000001E-2</v>
      </c>
      <c r="V102" s="3">
        <f t="shared" si="25"/>
        <v>0.96</v>
      </c>
      <c r="X102" s="4">
        <v>1.1104000000000003E-2</v>
      </c>
      <c r="Y102" s="4">
        <f t="shared" si="23"/>
        <v>1.1104000000000003E-2</v>
      </c>
      <c r="AA102" s="4">
        <v>2.4779999999999996E-2</v>
      </c>
      <c r="AB102" s="3">
        <f t="shared" si="26"/>
        <v>0.96</v>
      </c>
      <c r="AD102" s="4">
        <v>8.7089999999999945E-3</v>
      </c>
      <c r="AE102" s="4">
        <f t="shared" si="24"/>
        <v>8.7089999999999945E-3</v>
      </c>
      <c r="AG102" s="4">
        <v>1.9424999999999984E-2</v>
      </c>
      <c r="AH102" s="3">
        <f t="shared" si="27"/>
        <v>0.96</v>
      </c>
      <c r="AP102" s="20"/>
      <c r="AQ102" s="20"/>
      <c r="AR102" s="20"/>
      <c r="AS102" s="20"/>
      <c r="AT102" s="21"/>
      <c r="AU102" s="21"/>
      <c r="AV102" s="21"/>
      <c r="AW102" s="21"/>
    </row>
    <row r="103" spans="1:49" x14ac:dyDescent="0.3">
      <c r="A103">
        <v>97</v>
      </c>
      <c r="C103" s="4">
        <v>1.2580000000000001E-2</v>
      </c>
      <c r="D103" s="4">
        <f t="shared" si="14"/>
        <v>1.2580000000000001E-2</v>
      </c>
      <c r="F103" s="4">
        <v>2.8701000000000004E-2</v>
      </c>
      <c r="G103" s="3">
        <f t="shared" si="15"/>
        <v>0.97</v>
      </c>
      <c r="I103" s="3">
        <f t="shared" si="16"/>
        <v>1.031009854734604</v>
      </c>
      <c r="J103" s="3">
        <f t="shared" si="17"/>
        <v>0.90899014526539601</v>
      </c>
      <c r="L103" s="3">
        <f t="shared" si="18"/>
        <v>1.0331865371822895</v>
      </c>
      <c r="M103" s="3">
        <f t="shared" si="19"/>
        <v>0.90681346281771047</v>
      </c>
      <c r="N103" s="3"/>
      <c r="O103" s="4">
        <f t="shared" si="20"/>
        <v>2.8701000000000004E-2</v>
      </c>
      <c r="P103" s="5">
        <f t="shared" si="21"/>
        <v>0.98243572061749906</v>
      </c>
      <c r="R103" s="4">
        <v>1.0029999999999997E-2</v>
      </c>
      <c r="S103" s="4">
        <f t="shared" si="22"/>
        <v>1.0029999999999997E-2</v>
      </c>
      <c r="U103" s="4">
        <v>2.1941000000000002E-2</v>
      </c>
      <c r="V103" s="3">
        <f t="shared" si="25"/>
        <v>0.97</v>
      </c>
      <c r="X103" s="4">
        <v>1.0891000000000005E-2</v>
      </c>
      <c r="Y103" s="4">
        <f t="shared" si="23"/>
        <v>1.0891000000000005E-2</v>
      </c>
      <c r="AA103" s="4">
        <v>2.5586000000000005E-2</v>
      </c>
      <c r="AB103" s="3">
        <f t="shared" si="26"/>
        <v>0.97</v>
      </c>
      <c r="AD103" s="4">
        <v>8.3180000000000059E-3</v>
      </c>
      <c r="AE103" s="4">
        <f t="shared" si="24"/>
        <v>8.3180000000000059E-3</v>
      </c>
      <c r="AG103" s="4">
        <v>1.9942999999999989E-2</v>
      </c>
      <c r="AH103" s="3">
        <f t="shared" si="27"/>
        <v>0.97</v>
      </c>
      <c r="AP103" s="20"/>
      <c r="AQ103" s="20"/>
      <c r="AR103" s="20"/>
      <c r="AS103" s="20"/>
      <c r="AT103" s="21"/>
      <c r="AU103" s="21"/>
      <c r="AV103" s="21"/>
      <c r="AW103" s="21"/>
    </row>
    <row r="104" spans="1:49" x14ac:dyDescent="0.3">
      <c r="A104">
        <v>98</v>
      </c>
      <c r="C104" s="4">
        <v>1.2500999999999998E-2</v>
      </c>
      <c r="D104" s="4">
        <f t="shared" si="14"/>
        <v>1.2500999999999998E-2</v>
      </c>
      <c r="F104" s="4">
        <v>3.0029E-2</v>
      </c>
      <c r="G104" s="3">
        <f t="shared" si="15"/>
        <v>0.98</v>
      </c>
      <c r="I104" s="3">
        <f t="shared" si="16"/>
        <v>1.0410098547346041</v>
      </c>
      <c r="J104" s="3">
        <f t="shared" si="17"/>
        <v>0.91899014526539602</v>
      </c>
      <c r="L104" s="3">
        <f t="shared" si="18"/>
        <v>1.0431865371822895</v>
      </c>
      <c r="M104" s="3">
        <f t="shared" si="19"/>
        <v>0.91681346281771048</v>
      </c>
      <c r="N104" s="3"/>
      <c r="O104" s="4">
        <f t="shared" si="20"/>
        <v>3.0029E-2</v>
      </c>
      <c r="P104" s="5">
        <f t="shared" si="21"/>
        <v>0.98973072768048742</v>
      </c>
      <c r="R104" s="4">
        <v>8.6439999999999989E-3</v>
      </c>
      <c r="S104" s="4">
        <f t="shared" si="22"/>
        <v>8.6439999999999989E-3</v>
      </c>
      <c r="U104" s="4">
        <v>2.3248999999999992E-2</v>
      </c>
      <c r="V104" s="3">
        <f t="shared" si="25"/>
        <v>0.98</v>
      </c>
      <c r="X104" s="4">
        <v>1.0716000000000003E-2</v>
      </c>
      <c r="Y104" s="4">
        <f t="shared" si="23"/>
        <v>1.0716000000000003E-2</v>
      </c>
      <c r="AA104" s="4">
        <v>2.5740000000000006E-2</v>
      </c>
      <c r="AB104" s="3">
        <f t="shared" si="26"/>
        <v>0.98</v>
      </c>
      <c r="AD104" s="4">
        <v>8.2380000000000092E-3</v>
      </c>
      <c r="AE104" s="4">
        <f t="shared" si="24"/>
        <v>8.2380000000000092E-3</v>
      </c>
      <c r="AG104" s="4">
        <v>2.0235000000000003E-2</v>
      </c>
      <c r="AH104" s="3">
        <f t="shared" si="27"/>
        <v>0.98</v>
      </c>
      <c r="AP104" s="20"/>
      <c r="AQ104" s="20"/>
      <c r="AR104" s="20"/>
      <c r="AS104" s="20"/>
      <c r="AT104" s="21"/>
      <c r="AU104" s="21"/>
      <c r="AV104" s="21"/>
      <c r="AW104" s="21"/>
    </row>
    <row r="105" spans="1:49" x14ac:dyDescent="0.3">
      <c r="A105">
        <v>99</v>
      </c>
      <c r="C105" s="4">
        <v>1.1408999999999999E-2</v>
      </c>
      <c r="D105" s="4">
        <f t="shared" si="14"/>
        <v>1.1408999999999999E-2</v>
      </c>
      <c r="F105" s="4">
        <v>3.1825999999999993E-2</v>
      </c>
      <c r="G105" s="3">
        <f t="shared" si="15"/>
        <v>0.99</v>
      </c>
      <c r="I105" s="3">
        <f t="shared" si="16"/>
        <v>1.0510098547346041</v>
      </c>
      <c r="J105" s="3">
        <f t="shared" si="17"/>
        <v>0.92899014526539603</v>
      </c>
      <c r="L105" s="3">
        <f t="shared" si="18"/>
        <v>1.0531865371822895</v>
      </c>
      <c r="M105" s="3">
        <f t="shared" si="19"/>
        <v>0.92681346281771049</v>
      </c>
      <c r="N105" s="3"/>
      <c r="O105" s="4">
        <f t="shared" si="20"/>
        <v>3.1825999999999993E-2</v>
      </c>
      <c r="P105" s="5">
        <f t="shared" si="21"/>
        <v>0.9951386886925746</v>
      </c>
      <c r="R105" s="4">
        <v>7.4959999999999749E-3</v>
      </c>
      <c r="S105" s="4">
        <f t="shared" si="22"/>
        <v>7.4959999999999749E-3</v>
      </c>
      <c r="U105" s="4">
        <v>2.4883999999999996E-2</v>
      </c>
      <c r="V105" s="3">
        <f t="shared" si="25"/>
        <v>0.99</v>
      </c>
      <c r="X105" s="4">
        <v>1.0707999999999999E-2</v>
      </c>
      <c r="Y105" s="4">
        <f t="shared" si="23"/>
        <v>1.0707999999999999E-2</v>
      </c>
      <c r="AA105" s="4">
        <v>2.7384000000000002E-2</v>
      </c>
      <c r="AB105" s="3">
        <f t="shared" si="26"/>
        <v>0.99</v>
      </c>
      <c r="AD105" s="4">
        <v>8.1819999999999983E-3</v>
      </c>
      <c r="AE105" s="4">
        <f t="shared" si="24"/>
        <v>8.1819999999999983E-3</v>
      </c>
      <c r="AG105" s="4">
        <v>2.0689000000000006E-2</v>
      </c>
      <c r="AH105" s="3">
        <f t="shared" si="27"/>
        <v>0.99</v>
      </c>
    </row>
    <row r="106" spans="1:49" x14ac:dyDescent="0.3">
      <c r="A106">
        <v>100</v>
      </c>
      <c r="C106" s="4">
        <v>9.7469999999999953E-3</v>
      </c>
      <c r="D106" s="4">
        <f t="shared" si="14"/>
        <v>9.7469999999999953E-3</v>
      </c>
      <c r="F106" s="4">
        <v>3.2151999999999993E-2</v>
      </c>
      <c r="G106" s="3">
        <f t="shared" si="15"/>
        <v>1</v>
      </c>
      <c r="I106" s="3">
        <f t="shared" si="16"/>
        <v>1.0610098547346041</v>
      </c>
      <c r="J106" s="3">
        <f t="shared" si="17"/>
        <v>0.93899014526539604</v>
      </c>
      <c r="L106" s="3">
        <f t="shared" si="18"/>
        <v>1.0631865371822895</v>
      </c>
      <c r="M106" s="3">
        <f t="shared" si="19"/>
        <v>0.9368134628177105</v>
      </c>
      <c r="N106" s="3"/>
      <c r="O106" s="4">
        <f t="shared" si="20"/>
        <v>3.2151999999999993E-2</v>
      </c>
      <c r="P106" s="5">
        <f t="shared" si="21"/>
        <v>0.99576505255310932</v>
      </c>
      <c r="R106" s="4">
        <v>7.4869999999999798E-3</v>
      </c>
      <c r="S106" s="4">
        <f t="shared" si="22"/>
        <v>7.4869999999999798E-3</v>
      </c>
      <c r="U106" s="4">
        <v>2.7965999999999994E-2</v>
      </c>
      <c r="V106" s="3">
        <f t="shared" si="25"/>
        <v>1</v>
      </c>
      <c r="X106" s="4">
        <v>9.3230000000000049E-3</v>
      </c>
      <c r="Y106" s="4">
        <f t="shared" si="23"/>
        <v>9.3230000000000049E-3</v>
      </c>
      <c r="AA106" s="4">
        <v>3.0198000000000003E-2</v>
      </c>
      <c r="AB106" s="3">
        <f t="shared" si="26"/>
        <v>1</v>
      </c>
      <c r="AD106" s="4">
        <v>8.1509999999999985E-3</v>
      </c>
      <c r="AE106" s="4">
        <f t="shared" si="24"/>
        <v>8.1509999999999985E-3</v>
      </c>
      <c r="AG106" s="4">
        <v>2.2003999999999996E-2</v>
      </c>
      <c r="AH106" s="3">
        <f t="shared" si="27"/>
        <v>1</v>
      </c>
    </row>
  </sheetData>
  <mergeCells count="22">
    <mergeCell ref="AD1:AH1"/>
    <mergeCell ref="AD2:AE2"/>
    <mergeCell ref="AG2:AH2"/>
    <mergeCell ref="AG5:AH5"/>
    <mergeCell ref="AJ2:AM2"/>
    <mergeCell ref="F5:G5"/>
    <mergeCell ref="I5:J5"/>
    <mergeCell ref="L5:M5"/>
    <mergeCell ref="U5:V5"/>
    <mergeCell ref="AA5:AB5"/>
    <mergeCell ref="R1:V1"/>
    <mergeCell ref="X1:AB1"/>
    <mergeCell ref="C2:D2"/>
    <mergeCell ref="F2:G2"/>
    <mergeCell ref="I2:J2"/>
    <mergeCell ref="L2:M2"/>
    <mergeCell ref="R2:S2"/>
    <mergeCell ref="U2:V2"/>
    <mergeCell ref="X2:Y2"/>
    <mergeCell ref="C1:P1"/>
    <mergeCell ref="AA2:AB2"/>
    <mergeCell ref="O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F30B7-69E2-4898-8CE0-C8EC4EFB38EF}">
  <dimension ref="A1:AW106"/>
  <sheetViews>
    <sheetView topLeftCell="E1" zoomScale="70" zoomScaleNormal="70" workbookViewId="0">
      <selection activeCell="AO5" sqref="AO5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  <col min="46" max="46" width="11.66406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5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129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5.9229899890056802E-2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-1.8548457427861254</v>
      </c>
      <c r="U3" t="s">
        <v>111</v>
      </c>
      <c r="V3">
        <f>STDEVA(S7:S56)</f>
        <v>5.8341878554549802E-2</v>
      </c>
      <c r="AA3" t="s">
        <v>111</v>
      </c>
      <c r="AB3">
        <f>STDEVA(Y7:Y56)</f>
        <v>5.9386869558923153E-2</v>
      </c>
      <c r="AG3" t="s">
        <v>111</v>
      </c>
      <c r="AH3">
        <f>STDEVA(AE7:AE56)</f>
        <v>6.0242712413864488E-2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0.22130443999999994</v>
      </c>
      <c r="I4" s="1">
        <v>0.95</v>
      </c>
      <c r="J4" s="5">
        <f>SQRT(1/(2*A4)*LN(2/I4))</f>
        <v>6.100985473460397E-2</v>
      </c>
      <c r="L4" s="1">
        <v>0.9</v>
      </c>
      <c r="M4" s="5">
        <f>SQRT(1/(2*A4)*LN(2/L4))</f>
        <v>6.3186537182289532E-2</v>
      </c>
      <c r="N4" s="5"/>
      <c r="O4" s="5" t="s">
        <v>257</v>
      </c>
      <c r="P4" s="5" cm="1">
        <f t="array" ref="P4">STDEVA(LN(_xlfn.ANCHORARRAY(F7)))</f>
        <v>0.39431973867550585</v>
      </c>
      <c r="U4" t="s">
        <v>110</v>
      </c>
      <c r="V4">
        <f>AVERAGE(S7:S56)</f>
        <v>0.21523046000000007</v>
      </c>
      <c r="AA4" t="s">
        <v>110</v>
      </c>
      <c r="AB4">
        <f>AVERAGE(Y7:Y56)</f>
        <v>0.22068746000000006</v>
      </c>
      <c r="AG4" t="s">
        <v>110</v>
      </c>
      <c r="AH4">
        <f>AVERAGE(AE7:AE56)</f>
        <v>0.21893320000000002</v>
      </c>
      <c r="AJ4" t="s">
        <v>125</v>
      </c>
      <c r="AK4">
        <f>G4</f>
        <v>0.22130443999999994</v>
      </c>
      <c r="AL4">
        <f>G3</f>
        <v>5.9229899890056802E-2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5"/>
      <c r="O5" s="15"/>
      <c r="P5" s="15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0.22068746000000006</v>
      </c>
      <c r="AL5">
        <f>AB3</f>
        <v>5.9386869558923153E-2</v>
      </c>
      <c r="AM5" s="9">
        <f>ABS((AK5-AK4)/AK4)</f>
        <v>2.7879241826322073E-3</v>
      </c>
      <c r="AP5" s="20"/>
      <c r="AQ5" s="20"/>
      <c r="AR5" s="20"/>
      <c r="AS5" s="20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0.21893320000000002</v>
      </c>
      <c r="AL6">
        <f>AH3</f>
        <v>6.0242712413864488E-2</v>
      </c>
      <c r="AM6" s="9">
        <f>ABS((AK6-AK4)/AK4)</f>
        <v>1.0714832472407305E-2</v>
      </c>
      <c r="AP6" s="20"/>
      <c r="AQ6" s="20"/>
      <c r="AR6" s="20"/>
      <c r="AS6" s="20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_xlfn._xlws.SORT(Data_MULTI!U5:U104,1,-1)</f>
        <v>0.411833</v>
      </c>
      <c r="D7" s="4">
        <f t="shared" ref="D7:D56" si="0">C7</f>
        <v>0.411833</v>
      </c>
      <c r="F7" s="4" cm="1">
        <f t="array" ref="F7:F106">_xlfn._xlws.SORT(D7:D106,1,1)</f>
        <v>6.5762000000000001E-2</v>
      </c>
      <c r="G7" s="3">
        <f>A7/$A$4</f>
        <v>0.01</v>
      </c>
      <c r="I7" s="3">
        <f>G7+$J$4</f>
        <v>7.1009854734603972E-2</v>
      </c>
      <c r="J7" s="3">
        <f>G7-$J$4</f>
        <v>-5.1009854734603968E-2</v>
      </c>
      <c r="L7" s="3">
        <f>G7+$M$4</f>
        <v>7.3186537182289527E-2</v>
      </c>
      <c r="M7" s="3">
        <f>G7-$M$4</f>
        <v>-5.318653718228953E-2</v>
      </c>
      <c r="N7" s="3"/>
      <c r="O7" s="4">
        <f>F7</f>
        <v>6.5762000000000001E-2</v>
      </c>
      <c r="P7" s="5">
        <f>_xlfn.LOGNORM.DIST(O7,$P$3,$P$4,TRUE)</f>
        <v>1.3960771013331513E-2</v>
      </c>
      <c r="R7" s="4" cm="1">
        <f t="array" ref="R7:R106">_xlfn._xlws.SORT(Data_MULTI!C5:C104,1,-1)</f>
        <v>0.40584600000000004</v>
      </c>
      <c r="S7" s="4">
        <f>R7</f>
        <v>0.40584600000000004</v>
      </c>
      <c r="U7" s="4" cm="1">
        <f t="array" ref="U7:U106">_xlfn._xlws.SORT(S7:S106,1,1)</f>
        <v>5.8505000000000001E-2</v>
      </c>
      <c r="V7" s="3">
        <f>$G7</f>
        <v>0.01</v>
      </c>
      <c r="X7" s="4" cm="1">
        <f t="array" ref="X7:X106">_xlfn._xlws.SORT(Data_MULTI!L5:L104,1,-1)</f>
        <v>0.41143999999999997</v>
      </c>
      <c r="Y7" s="4">
        <f>X7</f>
        <v>0.41143999999999997</v>
      </c>
      <c r="AA7" s="4" cm="1">
        <f t="array" ref="AA7:AA106">_xlfn._xlws.SORT(Y7:Y106,1,1)</f>
        <v>6.6583000000000003E-2</v>
      </c>
      <c r="AB7" s="3">
        <f>$G7</f>
        <v>0.01</v>
      </c>
      <c r="AD7" s="4" cm="1">
        <f t="array" ref="AD7:AD106">_xlfn._xlws.SORT(Data_MULTI!AD5:AD104,1,-1)</f>
        <v>0.41160399999999997</v>
      </c>
      <c r="AE7" s="4">
        <f>AD7</f>
        <v>0.41160399999999997</v>
      </c>
      <c r="AG7" s="4" cm="1">
        <f t="array" ref="AG7:AG106">_xlfn._xlws.SORT(AE7:AE106,1,1)</f>
        <v>5.8654999999999999E-2</v>
      </c>
      <c r="AH7" s="3">
        <f>$G7</f>
        <v>0.01</v>
      </c>
      <c r="AJ7" t="s">
        <v>124</v>
      </c>
      <c r="AK7">
        <f>V4</f>
        <v>0.21523046000000007</v>
      </c>
      <c r="AL7">
        <f>V3</f>
        <v>5.8341878554549802E-2</v>
      </c>
      <c r="AM7" s="9">
        <f>ABS((AK7-AK4)/AK4)</f>
        <v>2.7446263617665646E-2</v>
      </c>
      <c r="AP7" s="20"/>
      <c r="AQ7" s="20"/>
      <c r="AR7" s="20"/>
      <c r="AS7" s="20"/>
      <c r="AT7" s="21"/>
      <c r="AU7" s="21"/>
      <c r="AV7" s="21"/>
      <c r="AW7" s="21"/>
    </row>
    <row r="8" spans="1:49" x14ac:dyDescent="0.3">
      <c r="A8">
        <v>2</v>
      </c>
      <c r="C8" s="4">
        <v>0.345468</v>
      </c>
      <c r="D8" s="4">
        <f t="shared" si="0"/>
        <v>0.345468</v>
      </c>
      <c r="F8" s="4">
        <v>6.7794999999999994E-2</v>
      </c>
      <c r="G8" s="3">
        <f t="shared" ref="G8:G56" si="1">A8/$A$4</f>
        <v>0.02</v>
      </c>
      <c r="I8" s="3">
        <f t="shared" ref="I8:I56" si="2">G8+$J$4</f>
        <v>8.1009854734603967E-2</v>
      </c>
      <c r="J8" s="3">
        <f t="shared" ref="J8:J56" si="3">G8-$J$4</f>
        <v>-4.1009854734603973E-2</v>
      </c>
      <c r="L8" s="3">
        <f t="shared" ref="L8:L56" si="4">G8+$M$4</f>
        <v>8.3186537182289536E-2</v>
      </c>
      <c r="M8" s="3">
        <f t="shared" ref="M8:M56" si="5">G8-$M$4</f>
        <v>-4.3186537182289528E-2</v>
      </c>
      <c r="N8" s="3"/>
      <c r="O8" s="4">
        <f t="shared" ref="O8:O56" si="6">F8</f>
        <v>6.7794999999999994E-2</v>
      </c>
      <c r="P8" s="5">
        <f t="shared" ref="P8:P56" si="7">_xlfn.LOGNORM.DIST(O8,$P$3,$P$4,TRUE)</f>
        <v>1.6953547823742386E-2</v>
      </c>
      <c r="R8" s="4">
        <v>0.34713499999999997</v>
      </c>
      <c r="S8" s="4">
        <f t="shared" ref="S8:S56" si="8">R8</f>
        <v>0.34713499999999997</v>
      </c>
      <c r="U8" s="4">
        <v>6.3556000000000001E-2</v>
      </c>
      <c r="V8" s="3">
        <f t="shared" ref="V8:V71" si="9">$G8</f>
        <v>0.02</v>
      </c>
      <c r="X8" s="4">
        <v>0.348186</v>
      </c>
      <c r="Y8" s="4">
        <f t="shared" ref="Y8:Y56" si="10">X8</f>
        <v>0.348186</v>
      </c>
      <c r="AA8" s="4">
        <v>6.6907000000000008E-2</v>
      </c>
      <c r="AB8" s="3">
        <f t="shared" ref="AB8:AB71" si="11">$G8</f>
        <v>0.02</v>
      </c>
      <c r="AD8" s="4">
        <v>0.35196500000000003</v>
      </c>
      <c r="AE8" s="4">
        <f t="shared" ref="AE8:AE56" si="12">AD8</f>
        <v>0.35196500000000003</v>
      </c>
      <c r="AG8" s="4">
        <v>6.2002000000000002E-2</v>
      </c>
      <c r="AH8" s="3">
        <f t="shared" ref="AH8:AH71" si="13">$G8</f>
        <v>0.02</v>
      </c>
      <c r="AP8" s="20"/>
      <c r="AQ8" s="20"/>
      <c r="AR8" s="20"/>
      <c r="AS8" s="20"/>
      <c r="AT8" s="21"/>
      <c r="AU8" s="21"/>
      <c r="AV8" s="21"/>
      <c r="AW8" s="21"/>
    </row>
    <row r="9" spans="1:49" x14ac:dyDescent="0.3">
      <c r="A9">
        <v>3</v>
      </c>
      <c r="C9" s="4">
        <v>0.32933599999999996</v>
      </c>
      <c r="D9" s="4">
        <f t="shared" si="0"/>
        <v>0.32933599999999996</v>
      </c>
      <c r="F9" s="4">
        <v>6.8342E-2</v>
      </c>
      <c r="G9" s="3">
        <f t="shared" si="1"/>
        <v>0.03</v>
      </c>
      <c r="I9" s="3">
        <f t="shared" si="2"/>
        <v>9.1009854734603962E-2</v>
      </c>
      <c r="J9" s="3">
        <f t="shared" si="3"/>
        <v>-3.1009854734603971E-2</v>
      </c>
      <c r="L9" s="3">
        <f t="shared" si="4"/>
        <v>9.3186537182289531E-2</v>
      </c>
      <c r="M9" s="3">
        <f t="shared" si="5"/>
        <v>-3.3186537182289533E-2</v>
      </c>
      <c r="N9" s="3"/>
      <c r="O9" s="4">
        <f t="shared" si="6"/>
        <v>6.8342E-2</v>
      </c>
      <c r="P9" s="5">
        <f t="shared" si="7"/>
        <v>1.7829472859479344E-2</v>
      </c>
      <c r="R9" s="4">
        <v>0.32013200000000003</v>
      </c>
      <c r="S9" s="4">
        <f t="shared" si="8"/>
        <v>0.32013200000000003</v>
      </c>
      <c r="U9" s="4">
        <v>6.8754999999999997E-2</v>
      </c>
      <c r="V9" s="3">
        <f t="shared" si="9"/>
        <v>0.03</v>
      </c>
      <c r="X9" s="4">
        <v>0.32969499999999996</v>
      </c>
      <c r="Y9" s="4">
        <f t="shared" si="10"/>
        <v>0.32969499999999996</v>
      </c>
      <c r="AA9" s="4">
        <v>7.1679999999999994E-2</v>
      </c>
      <c r="AB9" s="3">
        <f t="shared" si="11"/>
        <v>0.03</v>
      </c>
      <c r="AD9" s="4">
        <v>0.32475200000000004</v>
      </c>
      <c r="AE9" s="4">
        <f t="shared" si="12"/>
        <v>0.32475200000000004</v>
      </c>
      <c r="AG9" s="4">
        <v>6.5726000000000007E-2</v>
      </c>
      <c r="AH9" s="3">
        <f t="shared" si="13"/>
        <v>0.03</v>
      </c>
      <c r="AP9" s="20"/>
      <c r="AQ9" s="20"/>
      <c r="AR9" s="20"/>
      <c r="AS9" s="20"/>
      <c r="AT9" s="21"/>
      <c r="AU9" s="21"/>
      <c r="AV9" s="21"/>
      <c r="AW9" s="21"/>
    </row>
    <row r="10" spans="1:49" x14ac:dyDescent="0.3">
      <c r="A10">
        <v>4</v>
      </c>
      <c r="C10" s="4">
        <v>0.31980700000000001</v>
      </c>
      <c r="D10" s="4">
        <f t="shared" si="0"/>
        <v>0.31980700000000001</v>
      </c>
      <c r="F10" s="4">
        <v>7.2802000000000006E-2</v>
      </c>
      <c r="G10" s="3">
        <f t="shared" si="1"/>
        <v>0.04</v>
      </c>
      <c r="I10" s="3">
        <f t="shared" si="2"/>
        <v>0.10100985473460397</v>
      </c>
      <c r="J10" s="3">
        <f t="shared" si="3"/>
        <v>-2.1009854734603969E-2</v>
      </c>
      <c r="L10" s="3">
        <f t="shared" si="4"/>
        <v>0.10318653718228954</v>
      </c>
      <c r="M10" s="3">
        <f t="shared" si="5"/>
        <v>-2.3186537182289531E-2</v>
      </c>
      <c r="N10" s="3"/>
      <c r="O10" s="4">
        <f t="shared" si="6"/>
        <v>7.2802000000000006E-2</v>
      </c>
      <c r="P10" s="5">
        <f t="shared" si="7"/>
        <v>2.6161223575113583E-2</v>
      </c>
      <c r="R10" s="4">
        <v>0.30944499999999997</v>
      </c>
      <c r="S10" s="4">
        <f t="shared" si="8"/>
        <v>0.30944499999999997</v>
      </c>
      <c r="U10" s="4">
        <v>7.0895E-2</v>
      </c>
      <c r="V10" s="3">
        <f t="shared" si="9"/>
        <v>0.04</v>
      </c>
      <c r="X10" s="4">
        <v>0.31732199999999999</v>
      </c>
      <c r="Y10" s="4">
        <f t="shared" si="10"/>
        <v>0.31732199999999999</v>
      </c>
      <c r="AA10" s="4">
        <v>7.3452999999999991E-2</v>
      </c>
      <c r="AB10" s="3">
        <f t="shared" si="11"/>
        <v>0.04</v>
      </c>
      <c r="AD10" s="4">
        <v>0.319216</v>
      </c>
      <c r="AE10" s="4">
        <f t="shared" si="12"/>
        <v>0.319216</v>
      </c>
      <c r="AG10" s="4">
        <v>7.1944000000000008E-2</v>
      </c>
      <c r="AH10" s="3">
        <f t="shared" si="13"/>
        <v>0.04</v>
      </c>
      <c r="AP10" s="20"/>
      <c r="AQ10" s="20"/>
      <c r="AR10" s="20"/>
      <c r="AS10" s="20"/>
      <c r="AT10" s="21"/>
      <c r="AU10" s="21"/>
      <c r="AV10" s="21"/>
      <c r="AW10" s="21"/>
    </row>
    <row r="11" spans="1:49" x14ac:dyDescent="0.3">
      <c r="A11">
        <v>5</v>
      </c>
      <c r="C11" s="4">
        <v>0.304288</v>
      </c>
      <c r="D11" s="4">
        <f t="shared" si="0"/>
        <v>0.304288</v>
      </c>
      <c r="F11" s="4">
        <v>8.0199000000000006E-2</v>
      </c>
      <c r="G11" s="3">
        <f t="shared" si="1"/>
        <v>0.05</v>
      </c>
      <c r="I11" s="3">
        <f t="shared" si="2"/>
        <v>0.11100985473460398</v>
      </c>
      <c r="J11" s="3">
        <f t="shared" si="3"/>
        <v>-1.1009854734603967E-2</v>
      </c>
      <c r="L11" s="3">
        <f t="shared" si="4"/>
        <v>0.11318653718228953</v>
      </c>
      <c r="M11" s="3">
        <f t="shared" si="5"/>
        <v>-1.3186537182289529E-2</v>
      </c>
      <c r="N11" s="3"/>
      <c r="O11" s="4">
        <f t="shared" si="6"/>
        <v>8.0199000000000006E-2</v>
      </c>
      <c r="P11" s="5">
        <f t="shared" si="7"/>
        <v>4.5031328394868717E-2</v>
      </c>
      <c r="R11" s="4">
        <v>0.297377</v>
      </c>
      <c r="S11" s="4">
        <f t="shared" si="8"/>
        <v>0.297377</v>
      </c>
      <c r="U11" s="4">
        <v>7.5821E-2</v>
      </c>
      <c r="V11" s="3">
        <f t="shared" si="9"/>
        <v>0.05</v>
      </c>
      <c r="X11" s="4">
        <v>0.30473000000000006</v>
      </c>
      <c r="Y11" s="4">
        <f t="shared" si="10"/>
        <v>0.30473000000000006</v>
      </c>
      <c r="AA11" s="4">
        <v>7.8154000000000001E-2</v>
      </c>
      <c r="AB11" s="3">
        <f t="shared" si="11"/>
        <v>0.05</v>
      </c>
      <c r="AD11" s="4">
        <v>0.30813499999999999</v>
      </c>
      <c r="AE11" s="4">
        <f t="shared" si="12"/>
        <v>0.30813499999999999</v>
      </c>
      <c r="AG11" s="4">
        <v>7.3272000000000004E-2</v>
      </c>
      <c r="AH11" s="3">
        <f t="shared" si="13"/>
        <v>0.05</v>
      </c>
      <c r="AP11" s="20"/>
      <c r="AQ11" s="20"/>
      <c r="AR11" s="20"/>
      <c r="AS11" s="20"/>
      <c r="AT11" s="21"/>
      <c r="AU11" s="21"/>
      <c r="AV11" s="21"/>
      <c r="AW11" s="21"/>
    </row>
    <row r="12" spans="1:49" x14ac:dyDescent="0.3">
      <c r="A12">
        <v>6</v>
      </c>
      <c r="C12" s="4">
        <v>0.30388400000000004</v>
      </c>
      <c r="D12" s="4">
        <f t="shared" si="0"/>
        <v>0.30388400000000004</v>
      </c>
      <c r="F12" s="4">
        <v>8.0554000000000001E-2</v>
      </c>
      <c r="G12" s="3">
        <f t="shared" si="1"/>
        <v>0.06</v>
      </c>
      <c r="I12" s="3">
        <f t="shared" si="2"/>
        <v>0.12100985473460396</v>
      </c>
      <c r="J12" s="3">
        <f t="shared" si="3"/>
        <v>-1.0098547346039724E-3</v>
      </c>
      <c r="L12" s="3">
        <f t="shared" si="4"/>
        <v>0.12318653718228953</v>
      </c>
      <c r="M12" s="3">
        <f t="shared" si="5"/>
        <v>-3.1865371822895339E-3</v>
      </c>
      <c r="N12" s="3"/>
      <c r="O12" s="4">
        <f t="shared" si="6"/>
        <v>8.0554000000000001E-2</v>
      </c>
      <c r="P12" s="5">
        <f t="shared" si="7"/>
        <v>4.6103743034242743E-2</v>
      </c>
      <c r="R12" s="4">
        <v>0.29688599999999998</v>
      </c>
      <c r="S12" s="4">
        <f t="shared" si="8"/>
        <v>0.29688599999999998</v>
      </c>
      <c r="U12" s="4">
        <v>8.1937999999999997E-2</v>
      </c>
      <c r="V12" s="3">
        <f t="shared" si="9"/>
        <v>0.06</v>
      </c>
      <c r="X12" s="4">
        <v>0.30319099999999999</v>
      </c>
      <c r="Y12" s="4">
        <f t="shared" si="10"/>
        <v>0.30319099999999999</v>
      </c>
      <c r="AA12" s="4">
        <v>7.8258999999999995E-2</v>
      </c>
      <c r="AB12" s="3">
        <f t="shared" si="11"/>
        <v>0.06</v>
      </c>
      <c r="AD12" s="4">
        <v>0.30221900000000002</v>
      </c>
      <c r="AE12" s="4">
        <f t="shared" si="12"/>
        <v>0.30221900000000002</v>
      </c>
      <c r="AG12" s="4">
        <v>7.8245000000000009E-2</v>
      </c>
      <c r="AH12" s="3">
        <f t="shared" si="13"/>
        <v>0.06</v>
      </c>
      <c r="AP12" s="20"/>
      <c r="AQ12" s="20"/>
      <c r="AR12" s="20"/>
      <c r="AS12" s="20"/>
      <c r="AT12" s="21"/>
      <c r="AU12" s="21"/>
      <c r="AV12" s="21"/>
      <c r="AW12" s="21"/>
    </row>
    <row r="13" spans="1:49" x14ac:dyDescent="0.3">
      <c r="A13">
        <v>7</v>
      </c>
      <c r="C13" s="4">
        <v>0.30213299999999998</v>
      </c>
      <c r="D13" s="4">
        <f t="shared" si="0"/>
        <v>0.30213299999999998</v>
      </c>
      <c r="F13" s="4">
        <v>9.0243000000000004E-2</v>
      </c>
      <c r="G13" s="3">
        <f t="shared" si="1"/>
        <v>7.0000000000000007E-2</v>
      </c>
      <c r="I13" s="3">
        <f t="shared" si="2"/>
        <v>0.13100985473460397</v>
      </c>
      <c r="J13" s="3">
        <f t="shared" si="3"/>
        <v>8.9901452653960365E-3</v>
      </c>
      <c r="L13" s="3">
        <f t="shared" si="4"/>
        <v>0.13318653718228954</v>
      </c>
      <c r="M13" s="3">
        <f t="shared" si="5"/>
        <v>6.813462817710475E-3</v>
      </c>
      <c r="N13" s="3"/>
      <c r="O13" s="4">
        <f t="shared" si="6"/>
        <v>9.0243000000000004E-2</v>
      </c>
      <c r="P13" s="5">
        <f t="shared" si="7"/>
        <v>8.1382776939377788E-2</v>
      </c>
      <c r="R13" s="4">
        <v>0.29499200000000003</v>
      </c>
      <c r="S13" s="4">
        <f t="shared" si="8"/>
        <v>0.29499200000000003</v>
      </c>
      <c r="U13" s="4">
        <v>8.2844000000000001E-2</v>
      </c>
      <c r="V13" s="3">
        <f t="shared" si="9"/>
        <v>7.0000000000000007E-2</v>
      </c>
      <c r="X13" s="4">
        <v>0.29940100000000003</v>
      </c>
      <c r="Y13" s="4">
        <f t="shared" si="10"/>
        <v>0.29940100000000003</v>
      </c>
      <c r="AA13" s="4">
        <v>8.9097999999999997E-2</v>
      </c>
      <c r="AB13" s="3">
        <f t="shared" si="11"/>
        <v>7.0000000000000007E-2</v>
      </c>
      <c r="AD13" s="4">
        <v>0.29935800000000001</v>
      </c>
      <c r="AE13" s="4">
        <f t="shared" si="12"/>
        <v>0.29935800000000001</v>
      </c>
      <c r="AG13" s="4">
        <v>8.6346000000000006E-2</v>
      </c>
      <c r="AH13" s="3">
        <f t="shared" si="13"/>
        <v>7.0000000000000007E-2</v>
      </c>
      <c r="AP13" s="20"/>
      <c r="AQ13" s="20"/>
      <c r="AR13" s="20"/>
      <c r="AS13" s="20"/>
      <c r="AT13" s="21"/>
      <c r="AU13" s="21"/>
      <c r="AV13" s="21"/>
      <c r="AW13" s="21"/>
    </row>
    <row r="14" spans="1:49" x14ac:dyDescent="0.3">
      <c r="A14">
        <v>8</v>
      </c>
      <c r="C14" s="4">
        <v>0.29188199999999997</v>
      </c>
      <c r="D14" s="4">
        <f t="shared" si="0"/>
        <v>0.29188199999999997</v>
      </c>
      <c r="F14" s="4">
        <v>9.4583E-2</v>
      </c>
      <c r="G14" s="3">
        <f t="shared" si="1"/>
        <v>0.08</v>
      </c>
      <c r="I14" s="3">
        <f t="shared" si="2"/>
        <v>0.14100985473460398</v>
      </c>
      <c r="J14" s="3">
        <f t="shared" si="3"/>
        <v>1.8990145265396031E-2</v>
      </c>
      <c r="L14" s="3">
        <f t="shared" si="4"/>
        <v>0.14318653718228952</v>
      </c>
      <c r="M14" s="3">
        <f t="shared" si="5"/>
        <v>1.681346281771047E-2</v>
      </c>
      <c r="N14" s="3"/>
      <c r="O14" s="4">
        <f t="shared" si="6"/>
        <v>9.4583E-2</v>
      </c>
      <c r="P14" s="5">
        <f t="shared" si="7"/>
        <v>0.10085240242610287</v>
      </c>
      <c r="R14" s="4">
        <v>0.28429300000000002</v>
      </c>
      <c r="S14" s="4">
        <f t="shared" si="8"/>
        <v>0.28429300000000002</v>
      </c>
      <c r="U14" s="4">
        <v>8.3692000000000016E-2</v>
      </c>
      <c r="V14" s="3">
        <f t="shared" si="9"/>
        <v>0.08</v>
      </c>
      <c r="X14" s="4">
        <v>0.29101199999999994</v>
      </c>
      <c r="Y14" s="4">
        <f t="shared" si="10"/>
        <v>0.29101199999999994</v>
      </c>
      <c r="AA14" s="4">
        <v>9.5729000000000009E-2</v>
      </c>
      <c r="AB14" s="3">
        <f t="shared" si="11"/>
        <v>0.08</v>
      </c>
      <c r="AD14" s="4">
        <v>0.28883700000000001</v>
      </c>
      <c r="AE14" s="4">
        <f t="shared" si="12"/>
        <v>0.28883700000000001</v>
      </c>
      <c r="AG14" s="4">
        <v>9.2681999999999987E-2</v>
      </c>
      <c r="AH14" s="3">
        <f t="shared" si="13"/>
        <v>0.08</v>
      </c>
      <c r="AP14" s="20"/>
      <c r="AQ14" s="20"/>
      <c r="AR14" s="20"/>
      <c r="AS14" s="20"/>
      <c r="AT14" s="21"/>
      <c r="AU14" s="21"/>
      <c r="AV14" s="21"/>
      <c r="AW14" s="21"/>
    </row>
    <row r="15" spans="1:49" x14ac:dyDescent="0.3">
      <c r="A15">
        <v>9</v>
      </c>
      <c r="C15" s="4">
        <v>0.290219</v>
      </c>
      <c r="D15" s="4">
        <f t="shared" si="0"/>
        <v>0.290219</v>
      </c>
      <c r="F15" s="4">
        <v>9.4944000000000001E-2</v>
      </c>
      <c r="G15" s="3">
        <f t="shared" si="1"/>
        <v>0.09</v>
      </c>
      <c r="I15" s="3">
        <f t="shared" si="2"/>
        <v>0.15100985473460396</v>
      </c>
      <c r="J15" s="3">
        <f t="shared" si="3"/>
        <v>2.8990145265396026E-2</v>
      </c>
      <c r="L15" s="3">
        <f t="shared" si="4"/>
        <v>0.15318653718228953</v>
      </c>
      <c r="M15" s="3">
        <f t="shared" si="5"/>
        <v>2.6813462817710465E-2</v>
      </c>
      <c r="N15" s="3"/>
      <c r="O15" s="4">
        <f t="shared" si="6"/>
        <v>9.4944000000000001E-2</v>
      </c>
      <c r="P15" s="5">
        <f t="shared" si="7"/>
        <v>0.10256894763827377</v>
      </c>
      <c r="R15" s="4">
        <v>0.28290600000000005</v>
      </c>
      <c r="S15" s="4">
        <f t="shared" si="8"/>
        <v>0.28290600000000005</v>
      </c>
      <c r="U15" s="4">
        <v>8.3804999999999991E-2</v>
      </c>
      <c r="V15" s="3">
        <f t="shared" si="9"/>
        <v>0.09</v>
      </c>
      <c r="X15" s="4">
        <v>0.29037299999999999</v>
      </c>
      <c r="Y15" s="4">
        <f t="shared" si="10"/>
        <v>0.29037299999999999</v>
      </c>
      <c r="AA15" s="4">
        <v>9.6213999999999994E-2</v>
      </c>
      <c r="AB15" s="3">
        <f t="shared" si="11"/>
        <v>0.09</v>
      </c>
      <c r="AD15" s="4">
        <v>0.28581900000000005</v>
      </c>
      <c r="AE15" s="4">
        <f t="shared" si="12"/>
        <v>0.28581900000000005</v>
      </c>
      <c r="AG15" s="4">
        <v>9.3369000000000008E-2</v>
      </c>
      <c r="AH15" s="3">
        <f t="shared" si="13"/>
        <v>0.09</v>
      </c>
      <c r="AP15" s="20"/>
      <c r="AQ15" s="20"/>
      <c r="AR15" s="20"/>
      <c r="AS15" s="20"/>
      <c r="AT15" s="21"/>
      <c r="AU15" s="21"/>
      <c r="AV15" s="21"/>
      <c r="AW15" s="21"/>
    </row>
    <row r="16" spans="1:49" x14ac:dyDescent="0.3">
      <c r="A16">
        <v>10</v>
      </c>
      <c r="C16" s="4">
        <v>0.27871000000000001</v>
      </c>
      <c r="D16" s="4">
        <f t="shared" si="0"/>
        <v>0.27871000000000001</v>
      </c>
      <c r="F16" s="4">
        <v>9.8318000000000003E-2</v>
      </c>
      <c r="G16" s="3">
        <f t="shared" si="1"/>
        <v>0.1</v>
      </c>
      <c r="I16" s="3">
        <f t="shared" si="2"/>
        <v>0.16100985473460397</v>
      </c>
      <c r="J16" s="3">
        <f t="shared" si="3"/>
        <v>3.8990145265396035E-2</v>
      </c>
      <c r="L16" s="3">
        <f t="shared" si="4"/>
        <v>0.16318653718228954</v>
      </c>
      <c r="M16" s="3">
        <f t="shared" si="5"/>
        <v>3.6813462817710474E-2</v>
      </c>
      <c r="N16" s="3"/>
      <c r="O16" s="4">
        <f t="shared" si="6"/>
        <v>9.8318000000000003E-2</v>
      </c>
      <c r="P16" s="5">
        <f t="shared" si="7"/>
        <v>0.11930038346642109</v>
      </c>
      <c r="R16" s="4">
        <v>0.27299799999999996</v>
      </c>
      <c r="S16" s="4">
        <f t="shared" si="8"/>
        <v>0.27299799999999996</v>
      </c>
      <c r="U16" s="4">
        <v>9.1527999999999998E-2</v>
      </c>
      <c r="V16" s="3">
        <f t="shared" si="9"/>
        <v>0.1</v>
      </c>
      <c r="X16" s="4">
        <v>0.27532200000000001</v>
      </c>
      <c r="Y16" s="4">
        <f t="shared" si="10"/>
        <v>0.27532200000000001</v>
      </c>
      <c r="AA16" s="4">
        <v>9.7517999999999994E-2</v>
      </c>
      <c r="AB16" s="3">
        <f t="shared" si="11"/>
        <v>0.1</v>
      </c>
      <c r="AD16" s="4">
        <v>0.28110400000000002</v>
      </c>
      <c r="AE16" s="4">
        <f t="shared" si="12"/>
        <v>0.28110400000000002</v>
      </c>
      <c r="AG16" s="4">
        <v>9.5250000000000001E-2</v>
      </c>
      <c r="AH16" s="3">
        <f t="shared" si="13"/>
        <v>0.1</v>
      </c>
      <c r="AP16" s="20"/>
      <c r="AQ16" s="20"/>
      <c r="AR16" s="20"/>
      <c r="AS16" s="20"/>
      <c r="AT16" s="21"/>
      <c r="AU16" s="21"/>
      <c r="AV16" s="21"/>
      <c r="AW16" s="21"/>
    </row>
    <row r="17" spans="1:49" x14ac:dyDescent="0.3">
      <c r="A17">
        <v>11</v>
      </c>
      <c r="C17" s="4">
        <v>0.275752</v>
      </c>
      <c r="D17" s="4">
        <f t="shared" si="0"/>
        <v>0.275752</v>
      </c>
      <c r="F17" s="4">
        <v>9.8824999999999996E-2</v>
      </c>
      <c r="G17" s="3">
        <f t="shared" si="1"/>
        <v>0.11</v>
      </c>
      <c r="I17" s="3">
        <f t="shared" si="2"/>
        <v>0.17100985473460398</v>
      </c>
      <c r="J17" s="3">
        <f t="shared" si="3"/>
        <v>4.899014526539603E-2</v>
      </c>
      <c r="L17" s="3">
        <f t="shared" si="4"/>
        <v>0.17318653718228955</v>
      </c>
      <c r="M17" s="3">
        <f t="shared" si="5"/>
        <v>4.6813462817710469E-2</v>
      </c>
      <c r="N17" s="3"/>
      <c r="O17" s="4">
        <f t="shared" si="6"/>
        <v>9.8824999999999996E-2</v>
      </c>
      <c r="P17" s="5">
        <f t="shared" si="7"/>
        <v>0.12191896346252516</v>
      </c>
      <c r="R17" s="4">
        <v>0.25576199999999999</v>
      </c>
      <c r="S17" s="4">
        <f t="shared" si="8"/>
        <v>0.25576199999999999</v>
      </c>
      <c r="U17" s="4">
        <v>9.5563000000000009E-2</v>
      </c>
      <c r="V17" s="3">
        <f t="shared" si="9"/>
        <v>0.11</v>
      </c>
      <c r="X17" s="4">
        <v>0.27525299999999997</v>
      </c>
      <c r="Y17" s="4">
        <f t="shared" si="10"/>
        <v>0.27525299999999997</v>
      </c>
      <c r="AA17" s="4">
        <v>9.7894999999999996E-2</v>
      </c>
      <c r="AB17" s="3">
        <f t="shared" si="11"/>
        <v>0.11</v>
      </c>
      <c r="AD17" s="4">
        <v>0.26166800000000001</v>
      </c>
      <c r="AE17" s="4">
        <f t="shared" si="12"/>
        <v>0.26166800000000001</v>
      </c>
      <c r="AG17" s="4">
        <v>9.7102999999999995E-2</v>
      </c>
      <c r="AH17" s="3">
        <f t="shared" si="13"/>
        <v>0.11</v>
      </c>
      <c r="AP17" s="20"/>
      <c r="AQ17" s="20"/>
      <c r="AR17" s="20"/>
      <c r="AS17" s="20"/>
      <c r="AT17" s="21"/>
      <c r="AU17" s="21"/>
      <c r="AV17" s="21"/>
      <c r="AW17" s="21"/>
    </row>
    <row r="18" spans="1:49" x14ac:dyDescent="0.3">
      <c r="A18">
        <v>12</v>
      </c>
      <c r="C18" s="4">
        <v>0.25442599999999999</v>
      </c>
      <c r="D18" s="4">
        <f t="shared" si="0"/>
        <v>0.25442599999999999</v>
      </c>
      <c r="F18" s="4">
        <v>9.8847000000000004E-2</v>
      </c>
      <c r="G18" s="3">
        <f t="shared" si="1"/>
        <v>0.12</v>
      </c>
      <c r="I18" s="3">
        <f t="shared" si="2"/>
        <v>0.18100985473460396</v>
      </c>
      <c r="J18" s="3">
        <f t="shared" si="3"/>
        <v>5.8990145265396025E-2</v>
      </c>
      <c r="L18" s="3">
        <f t="shared" si="4"/>
        <v>0.18318653718228953</v>
      </c>
      <c r="M18" s="3">
        <f t="shared" si="5"/>
        <v>5.6813462817710464E-2</v>
      </c>
      <c r="N18" s="3"/>
      <c r="O18" s="4">
        <f t="shared" si="6"/>
        <v>9.8847000000000004E-2</v>
      </c>
      <c r="P18" s="5">
        <f t="shared" si="7"/>
        <v>0.1220331902140703</v>
      </c>
      <c r="R18" s="4">
        <v>0.25077199999999999</v>
      </c>
      <c r="S18" s="4">
        <f t="shared" si="8"/>
        <v>0.25077199999999999</v>
      </c>
      <c r="U18" s="4">
        <v>9.9184000000000008E-2</v>
      </c>
      <c r="V18" s="3">
        <f t="shared" si="9"/>
        <v>0.12</v>
      </c>
      <c r="X18" s="4">
        <v>0.25433800000000001</v>
      </c>
      <c r="Y18" s="4">
        <f t="shared" si="10"/>
        <v>0.25433800000000001</v>
      </c>
      <c r="AA18" s="4">
        <v>0.10055499999999999</v>
      </c>
      <c r="AB18" s="3">
        <f t="shared" si="11"/>
        <v>0.12</v>
      </c>
      <c r="AD18" s="4">
        <v>0.25801200000000002</v>
      </c>
      <c r="AE18" s="4">
        <f t="shared" si="12"/>
        <v>0.25801200000000002</v>
      </c>
      <c r="AG18" s="4">
        <v>9.7469E-2</v>
      </c>
      <c r="AH18" s="3">
        <f t="shared" si="13"/>
        <v>0.12</v>
      </c>
      <c r="AP18" s="20"/>
      <c r="AQ18" s="20"/>
      <c r="AR18" s="20"/>
      <c r="AS18" s="20"/>
      <c r="AT18" s="21"/>
      <c r="AU18" s="21"/>
      <c r="AV18" s="21"/>
      <c r="AW18" s="21"/>
    </row>
    <row r="19" spans="1:49" x14ac:dyDescent="0.3">
      <c r="A19">
        <v>13</v>
      </c>
      <c r="C19" s="4">
        <v>0.25351299999999999</v>
      </c>
      <c r="D19" s="4">
        <f t="shared" si="0"/>
        <v>0.25351299999999999</v>
      </c>
      <c r="F19" s="4">
        <v>0.100355</v>
      </c>
      <c r="G19" s="3">
        <f t="shared" si="1"/>
        <v>0.13</v>
      </c>
      <c r="I19" s="3">
        <f t="shared" si="2"/>
        <v>0.19100985473460397</v>
      </c>
      <c r="J19" s="3">
        <f t="shared" si="3"/>
        <v>6.8990145265396041E-2</v>
      </c>
      <c r="L19" s="3">
        <f t="shared" si="4"/>
        <v>0.19318653718228954</v>
      </c>
      <c r="M19" s="3">
        <f t="shared" si="5"/>
        <v>6.6813462817710473E-2</v>
      </c>
      <c r="N19" s="3"/>
      <c r="O19" s="4">
        <f t="shared" si="6"/>
        <v>0.100355</v>
      </c>
      <c r="P19" s="5">
        <f t="shared" si="7"/>
        <v>0.12997994690316483</v>
      </c>
      <c r="R19" s="4">
        <v>0.244946</v>
      </c>
      <c r="S19" s="4">
        <f t="shared" si="8"/>
        <v>0.244946</v>
      </c>
      <c r="U19" s="4">
        <v>0.10043300000000001</v>
      </c>
      <c r="V19" s="3">
        <f t="shared" si="9"/>
        <v>0.13</v>
      </c>
      <c r="X19" s="4">
        <v>0.250527</v>
      </c>
      <c r="Y19" s="4">
        <f t="shared" si="10"/>
        <v>0.250527</v>
      </c>
      <c r="AA19" s="4">
        <v>0.10151900000000003</v>
      </c>
      <c r="AB19" s="3">
        <f t="shared" si="11"/>
        <v>0.13</v>
      </c>
      <c r="AD19" s="4">
        <v>0.25517200000000001</v>
      </c>
      <c r="AE19" s="4">
        <f t="shared" si="12"/>
        <v>0.25517200000000001</v>
      </c>
      <c r="AG19" s="4">
        <v>9.8724000000000006E-2</v>
      </c>
      <c r="AH19" s="3">
        <f t="shared" si="13"/>
        <v>0.13</v>
      </c>
      <c r="AP19" s="20"/>
      <c r="AQ19" s="20"/>
      <c r="AR19" s="20"/>
      <c r="AS19" s="20"/>
      <c r="AT19" s="21"/>
      <c r="AU19" s="21"/>
      <c r="AV19" s="21"/>
      <c r="AW19" s="21"/>
    </row>
    <row r="20" spans="1:49" x14ac:dyDescent="0.3">
      <c r="A20">
        <v>14</v>
      </c>
      <c r="C20" s="4">
        <v>0.25045600000000001</v>
      </c>
      <c r="D20" s="4">
        <f t="shared" si="0"/>
        <v>0.25045600000000001</v>
      </c>
      <c r="F20" s="4">
        <v>0.103147</v>
      </c>
      <c r="G20" s="3">
        <f t="shared" si="1"/>
        <v>0.14000000000000001</v>
      </c>
      <c r="I20" s="3">
        <f t="shared" si="2"/>
        <v>0.20100985473460398</v>
      </c>
      <c r="J20" s="3">
        <f t="shared" si="3"/>
        <v>7.899014526539605E-2</v>
      </c>
      <c r="L20" s="3">
        <f t="shared" si="4"/>
        <v>0.20318653718228954</v>
      </c>
      <c r="M20" s="3">
        <f t="shared" si="5"/>
        <v>7.6813462817710482E-2</v>
      </c>
      <c r="N20" s="3"/>
      <c r="O20" s="4">
        <f t="shared" si="6"/>
        <v>0.103147</v>
      </c>
      <c r="P20" s="5">
        <f t="shared" si="7"/>
        <v>0.14527985906470237</v>
      </c>
      <c r="R20" s="4">
        <v>0.24160100000000001</v>
      </c>
      <c r="S20" s="4">
        <f t="shared" si="8"/>
        <v>0.24160100000000001</v>
      </c>
      <c r="U20" s="4">
        <v>0.10090400000000001</v>
      </c>
      <c r="V20" s="3">
        <f t="shared" si="9"/>
        <v>0.14000000000000001</v>
      </c>
      <c r="X20" s="4">
        <v>0.249968</v>
      </c>
      <c r="Y20" s="4">
        <f t="shared" si="10"/>
        <v>0.249968</v>
      </c>
      <c r="AA20" s="4">
        <v>0.10265299999999999</v>
      </c>
      <c r="AB20" s="3">
        <f t="shared" si="11"/>
        <v>0.14000000000000001</v>
      </c>
      <c r="AD20" s="4">
        <v>0.24984900000000002</v>
      </c>
      <c r="AE20" s="4">
        <f t="shared" si="12"/>
        <v>0.24984900000000002</v>
      </c>
      <c r="AG20" s="4">
        <v>0.100748</v>
      </c>
      <c r="AH20" s="3">
        <f t="shared" si="13"/>
        <v>0.14000000000000001</v>
      </c>
      <c r="AP20" s="20"/>
      <c r="AQ20" s="20"/>
      <c r="AR20" s="20"/>
      <c r="AS20" s="20"/>
      <c r="AT20" s="21"/>
      <c r="AU20" s="21"/>
      <c r="AV20" s="21"/>
      <c r="AW20" s="21"/>
    </row>
    <row r="21" spans="1:49" x14ac:dyDescent="0.3">
      <c r="A21">
        <v>15</v>
      </c>
      <c r="C21" s="4">
        <v>0.24579999999999999</v>
      </c>
      <c r="D21" s="4">
        <f t="shared" si="0"/>
        <v>0.24579999999999999</v>
      </c>
      <c r="F21" s="4">
        <v>0.103159</v>
      </c>
      <c r="G21" s="3">
        <f t="shared" si="1"/>
        <v>0.15</v>
      </c>
      <c r="I21" s="3">
        <f t="shared" si="2"/>
        <v>0.21100985473460396</v>
      </c>
      <c r="J21" s="3">
        <f t="shared" si="3"/>
        <v>8.8990145265396031E-2</v>
      </c>
      <c r="L21" s="3">
        <f t="shared" si="4"/>
        <v>0.21318653718228953</v>
      </c>
      <c r="M21" s="3">
        <f t="shared" si="5"/>
        <v>8.6813462817710463E-2</v>
      </c>
      <c r="N21" s="3"/>
      <c r="O21" s="4">
        <f t="shared" si="6"/>
        <v>0.103159</v>
      </c>
      <c r="P21" s="5">
        <f t="shared" si="7"/>
        <v>0.14534719850518241</v>
      </c>
      <c r="R21" s="4">
        <v>0.23774500000000001</v>
      </c>
      <c r="S21" s="4">
        <f t="shared" si="8"/>
        <v>0.23774500000000001</v>
      </c>
      <c r="U21" s="4">
        <v>0.10159799999999999</v>
      </c>
      <c r="V21" s="3">
        <f t="shared" si="9"/>
        <v>0.15</v>
      </c>
      <c r="X21" s="4">
        <v>0.24875000000000003</v>
      </c>
      <c r="Y21" s="4">
        <f t="shared" si="10"/>
        <v>0.24875000000000003</v>
      </c>
      <c r="AA21" s="4">
        <v>0.10367999999999999</v>
      </c>
      <c r="AB21" s="3">
        <f t="shared" si="11"/>
        <v>0.15</v>
      </c>
      <c r="AD21" s="4">
        <v>0.24597799999999997</v>
      </c>
      <c r="AE21" s="4">
        <f t="shared" si="12"/>
        <v>0.24597799999999997</v>
      </c>
      <c r="AG21" s="4">
        <v>0.10190400000000001</v>
      </c>
      <c r="AH21" s="3">
        <f t="shared" si="13"/>
        <v>0.15</v>
      </c>
      <c r="AP21" s="20"/>
      <c r="AQ21" s="20"/>
      <c r="AR21" s="20"/>
      <c r="AS21" s="20"/>
      <c r="AT21" s="21"/>
      <c r="AU21" s="21"/>
      <c r="AV21" s="21"/>
      <c r="AW21" s="21"/>
    </row>
    <row r="22" spans="1:49" x14ac:dyDescent="0.3">
      <c r="A22">
        <v>16</v>
      </c>
      <c r="C22" s="4">
        <v>0.24167900000000003</v>
      </c>
      <c r="D22" s="4">
        <f t="shared" si="0"/>
        <v>0.24167900000000003</v>
      </c>
      <c r="F22" s="4">
        <v>0.10545100000000002</v>
      </c>
      <c r="G22" s="3">
        <f t="shared" si="1"/>
        <v>0.16</v>
      </c>
      <c r="I22" s="3">
        <f t="shared" si="2"/>
        <v>0.22100985473460397</v>
      </c>
      <c r="J22" s="3">
        <f t="shared" si="3"/>
        <v>9.899014526539604E-2</v>
      </c>
      <c r="L22" s="3">
        <f t="shared" si="4"/>
        <v>0.22318653718228953</v>
      </c>
      <c r="M22" s="3">
        <f t="shared" si="5"/>
        <v>9.6813462817710472E-2</v>
      </c>
      <c r="N22" s="3"/>
      <c r="O22" s="4">
        <f t="shared" si="6"/>
        <v>0.10545100000000002</v>
      </c>
      <c r="P22" s="5">
        <f t="shared" si="7"/>
        <v>0.15844461681633282</v>
      </c>
      <c r="R22" s="4">
        <v>0.237342</v>
      </c>
      <c r="S22" s="4">
        <f t="shared" si="8"/>
        <v>0.237342</v>
      </c>
      <c r="U22" s="4">
        <v>0.10242300000000001</v>
      </c>
      <c r="V22" s="3">
        <f t="shared" si="9"/>
        <v>0.16</v>
      </c>
      <c r="X22" s="4">
        <v>0.24322199999999999</v>
      </c>
      <c r="Y22" s="4">
        <f t="shared" si="10"/>
        <v>0.24322199999999999</v>
      </c>
      <c r="AA22" s="4">
        <v>0.104015</v>
      </c>
      <c r="AB22" s="3">
        <f t="shared" si="11"/>
        <v>0.16</v>
      </c>
      <c r="AD22" s="4">
        <v>0.24560499999999999</v>
      </c>
      <c r="AE22" s="4">
        <f t="shared" si="12"/>
        <v>0.24560499999999999</v>
      </c>
      <c r="AG22" s="4">
        <v>0.102226</v>
      </c>
      <c r="AH22" s="3">
        <f t="shared" si="13"/>
        <v>0.16</v>
      </c>
      <c r="AP22" s="20"/>
      <c r="AQ22" s="20"/>
      <c r="AR22" s="20"/>
      <c r="AS22" s="20"/>
      <c r="AT22" s="21"/>
      <c r="AU22" s="21"/>
      <c r="AV22" s="21"/>
      <c r="AW22" s="21"/>
    </row>
    <row r="23" spans="1:49" x14ac:dyDescent="0.3">
      <c r="A23">
        <v>17</v>
      </c>
      <c r="C23" s="4">
        <v>0.23796800000000001</v>
      </c>
      <c r="D23" s="4">
        <f t="shared" si="0"/>
        <v>0.23796800000000001</v>
      </c>
      <c r="F23" s="4">
        <v>0.10778399999999999</v>
      </c>
      <c r="G23" s="3">
        <f t="shared" si="1"/>
        <v>0.17</v>
      </c>
      <c r="I23" s="3">
        <f t="shared" si="2"/>
        <v>0.23100985473460398</v>
      </c>
      <c r="J23" s="3">
        <f t="shared" si="3"/>
        <v>0.10899014526539605</v>
      </c>
      <c r="L23" s="3">
        <f t="shared" si="4"/>
        <v>0.23318653718228954</v>
      </c>
      <c r="M23" s="3">
        <f t="shared" si="5"/>
        <v>0.10681346281771048</v>
      </c>
      <c r="N23" s="3"/>
      <c r="O23" s="4">
        <f t="shared" si="6"/>
        <v>0.10778399999999999</v>
      </c>
      <c r="P23" s="5">
        <f t="shared" si="7"/>
        <v>0.17223354352032647</v>
      </c>
      <c r="R23" s="4">
        <v>0.23113</v>
      </c>
      <c r="S23" s="4">
        <f t="shared" si="8"/>
        <v>0.23113</v>
      </c>
      <c r="U23" s="4">
        <v>0.10349</v>
      </c>
      <c r="V23" s="3">
        <f t="shared" si="9"/>
        <v>0.17</v>
      </c>
      <c r="X23" s="4">
        <v>0.23775099999999999</v>
      </c>
      <c r="Y23" s="4">
        <f t="shared" si="10"/>
        <v>0.23775099999999999</v>
      </c>
      <c r="AA23" s="4">
        <v>0.10550299999999999</v>
      </c>
      <c r="AB23" s="3">
        <f t="shared" si="11"/>
        <v>0.17</v>
      </c>
      <c r="AD23" s="4">
        <v>0.23741400000000001</v>
      </c>
      <c r="AE23" s="4">
        <f t="shared" si="12"/>
        <v>0.23741400000000001</v>
      </c>
      <c r="AG23" s="4">
        <v>0.10268599999999999</v>
      </c>
      <c r="AH23" s="3">
        <f t="shared" si="13"/>
        <v>0.17</v>
      </c>
      <c r="AP23" s="20"/>
      <c r="AQ23" s="20"/>
      <c r="AR23" s="20"/>
      <c r="AS23" s="20"/>
      <c r="AT23" s="21"/>
      <c r="AU23" s="21"/>
      <c r="AV23" s="21"/>
      <c r="AW23" s="21"/>
    </row>
    <row r="24" spans="1:49" x14ac:dyDescent="0.3">
      <c r="A24">
        <v>18</v>
      </c>
      <c r="C24" s="4">
        <v>0.23447899999999999</v>
      </c>
      <c r="D24" s="4">
        <f t="shared" si="0"/>
        <v>0.23447899999999999</v>
      </c>
      <c r="F24" s="4">
        <v>0.109434</v>
      </c>
      <c r="G24" s="3">
        <f t="shared" si="1"/>
        <v>0.18</v>
      </c>
      <c r="I24" s="3">
        <f t="shared" si="2"/>
        <v>0.24100985473460396</v>
      </c>
      <c r="J24" s="3">
        <f t="shared" si="3"/>
        <v>0.11899014526539603</v>
      </c>
      <c r="L24" s="3">
        <f t="shared" si="4"/>
        <v>0.24318653718228952</v>
      </c>
      <c r="M24" s="3">
        <f t="shared" si="5"/>
        <v>0.11681346281771046</v>
      </c>
      <c r="N24" s="3"/>
      <c r="O24" s="4">
        <f t="shared" si="6"/>
        <v>0.109434</v>
      </c>
      <c r="P24" s="5">
        <f t="shared" si="7"/>
        <v>0.1822436973113199</v>
      </c>
      <c r="R24" s="4">
        <v>0.22881200000000002</v>
      </c>
      <c r="S24" s="4">
        <f t="shared" si="8"/>
        <v>0.22881200000000002</v>
      </c>
      <c r="U24" s="4">
        <v>0.106521</v>
      </c>
      <c r="V24" s="3">
        <f t="shared" si="9"/>
        <v>0.18</v>
      </c>
      <c r="X24" s="4">
        <v>0.23458700000000002</v>
      </c>
      <c r="Y24" s="4">
        <f t="shared" si="10"/>
        <v>0.23458700000000002</v>
      </c>
      <c r="AA24" s="4">
        <v>0.10828699999999999</v>
      </c>
      <c r="AB24" s="3">
        <f t="shared" si="11"/>
        <v>0.18</v>
      </c>
      <c r="AD24" s="4">
        <v>0.23443700000000001</v>
      </c>
      <c r="AE24" s="4">
        <f t="shared" si="12"/>
        <v>0.23443700000000001</v>
      </c>
      <c r="AG24" s="4">
        <v>0.103392</v>
      </c>
      <c r="AH24" s="3">
        <f t="shared" si="13"/>
        <v>0.18</v>
      </c>
      <c r="AP24" s="20"/>
      <c r="AQ24" s="20"/>
      <c r="AR24" s="20"/>
      <c r="AS24" s="20"/>
      <c r="AT24" s="21"/>
      <c r="AU24" s="21"/>
      <c r="AV24" s="21"/>
      <c r="AW24" s="21"/>
    </row>
    <row r="25" spans="1:49" x14ac:dyDescent="0.3">
      <c r="A25">
        <v>19</v>
      </c>
      <c r="C25" s="4">
        <v>0.23031000000000001</v>
      </c>
      <c r="D25" s="4">
        <f t="shared" si="0"/>
        <v>0.23031000000000001</v>
      </c>
      <c r="F25" s="4">
        <v>0.109959</v>
      </c>
      <c r="G25" s="3">
        <f t="shared" si="1"/>
        <v>0.19</v>
      </c>
      <c r="I25" s="3">
        <f t="shared" si="2"/>
        <v>0.25100985473460397</v>
      </c>
      <c r="J25" s="3">
        <f t="shared" si="3"/>
        <v>0.12899014526539604</v>
      </c>
      <c r="L25" s="3">
        <f t="shared" si="4"/>
        <v>0.25318653718228956</v>
      </c>
      <c r="M25" s="3">
        <f t="shared" si="5"/>
        <v>0.12681346281771047</v>
      </c>
      <c r="N25" s="3"/>
      <c r="O25" s="4">
        <f t="shared" si="6"/>
        <v>0.109959</v>
      </c>
      <c r="P25" s="5">
        <f t="shared" si="7"/>
        <v>0.18547096157019391</v>
      </c>
      <c r="R25" s="4">
        <v>0.224526</v>
      </c>
      <c r="S25" s="4">
        <f t="shared" si="8"/>
        <v>0.224526</v>
      </c>
      <c r="U25" s="4">
        <v>0.107949</v>
      </c>
      <c r="V25" s="3">
        <f t="shared" si="9"/>
        <v>0.19</v>
      </c>
      <c r="X25" s="4">
        <v>0.23311400000000002</v>
      </c>
      <c r="Y25" s="4">
        <f t="shared" si="10"/>
        <v>0.23311400000000002</v>
      </c>
      <c r="AA25" s="4">
        <v>0.108366</v>
      </c>
      <c r="AB25" s="3">
        <f t="shared" si="11"/>
        <v>0.19</v>
      </c>
      <c r="AD25" s="4">
        <v>0.23341899999999999</v>
      </c>
      <c r="AE25" s="4">
        <f t="shared" si="12"/>
        <v>0.23341899999999999</v>
      </c>
      <c r="AG25" s="4">
        <v>0.10399</v>
      </c>
      <c r="AH25" s="3">
        <f t="shared" si="13"/>
        <v>0.19</v>
      </c>
      <c r="AP25" s="20"/>
      <c r="AQ25" s="20"/>
      <c r="AR25" s="20"/>
      <c r="AS25" s="20"/>
      <c r="AT25" s="21"/>
      <c r="AU25" s="21"/>
      <c r="AV25" s="21"/>
      <c r="AW25" s="21"/>
    </row>
    <row r="26" spans="1:49" x14ac:dyDescent="0.3">
      <c r="A26">
        <v>20</v>
      </c>
      <c r="C26" s="4">
        <v>0.21945600000000004</v>
      </c>
      <c r="D26" s="4">
        <f t="shared" si="0"/>
        <v>0.21945600000000004</v>
      </c>
      <c r="F26" s="4">
        <v>0.111177</v>
      </c>
      <c r="G26" s="3">
        <f t="shared" si="1"/>
        <v>0.2</v>
      </c>
      <c r="I26" s="3">
        <f t="shared" si="2"/>
        <v>0.26100985473460397</v>
      </c>
      <c r="J26" s="3">
        <f t="shared" si="3"/>
        <v>0.13899014526539605</v>
      </c>
      <c r="L26" s="3">
        <f t="shared" si="4"/>
        <v>0.26318653718228957</v>
      </c>
      <c r="M26" s="3">
        <f t="shared" si="5"/>
        <v>0.13681346281771048</v>
      </c>
      <c r="N26" s="3"/>
      <c r="O26" s="4">
        <f t="shared" si="6"/>
        <v>0.111177</v>
      </c>
      <c r="P26" s="5">
        <f t="shared" si="7"/>
        <v>0.19303298562498059</v>
      </c>
      <c r="R26" s="4">
        <v>0.21392099999999997</v>
      </c>
      <c r="S26" s="4">
        <f t="shared" si="8"/>
        <v>0.21392099999999997</v>
      </c>
      <c r="U26" s="4">
        <v>0.10801999999999999</v>
      </c>
      <c r="V26" s="3">
        <f t="shared" si="9"/>
        <v>0.2</v>
      </c>
      <c r="X26" s="4">
        <v>0.220163</v>
      </c>
      <c r="Y26" s="4">
        <f t="shared" si="10"/>
        <v>0.220163</v>
      </c>
      <c r="AA26" s="4">
        <v>0.10893199999999999</v>
      </c>
      <c r="AB26" s="3">
        <f t="shared" si="11"/>
        <v>0.2</v>
      </c>
      <c r="AD26" s="4">
        <v>0.21338700000000002</v>
      </c>
      <c r="AE26" s="4">
        <f t="shared" si="12"/>
        <v>0.21338700000000002</v>
      </c>
      <c r="AG26" s="4">
        <v>0.10662100000000001</v>
      </c>
      <c r="AH26" s="3">
        <f t="shared" si="13"/>
        <v>0.2</v>
      </c>
      <c r="AP26" s="20"/>
      <c r="AQ26" s="20"/>
      <c r="AR26" s="20"/>
      <c r="AS26" s="20"/>
      <c r="AT26" s="21"/>
      <c r="AU26" s="21"/>
      <c r="AV26" s="21"/>
      <c r="AW26" s="21"/>
    </row>
    <row r="27" spans="1:49" x14ac:dyDescent="0.3">
      <c r="A27">
        <v>21</v>
      </c>
      <c r="C27" s="4">
        <v>0.21762899999999999</v>
      </c>
      <c r="D27" s="4">
        <f t="shared" si="0"/>
        <v>0.21762899999999999</v>
      </c>
      <c r="F27" s="4">
        <v>0.11129</v>
      </c>
      <c r="G27" s="3">
        <f t="shared" si="1"/>
        <v>0.21</v>
      </c>
      <c r="I27" s="3">
        <f t="shared" si="2"/>
        <v>0.27100985473460398</v>
      </c>
      <c r="J27" s="3">
        <f t="shared" si="3"/>
        <v>0.14899014526539603</v>
      </c>
      <c r="L27" s="3">
        <f t="shared" si="4"/>
        <v>0.27318653718228952</v>
      </c>
      <c r="M27" s="3">
        <f t="shared" si="5"/>
        <v>0.14681346281771046</v>
      </c>
      <c r="N27" s="3"/>
      <c r="O27" s="4">
        <f t="shared" si="6"/>
        <v>0.11129</v>
      </c>
      <c r="P27" s="5">
        <f t="shared" si="7"/>
        <v>0.19373970486467559</v>
      </c>
      <c r="R27" s="4">
        <v>0.21231699999999998</v>
      </c>
      <c r="S27" s="4">
        <f t="shared" si="8"/>
        <v>0.21231699999999998</v>
      </c>
      <c r="U27" s="4">
        <v>0.10882599999999998</v>
      </c>
      <c r="V27" s="3">
        <f t="shared" si="9"/>
        <v>0.21</v>
      </c>
      <c r="X27" s="4">
        <v>0.215387</v>
      </c>
      <c r="Y27" s="4">
        <f t="shared" si="10"/>
        <v>0.215387</v>
      </c>
      <c r="AA27" s="4">
        <v>0.111995</v>
      </c>
      <c r="AB27" s="3">
        <f t="shared" si="11"/>
        <v>0.21</v>
      </c>
      <c r="AD27" s="4">
        <v>0.21107999999999999</v>
      </c>
      <c r="AE27" s="4">
        <f t="shared" si="12"/>
        <v>0.21107999999999999</v>
      </c>
      <c r="AG27" s="4">
        <v>0.107626</v>
      </c>
      <c r="AH27" s="3">
        <f t="shared" si="13"/>
        <v>0.21</v>
      </c>
      <c r="AP27" s="20"/>
      <c r="AQ27" s="20"/>
      <c r="AR27" s="20"/>
      <c r="AS27" s="20"/>
      <c r="AT27" s="21"/>
      <c r="AU27" s="21"/>
      <c r="AV27" s="21"/>
      <c r="AW27" s="21"/>
    </row>
    <row r="28" spans="1:49" x14ac:dyDescent="0.3">
      <c r="A28">
        <v>22</v>
      </c>
      <c r="C28" s="4">
        <v>0.20836200000000002</v>
      </c>
      <c r="D28" s="4">
        <f t="shared" si="0"/>
        <v>0.20836200000000002</v>
      </c>
      <c r="F28" s="4">
        <v>0.11224600000000001</v>
      </c>
      <c r="G28" s="3">
        <f t="shared" si="1"/>
        <v>0.22</v>
      </c>
      <c r="I28" s="3">
        <f t="shared" si="2"/>
        <v>0.28100985473460399</v>
      </c>
      <c r="J28" s="3">
        <f t="shared" si="3"/>
        <v>0.15899014526539604</v>
      </c>
      <c r="L28" s="3">
        <f t="shared" si="4"/>
        <v>0.28318653718228953</v>
      </c>
      <c r="M28" s="3">
        <f t="shared" si="5"/>
        <v>0.15681346281771047</v>
      </c>
      <c r="N28" s="3"/>
      <c r="O28" s="4">
        <f t="shared" si="6"/>
        <v>0.11224600000000001</v>
      </c>
      <c r="P28" s="5">
        <f t="shared" si="7"/>
        <v>0.19975246283862336</v>
      </c>
      <c r="R28" s="4">
        <v>0.204239</v>
      </c>
      <c r="S28" s="4">
        <f t="shared" si="8"/>
        <v>0.204239</v>
      </c>
      <c r="U28" s="4">
        <v>0.11063600000000001</v>
      </c>
      <c r="V28" s="3">
        <f t="shared" si="9"/>
        <v>0.22</v>
      </c>
      <c r="X28" s="4">
        <v>0.20697299999999996</v>
      </c>
      <c r="Y28" s="4">
        <f t="shared" si="10"/>
        <v>0.20697299999999996</v>
      </c>
      <c r="AA28" s="4">
        <v>0.11262</v>
      </c>
      <c r="AB28" s="3">
        <f t="shared" si="11"/>
        <v>0.22</v>
      </c>
      <c r="AD28" s="4">
        <v>0.20375299999999999</v>
      </c>
      <c r="AE28" s="4">
        <f t="shared" si="12"/>
        <v>0.20375299999999999</v>
      </c>
      <c r="AG28" s="4">
        <v>0.109942</v>
      </c>
      <c r="AH28" s="3">
        <f t="shared" si="13"/>
        <v>0.22</v>
      </c>
      <c r="AP28" s="20"/>
      <c r="AQ28" s="20"/>
      <c r="AR28" s="20"/>
      <c r="AS28" s="20"/>
      <c r="AT28" s="21"/>
      <c r="AU28" s="21"/>
      <c r="AV28" s="21"/>
      <c r="AW28" s="21"/>
    </row>
    <row r="29" spans="1:49" x14ac:dyDescent="0.3">
      <c r="A29">
        <v>23</v>
      </c>
      <c r="C29" s="4">
        <v>0.20606200000000002</v>
      </c>
      <c r="D29" s="4">
        <f t="shared" si="0"/>
        <v>0.20606200000000002</v>
      </c>
      <c r="F29" s="4">
        <v>0.11369399999999999</v>
      </c>
      <c r="G29" s="3">
        <f t="shared" si="1"/>
        <v>0.23</v>
      </c>
      <c r="I29" s="3">
        <f t="shared" si="2"/>
        <v>0.291009854734604</v>
      </c>
      <c r="J29" s="3">
        <f t="shared" si="3"/>
        <v>0.16899014526539605</v>
      </c>
      <c r="L29" s="3">
        <f t="shared" si="4"/>
        <v>0.29318653718228954</v>
      </c>
      <c r="M29" s="3">
        <f t="shared" si="5"/>
        <v>0.16681346281771048</v>
      </c>
      <c r="N29" s="3"/>
      <c r="O29" s="4">
        <f t="shared" si="6"/>
        <v>0.11369399999999999</v>
      </c>
      <c r="P29" s="5">
        <f t="shared" si="7"/>
        <v>0.20897014693609864</v>
      </c>
      <c r="R29" s="4">
        <v>0.20174300000000001</v>
      </c>
      <c r="S29" s="4">
        <f t="shared" si="8"/>
        <v>0.20174300000000001</v>
      </c>
      <c r="U29" s="4">
        <v>0.110801</v>
      </c>
      <c r="V29" s="3">
        <f t="shared" si="9"/>
        <v>0.23</v>
      </c>
      <c r="X29" s="4">
        <v>0.206932</v>
      </c>
      <c r="Y29" s="4">
        <f t="shared" si="10"/>
        <v>0.206932</v>
      </c>
      <c r="AA29" s="4">
        <v>0.11339899999999999</v>
      </c>
      <c r="AB29" s="3">
        <f t="shared" si="11"/>
        <v>0.23</v>
      </c>
      <c r="AD29" s="4">
        <v>0.20200800000000002</v>
      </c>
      <c r="AE29" s="4">
        <f t="shared" si="12"/>
        <v>0.20200800000000002</v>
      </c>
      <c r="AG29" s="4">
        <v>0.11258700000000001</v>
      </c>
      <c r="AH29" s="3">
        <f t="shared" si="13"/>
        <v>0.23</v>
      </c>
      <c r="AP29" s="20"/>
      <c r="AQ29" s="20"/>
      <c r="AR29" s="20"/>
      <c r="AS29" s="20"/>
      <c r="AT29" s="21"/>
      <c r="AU29" s="21"/>
      <c r="AV29" s="21"/>
      <c r="AW29" s="21"/>
    </row>
    <row r="30" spans="1:49" x14ac:dyDescent="0.3">
      <c r="A30">
        <v>24</v>
      </c>
      <c r="C30" s="4">
        <v>0.20571499999999998</v>
      </c>
      <c r="D30" s="4">
        <f t="shared" si="0"/>
        <v>0.20571499999999998</v>
      </c>
      <c r="F30" s="4">
        <v>0.11421999999999999</v>
      </c>
      <c r="G30" s="3">
        <f t="shared" si="1"/>
        <v>0.24</v>
      </c>
      <c r="I30" s="3">
        <f t="shared" si="2"/>
        <v>0.30100985473460395</v>
      </c>
      <c r="J30" s="3">
        <f t="shared" si="3"/>
        <v>0.17899014526539603</v>
      </c>
      <c r="L30" s="3">
        <f t="shared" si="4"/>
        <v>0.3031865371822895</v>
      </c>
      <c r="M30" s="3">
        <f t="shared" si="5"/>
        <v>0.17681346281771046</v>
      </c>
      <c r="N30" s="3"/>
      <c r="O30" s="4">
        <f t="shared" si="6"/>
        <v>0.11421999999999999</v>
      </c>
      <c r="P30" s="5">
        <f t="shared" si="7"/>
        <v>0.21234991901245151</v>
      </c>
      <c r="R30" s="4">
        <v>0.198986</v>
      </c>
      <c r="S30" s="4">
        <f t="shared" si="8"/>
        <v>0.198986</v>
      </c>
      <c r="U30" s="4">
        <v>0.110876</v>
      </c>
      <c r="V30" s="3">
        <f t="shared" si="9"/>
        <v>0.24</v>
      </c>
      <c r="X30" s="4">
        <v>0.20312600000000003</v>
      </c>
      <c r="Y30" s="4">
        <f t="shared" si="10"/>
        <v>0.20312600000000003</v>
      </c>
      <c r="AA30" s="4">
        <v>0.11349799999999999</v>
      </c>
      <c r="AB30" s="3">
        <f t="shared" si="11"/>
        <v>0.24</v>
      </c>
      <c r="AD30" s="4">
        <v>0.200152</v>
      </c>
      <c r="AE30" s="4">
        <f t="shared" si="12"/>
        <v>0.200152</v>
      </c>
      <c r="AG30" s="4">
        <v>0.114258</v>
      </c>
      <c r="AH30" s="3">
        <f t="shared" si="13"/>
        <v>0.24</v>
      </c>
      <c r="AP30" s="20"/>
      <c r="AQ30" s="20"/>
      <c r="AR30" s="20"/>
      <c r="AS30" s="20"/>
      <c r="AT30" s="21"/>
      <c r="AU30" s="21"/>
      <c r="AV30" s="21"/>
      <c r="AW30" s="21"/>
    </row>
    <row r="31" spans="1:49" x14ac:dyDescent="0.3">
      <c r="A31">
        <v>25</v>
      </c>
      <c r="C31" s="4">
        <v>0.20492099999999999</v>
      </c>
      <c r="D31" s="4">
        <f t="shared" si="0"/>
        <v>0.20492099999999999</v>
      </c>
      <c r="F31" s="4">
        <v>0.115095</v>
      </c>
      <c r="G31" s="3">
        <f t="shared" si="1"/>
        <v>0.25</v>
      </c>
      <c r="I31" s="3">
        <f t="shared" si="2"/>
        <v>0.31100985473460396</v>
      </c>
      <c r="J31" s="3">
        <f t="shared" si="3"/>
        <v>0.18899014526539604</v>
      </c>
      <c r="L31" s="3">
        <f t="shared" si="4"/>
        <v>0.3131865371822895</v>
      </c>
      <c r="M31" s="3">
        <f t="shared" si="5"/>
        <v>0.18681346281771047</v>
      </c>
      <c r="N31" s="3"/>
      <c r="O31" s="4">
        <f t="shared" si="6"/>
        <v>0.115095</v>
      </c>
      <c r="P31" s="5">
        <f t="shared" si="7"/>
        <v>0.21800734710857364</v>
      </c>
      <c r="R31" s="4">
        <v>0.19542799999999999</v>
      </c>
      <c r="S31" s="4">
        <f t="shared" si="8"/>
        <v>0.19542799999999999</v>
      </c>
      <c r="U31" s="4">
        <v>0.11132900000000001</v>
      </c>
      <c r="V31" s="3">
        <f t="shared" si="9"/>
        <v>0.25</v>
      </c>
      <c r="X31" s="4">
        <v>0.20211699999999999</v>
      </c>
      <c r="Y31" s="4">
        <f t="shared" si="10"/>
        <v>0.20211699999999999</v>
      </c>
      <c r="AA31" s="4">
        <v>0.11576400000000001</v>
      </c>
      <c r="AB31" s="3">
        <f t="shared" si="11"/>
        <v>0.25</v>
      </c>
      <c r="AD31" s="4">
        <v>0.19647700000000001</v>
      </c>
      <c r="AE31" s="4">
        <f t="shared" si="12"/>
        <v>0.19647700000000001</v>
      </c>
      <c r="AG31" s="4">
        <v>0.11585500000000001</v>
      </c>
      <c r="AH31" s="3">
        <f t="shared" si="13"/>
        <v>0.25</v>
      </c>
      <c r="AP31" s="20"/>
      <c r="AQ31" s="20"/>
      <c r="AR31" s="20"/>
      <c r="AS31" s="20"/>
      <c r="AT31" s="21"/>
      <c r="AU31" s="21"/>
      <c r="AV31" s="21"/>
      <c r="AW31" s="21"/>
    </row>
    <row r="32" spans="1:49" x14ac:dyDescent="0.3">
      <c r="A32">
        <v>26</v>
      </c>
      <c r="C32" s="4">
        <v>0.204378</v>
      </c>
      <c r="D32" s="4">
        <f t="shared" si="0"/>
        <v>0.204378</v>
      </c>
      <c r="F32" s="4">
        <v>0.11802</v>
      </c>
      <c r="G32" s="3">
        <f t="shared" si="1"/>
        <v>0.26</v>
      </c>
      <c r="I32" s="3">
        <f t="shared" si="2"/>
        <v>0.32100985473460397</v>
      </c>
      <c r="J32" s="3">
        <f t="shared" si="3"/>
        <v>0.19899014526539605</v>
      </c>
      <c r="L32" s="3">
        <f t="shared" si="4"/>
        <v>0.32318653718228951</v>
      </c>
      <c r="M32" s="3">
        <f t="shared" si="5"/>
        <v>0.19681346281771048</v>
      </c>
      <c r="N32" s="3"/>
      <c r="O32" s="4">
        <f t="shared" si="6"/>
        <v>0.11802</v>
      </c>
      <c r="P32" s="5">
        <f t="shared" si="7"/>
        <v>0.2372129993440221</v>
      </c>
      <c r="R32" s="4">
        <v>0.195246</v>
      </c>
      <c r="S32" s="4">
        <f t="shared" si="8"/>
        <v>0.195246</v>
      </c>
      <c r="U32" s="4">
        <v>0.115254</v>
      </c>
      <c r="V32" s="3">
        <f t="shared" si="9"/>
        <v>0.26</v>
      </c>
      <c r="X32" s="4">
        <v>0.201936</v>
      </c>
      <c r="Y32" s="4">
        <f t="shared" si="10"/>
        <v>0.201936</v>
      </c>
      <c r="AA32" s="4">
        <v>0.116659</v>
      </c>
      <c r="AB32" s="3">
        <f t="shared" si="11"/>
        <v>0.26</v>
      </c>
      <c r="AD32" s="4">
        <v>0.19647700000000001</v>
      </c>
      <c r="AE32" s="4">
        <f t="shared" si="12"/>
        <v>0.19647700000000001</v>
      </c>
      <c r="AG32" s="4">
        <v>0.117474</v>
      </c>
      <c r="AH32" s="3">
        <f t="shared" si="13"/>
        <v>0.26</v>
      </c>
      <c r="AP32" s="20"/>
      <c r="AQ32" s="20"/>
      <c r="AR32" s="20"/>
      <c r="AS32" s="20"/>
      <c r="AT32" s="21"/>
      <c r="AU32" s="21"/>
      <c r="AV32" s="21"/>
      <c r="AW32" s="21"/>
    </row>
    <row r="33" spans="1:49" x14ac:dyDescent="0.3">
      <c r="A33">
        <v>27</v>
      </c>
      <c r="C33" s="4">
        <v>0.20392199999999996</v>
      </c>
      <c r="D33" s="4">
        <f t="shared" si="0"/>
        <v>0.20392199999999996</v>
      </c>
      <c r="F33" s="4">
        <v>0.11829000000000001</v>
      </c>
      <c r="G33" s="3">
        <f t="shared" si="1"/>
        <v>0.27</v>
      </c>
      <c r="I33" s="3">
        <f t="shared" si="2"/>
        <v>0.33100985473460398</v>
      </c>
      <c r="J33" s="3">
        <f t="shared" si="3"/>
        <v>0.20899014526539605</v>
      </c>
      <c r="L33" s="3">
        <f t="shared" si="4"/>
        <v>0.33318653718228952</v>
      </c>
      <c r="M33" s="3">
        <f t="shared" si="5"/>
        <v>0.20681346281771049</v>
      </c>
      <c r="N33" s="3"/>
      <c r="O33" s="4">
        <f t="shared" si="6"/>
        <v>0.11829000000000001</v>
      </c>
      <c r="P33" s="5">
        <f t="shared" si="7"/>
        <v>0.23900677567412926</v>
      </c>
      <c r="R33" s="4">
        <v>0.192298</v>
      </c>
      <c r="S33" s="4">
        <f t="shared" si="8"/>
        <v>0.192298</v>
      </c>
      <c r="U33" s="4">
        <v>0.116131</v>
      </c>
      <c r="V33" s="3">
        <f t="shared" si="9"/>
        <v>0.27</v>
      </c>
      <c r="X33" s="4">
        <v>0.20086000000000001</v>
      </c>
      <c r="Y33" s="4">
        <f t="shared" si="10"/>
        <v>0.20086000000000001</v>
      </c>
      <c r="AA33" s="4">
        <v>0.12055099999999999</v>
      </c>
      <c r="AB33" s="3">
        <f t="shared" si="11"/>
        <v>0.27</v>
      </c>
      <c r="AD33" s="4">
        <v>0.19545900000000002</v>
      </c>
      <c r="AE33" s="4">
        <f t="shared" si="12"/>
        <v>0.19545900000000002</v>
      </c>
      <c r="AG33" s="4">
        <v>0.11978800000000001</v>
      </c>
      <c r="AH33" s="3">
        <f t="shared" si="13"/>
        <v>0.27</v>
      </c>
      <c r="AP33" s="20"/>
      <c r="AQ33" s="20"/>
      <c r="AR33" s="20"/>
      <c r="AS33" s="20"/>
      <c r="AT33" s="21"/>
      <c r="AU33" s="21"/>
      <c r="AV33" s="21"/>
      <c r="AW33" s="21"/>
    </row>
    <row r="34" spans="1:49" x14ac:dyDescent="0.3">
      <c r="A34">
        <v>28</v>
      </c>
      <c r="C34" s="4">
        <v>0.19687600000000002</v>
      </c>
      <c r="D34" s="4">
        <f t="shared" si="0"/>
        <v>0.19687600000000002</v>
      </c>
      <c r="F34" s="4">
        <v>0.12273700000000001</v>
      </c>
      <c r="G34" s="3">
        <f t="shared" si="1"/>
        <v>0.28000000000000003</v>
      </c>
      <c r="I34" s="3">
        <f t="shared" si="2"/>
        <v>0.34100985473460399</v>
      </c>
      <c r="J34" s="3">
        <f t="shared" si="3"/>
        <v>0.21899014526539606</v>
      </c>
      <c r="L34" s="3">
        <f t="shared" si="4"/>
        <v>0.34318653718228953</v>
      </c>
      <c r="M34" s="3">
        <f t="shared" si="5"/>
        <v>0.2168134628177105</v>
      </c>
      <c r="N34" s="3"/>
      <c r="O34" s="4">
        <f t="shared" si="6"/>
        <v>0.12273700000000001</v>
      </c>
      <c r="P34" s="5">
        <f t="shared" si="7"/>
        <v>0.26897678384885049</v>
      </c>
      <c r="R34" s="4">
        <v>0.19155900000000001</v>
      </c>
      <c r="S34" s="4">
        <f t="shared" si="8"/>
        <v>0.19155900000000001</v>
      </c>
      <c r="U34" s="4">
        <v>0.11749200000000001</v>
      </c>
      <c r="V34" s="3">
        <f t="shared" si="9"/>
        <v>0.28000000000000003</v>
      </c>
      <c r="X34" s="4">
        <v>0.1961</v>
      </c>
      <c r="Y34" s="4">
        <f t="shared" si="10"/>
        <v>0.1961</v>
      </c>
      <c r="AA34" s="4">
        <v>0.122043</v>
      </c>
      <c r="AB34" s="3">
        <f t="shared" si="11"/>
        <v>0.28000000000000003</v>
      </c>
      <c r="AD34" s="4">
        <v>0.195267</v>
      </c>
      <c r="AE34" s="4">
        <f t="shared" si="12"/>
        <v>0.195267</v>
      </c>
      <c r="AG34" s="4">
        <v>0.121254</v>
      </c>
      <c r="AH34" s="3">
        <f t="shared" si="13"/>
        <v>0.28000000000000003</v>
      </c>
      <c r="AP34" s="20"/>
      <c r="AQ34" s="20"/>
      <c r="AR34" s="20"/>
      <c r="AS34" s="20"/>
      <c r="AT34" s="21"/>
      <c r="AU34" s="21"/>
      <c r="AV34" s="21"/>
      <c r="AW34" s="21"/>
    </row>
    <row r="35" spans="1:49" x14ac:dyDescent="0.3">
      <c r="A35">
        <v>29</v>
      </c>
      <c r="C35" s="4">
        <v>0.19553099999999998</v>
      </c>
      <c r="D35" s="4">
        <f t="shared" si="0"/>
        <v>0.19553099999999998</v>
      </c>
      <c r="F35" s="4">
        <v>0.12346600000000001</v>
      </c>
      <c r="G35" s="3">
        <f t="shared" si="1"/>
        <v>0.28999999999999998</v>
      </c>
      <c r="I35" s="3">
        <f t="shared" si="2"/>
        <v>0.35100985473460394</v>
      </c>
      <c r="J35" s="3">
        <f t="shared" si="3"/>
        <v>0.22899014526539602</v>
      </c>
      <c r="L35" s="3">
        <f t="shared" si="4"/>
        <v>0.35318653718228954</v>
      </c>
      <c r="M35" s="3">
        <f t="shared" si="5"/>
        <v>0.22681346281771045</v>
      </c>
      <c r="N35" s="3"/>
      <c r="O35" s="4">
        <f t="shared" si="6"/>
        <v>0.12346600000000001</v>
      </c>
      <c r="P35" s="5">
        <f t="shared" si="7"/>
        <v>0.27395583827988068</v>
      </c>
      <c r="R35" s="4">
        <v>0.18942100000000001</v>
      </c>
      <c r="S35" s="4">
        <f t="shared" si="8"/>
        <v>0.18942100000000001</v>
      </c>
      <c r="U35" s="4">
        <v>0.117686</v>
      </c>
      <c r="V35" s="3">
        <f t="shared" si="9"/>
        <v>0.28999999999999998</v>
      </c>
      <c r="X35" s="4">
        <v>0.19456999999999999</v>
      </c>
      <c r="Y35" s="4">
        <f t="shared" si="10"/>
        <v>0.19456999999999999</v>
      </c>
      <c r="AA35" s="4">
        <v>0.12323500000000001</v>
      </c>
      <c r="AB35" s="3">
        <f t="shared" si="11"/>
        <v>0.28999999999999998</v>
      </c>
      <c r="AD35" s="4">
        <v>0.19334000000000001</v>
      </c>
      <c r="AE35" s="4">
        <f t="shared" si="12"/>
        <v>0.19334000000000001</v>
      </c>
      <c r="AG35" s="4">
        <v>0.12141100000000001</v>
      </c>
      <c r="AH35" s="3">
        <f t="shared" si="13"/>
        <v>0.28999999999999998</v>
      </c>
      <c r="AP35" s="20"/>
      <c r="AQ35" s="20"/>
      <c r="AR35" s="20"/>
      <c r="AS35" s="20"/>
      <c r="AT35" s="21"/>
      <c r="AU35" s="21"/>
      <c r="AV35" s="21"/>
      <c r="AW35" s="21"/>
    </row>
    <row r="36" spans="1:49" x14ac:dyDescent="0.3">
      <c r="A36">
        <v>30</v>
      </c>
      <c r="C36" s="4">
        <v>0.19336100000000001</v>
      </c>
      <c r="D36" s="4">
        <f t="shared" si="0"/>
        <v>0.19336100000000001</v>
      </c>
      <c r="F36" s="4">
        <v>0.12369000000000001</v>
      </c>
      <c r="G36" s="3">
        <f t="shared" si="1"/>
        <v>0.3</v>
      </c>
      <c r="I36" s="3">
        <f t="shared" si="2"/>
        <v>0.36100985473460395</v>
      </c>
      <c r="J36" s="3">
        <f t="shared" si="3"/>
        <v>0.23899014526539603</v>
      </c>
      <c r="L36" s="3">
        <f t="shared" si="4"/>
        <v>0.36318653718228955</v>
      </c>
      <c r="M36" s="3">
        <f t="shared" si="5"/>
        <v>0.23681346281771046</v>
      </c>
      <c r="N36" s="3"/>
      <c r="O36" s="4">
        <f t="shared" si="6"/>
        <v>0.12369000000000001</v>
      </c>
      <c r="P36" s="5">
        <f t="shared" si="7"/>
        <v>0.27548890559657113</v>
      </c>
      <c r="R36" s="4">
        <v>0.18843399999999999</v>
      </c>
      <c r="S36" s="4">
        <f t="shared" si="8"/>
        <v>0.18843399999999999</v>
      </c>
      <c r="U36" s="4">
        <v>0.122609</v>
      </c>
      <c r="V36" s="3">
        <f t="shared" si="9"/>
        <v>0.3</v>
      </c>
      <c r="X36" s="4">
        <v>0.19344800000000001</v>
      </c>
      <c r="Y36" s="4">
        <f t="shared" si="10"/>
        <v>0.19344800000000001</v>
      </c>
      <c r="AA36" s="4">
        <v>0.12353800000000001</v>
      </c>
      <c r="AB36" s="3">
        <f t="shared" si="11"/>
        <v>0.3</v>
      </c>
      <c r="AD36" s="4">
        <v>0.18933899999999998</v>
      </c>
      <c r="AE36" s="4">
        <f t="shared" si="12"/>
        <v>0.18933899999999998</v>
      </c>
      <c r="AG36" s="4">
        <v>0.124252</v>
      </c>
      <c r="AH36" s="3">
        <f t="shared" si="13"/>
        <v>0.3</v>
      </c>
      <c r="AP36" s="20"/>
      <c r="AQ36" s="20"/>
      <c r="AR36" s="20"/>
      <c r="AS36" s="20"/>
      <c r="AT36" s="21"/>
      <c r="AU36" s="21"/>
      <c r="AV36" s="21"/>
      <c r="AW36" s="21"/>
    </row>
    <row r="37" spans="1:49" x14ac:dyDescent="0.3">
      <c r="A37">
        <v>31</v>
      </c>
      <c r="C37" s="4">
        <v>0.192519</v>
      </c>
      <c r="D37" s="4">
        <f t="shared" si="0"/>
        <v>0.192519</v>
      </c>
      <c r="F37" s="4">
        <v>0.125637</v>
      </c>
      <c r="G37" s="3">
        <f t="shared" si="1"/>
        <v>0.31</v>
      </c>
      <c r="I37" s="3">
        <f t="shared" si="2"/>
        <v>0.37100985473460396</v>
      </c>
      <c r="J37" s="3">
        <f t="shared" si="3"/>
        <v>0.24899014526539603</v>
      </c>
      <c r="L37" s="3">
        <f t="shared" si="4"/>
        <v>0.37318653718228956</v>
      </c>
      <c r="M37" s="3">
        <f t="shared" si="5"/>
        <v>0.24681346281771047</v>
      </c>
      <c r="N37" s="3"/>
      <c r="O37" s="4">
        <f t="shared" si="6"/>
        <v>0.125637</v>
      </c>
      <c r="P37" s="5">
        <f t="shared" si="7"/>
        <v>0.28887059202949761</v>
      </c>
      <c r="R37" s="4">
        <v>0.18456800000000001</v>
      </c>
      <c r="S37" s="4">
        <f t="shared" si="8"/>
        <v>0.18456800000000001</v>
      </c>
      <c r="U37" s="4">
        <v>0.125365</v>
      </c>
      <c r="V37" s="3">
        <f t="shared" si="9"/>
        <v>0.31</v>
      </c>
      <c r="X37" s="4">
        <v>0.19240499999999999</v>
      </c>
      <c r="Y37" s="4">
        <f t="shared" si="10"/>
        <v>0.19240499999999999</v>
      </c>
      <c r="AA37" s="4">
        <v>0.12399299999999998</v>
      </c>
      <c r="AB37" s="3">
        <f t="shared" si="11"/>
        <v>0.31</v>
      </c>
      <c r="AD37" s="4">
        <v>0.18531700000000001</v>
      </c>
      <c r="AE37" s="4">
        <f t="shared" si="12"/>
        <v>0.18531700000000001</v>
      </c>
      <c r="AG37" s="4">
        <v>0.127245</v>
      </c>
      <c r="AH37" s="3">
        <f t="shared" si="13"/>
        <v>0.31</v>
      </c>
      <c r="AP37" s="20"/>
      <c r="AQ37" s="20"/>
      <c r="AR37" s="20"/>
      <c r="AS37" s="20"/>
      <c r="AT37" s="21"/>
      <c r="AU37" s="21"/>
      <c r="AV37" s="21"/>
      <c r="AW37" s="21"/>
    </row>
    <row r="38" spans="1:49" x14ac:dyDescent="0.3">
      <c r="A38">
        <v>32</v>
      </c>
      <c r="C38" s="4">
        <v>0.19064600000000001</v>
      </c>
      <c r="D38" s="4">
        <f t="shared" si="0"/>
        <v>0.19064600000000001</v>
      </c>
      <c r="F38" s="4">
        <v>0.12674799999999997</v>
      </c>
      <c r="G38" s="3">
        <f t="shared" si="1"/>
        <v>0.32</v>
      </c>
      <c r="I38" s="3">
        <f t="shared" si="2"/>
        <v>0.38100985473460397</v>
      </c>
      <c r="J38" s="3">
        <f t="shared" si="3"/>
        <v>0.25899014526539604</v>
      </c>
      <c r="L38" s="3">
        <f t="shared" si="4"/>
        <v>0.38318653718228957</v>
      </c>
      <c r="M38" s="3">
        <f t="shared" si="5"/>
        <v>0.25681346281771045</v>
      </c>
      <c r="N38" s="3"/>
      <c r="O38" s="4">
        <f t="shared" si="6"/>
        <v>0.12674799999999997</v>
      </c>
      <c r="P38" s="5">
        <f t="shared" si="7"/>
        <v>0.29654626375731319</v>
      </c>
      <c r="R38" s="4">
        <v>0.182557</v>
      </c>
      <c r="S38" s="4">
        <f t="shared" si="8"/>
        <v>0.182557</v>
      </c>
      <c r="U38" s="4">
        <v>0.12576999999999999</v>
      </c>
      <c r="V38" s="3">
        <f t="shared" si="9"/>
        <v>0.32</v>
      </c>
      <c r="X38" s="4">
        <v>0.19009699999999996</v>
      </c>
      <c r="Y38" s="4">
        <f t="shared" si="10"/>
        <v>0.19009699999999996</v>
      </c>
      <c r="AA38" s="4">
        <v>0.125835</v>
      </c>
      <c r="AB38" s="3">
        <f t="shared" si="11"/>
        <v>0.32</v>
      </c>
      <c r="AD38" s="4">
        <v>0.18500299999999997</v>
      </c>
      <c r="AE38" s="4">
        <f t="shared" si="12"/>
        <v>0.18500299999999997</v>
      </c>
      <c r="AG38" s="4">
        <v>0.12819699999999998</v>
      </c>
      <c r="AH38" s="3">
        <f t="shared" si="13"/>
        <v>0.32</v>
      </c>
      <c r="AP38" s="20"/>
      <c r="AQ38" s="20"/>
      <c r="AR38" s="20"/>
      <c r="AS38" s="20"/>
      <c r="AT38" s="21"/>
      <c r="AU38" s="21"/>
      <c r="AV38" s="21"/>
      <c r="AW38" s="21"/>
    </row>
    <row r="39" spans="1:49" x14ac:dyDescent="0.3">
      <c r="A39">
        <v>33</v>
      </c>
      <c r="C39" s="4">
        <v>0.18953999999999999</v>
      </c>
      <c r="D39" s="4">
        <f t="shared" si="0"/>
        <v>0.18953999999999999</v>
      </c>
      <c r="F39" s="4">
        <v>0.13338999999999998</v>
      </c>
      <c r="G39" s="3">
        <f t="shared" si="1"/>
        <v>0.33</v>
      </c>
      <c r="I39" s="3">
        <f t="shared" si="2"/>
        <v>0.39100985473460398</v>
      </c>
      <c r="J39" s="3">
        <f t="shared" si="3"/>
        <v>0.26899014526539605</v>
      </c>
      <c r="L39" s="3">
        <f t="shared" si="4"/>
        <v>0.39318653718228957</v>
      </c>
      <c r="M39" s="3">
        <f t="shared" si="5"/>
        <v>0.26681346281771046</v>
      </c>
      <c r="N39" s="3"/>
      <c r="O39" s="4">
        <f t="shared" si="6"/>
        <v>0.13338999999999998</v>
      </c>
      <c r="P39" s="5">
        <f t="shared" si="7"/>
        <v>0.34280132321577206</v>
      </c>
      <c r="R39" s="4">
        <v>0.17676900000000001</v>
      </c>
      <c r="S39" s="4">
        <f t="shared" si="8"/>
        <v>0.17676900000000001</v>
      </c>
      <c r="U39" s="4">
        <v>0.126197</v>
      </c>
      <c r="V39" s="3">
        <f t="shared" si="9"/>
        <v>0.33</v>
      </c>
      <c r="X39" s="4">
        <v>0.188139</v>
      </c>
      <c r="Y39" s="4">
        <f t="shared" si="10"/>
        <v>0.188139</v>
      </c>
      <c r="AA39" s="4">
        <v>0.131077</v>
      </c>
      <c r="AB39" s="3">
        <f t="shared" si="11"/>
        <v>0.33</v>
      </c>
      <c r="AD39" s="4">
        <v>0.184529</v>
      </c>
      <c r="AE39" s="4">
        <f t="shared" si="12"/>
        <v>0.184529</v>
      </c>
      <c r="AG39" s="4">
        <v>0.12859900000000002</v>
      </c>
      <c r="AH39" s="3">
        <f t="shared" si="13"/>
        <v>0.33</v>
      </c>
      <c r="AP39" s="20"/>
      <c r="AQ39" s="20"/>
      <c r="AR39" s="20"/>
      <c r="AS39" s="20"/>
      <c r="AT39" s="21"/>
      <c r="AU39" s="21"/>
      <c r="AV39" s="21"/>
      <c r="AW39" s="21"/>
    </row>
    <row r="40" spans="1:49" x14ac:dyDescent="0.3">
      <c r="A40">
        <v>34</v>
      </c>
      <c r="C40" s="4">
        <v>0.18579799999999999</v>
      </c>
      <c r="D40" s="4">
        <f t="shared" si="0"/>
        <v>0.18579799999999999</v>
      </c>
      <c r="F40" s="4">
        <v>0.133576</v>
      </c>
      <c r="G40" s="3">
        <f t="shared" si="1"/>
        <v>0.34</v>
      </c>
      <c r="I40" s="3">
        <f t="shared" si="2"/>
        <v>0.40100985473460399</v>
      </c>
      <c r="J40" s="3">
        <f t="shared" si="3"/>
        <v>0.27899014526539606</v>
      </c>
      <c r="L40" s="3">
        <f t="shared" si="4"/>
        <v>0.40318653718228958</v>
      </c>
      <c r="M40" s="3">
        <f t="shared" si="5"/>
        <v>0.27681346281771047</v>
      </c>
      <c r="N40" s="3"/>
      <c r="O40" s="4">
        <f t="shared" si="6"/>
        <v>0.133576</v>
      </c>
      <c r="P40" s="5">
        <f t="shared" si="7"/>
        <v>0.34410110588609427</v>
      </c>
      <c r="R40" s="4">
        <v>0.17665</v>
      </c>
      <c r="S40" s="4">
        <f t="shared" si="8"/>
        <v>0.17665</v>
      </c>
      <c r="U40" s="4">
        <v>0.126612</v>
      </c>
      <c r="V40" s="3">
        <f t="shared" si="9"/>
        <v>0.34</v>
      </c>
      <c r="X40" s="4">
        <v>0.181813</v>
      </c>
      <c r="Y40" s="4">
        <f t="shared" si="10"/>
        <v>0.181813</v>
      </c>
      <c r="AA40" s="4">
        <v>0.13231599999999999</v>
      </c>
      <c r="AB40" s="3">
        <f t="shared" si="11"/>
        <v>0.34</v>
      </c>
      <c r="AD40" s="4">
        <v>0.178787</v>
      </c>
      <c r="AE40" s="4">
        <f t="shared" si="12"/>
        <v>0.178787</v>
      </c>
      <c r="AG40" s="4">
        <v>0.131436</v>
      </c>
      <c r="AH40" s="3">
        <f t="shared" si="13"/>
        <v>0.34</v>
      </c>
      <c r="AP40" s="20"/>
      <c r="AQ40" s="20"/>
      <c r="AR40" s="20"/>
      <c r="AS40" s="20"/>
      <c r="AT40" s="21"/>
      <c r="AU40" s="21"/>
      <c r="AV40" s="21"/>
      <c r="AW40" s="21"/>
    </row>
    <row r="41" spans="1:49" x14ac:dyDescent="0.3">
      <c r="A41">
        <v>35</v>
      </c>
      <c r="C41" s="4">
        <v>0.176923</v>
      </c>
      <c r="D41" s="4">
        <f t="shared" si="0"/>
        <v>0.176923</v>
      </c>
      <c r="F41" s="4">
        <v>0.13363</v>
      </c>
      <c r="G41" s="3">
        <f t="shared" si="1"/>
        <v>0.35</v>
      </c>
      <c r="I41" s="3">
        <f t="shared" si="2"/>
        <v>0.41100985473460394</v>
      </c>
      <c r="J41" s="3">
        <f t="shared" si="3"/>
        <v>0.28899014526539601</v>
      </c>
      <c r="L41" s="3">
        <f t="shared" si="4"/>
        <v>0.41318653718228948</v>
      </c>
      <c r="M41" s="3">
        <f t="shared" si="5"/>
        <v>0.28681346281771047</v>
      </c>
      <c r="N41" s="3"/>
      <c r="O41" s="4">
        <f t="shared" si="6"/>
        <v>0.13363</v>
      </c>
      <c r="P41" s="5">
        <f t="shared" si="7"/>
        <v>0.34447846886387029</v>
      </c>
      <c r="R41" s="4">
        <v>0.17397699999999999</v>
      </c>
      <c r="S41" s="4">
        <f t="shared" si="8"/>
        <v>0.17397699999999999</v>
      </c>
      <c r="U41" s="4">
        <v>0.12742399999999998</v>
      </c>
      <c r="V41" s="3">
        <f t="shared" si="9"/>
        <v>0.35</v>
      </c>
      <c r="X41" s="4">
        <v>0.17618699999999998</v>
      </c>
      <c r="Y41" s="4">
        <f t="shared" si="10"/>
        <v>0.17618699999999998</v>
      </c>
      <c r="AA41" s="4">
        <v>0.13270899999999999</v>
      </c>
      <c r="AB41" s="3">
        <f t="shared" si="11"/>
        <v>0.35</v>
      </c>
      <c r="AD41" s="4">
        <v>0.178506</v>
      </c>
      <c r="AE41" s="4">
        <f t="shared" si="12"/>
        <v>0.178506</v>
      </c>
      <c r="AG41" s="4">
        <v>0.13255500000000001</v>
      </c>
      <c r="AH41" s="3">
        <f t="shared" si="13"/>
        <v>0.35</v>
      </c>
      <c r="AP41" s="20"/>
      <c r="AQ41" s="20"/>
      <c r="AR41" s="20"/>
      <c r="AS41" s="20"/>
      <c r="AT41" s="21"/>
      <c r="AU41" s="21"/>
      <c r="AV41" s="21"/>
      <c r="AW41" s="21"/>
    </row>
    <row r="42" spans="1:49" x14ac:dyDescent="0.3">
      <c r="A42">
        <v>36</v>
      </c>
      <c r="C42" s="4">
        <v>0.174294</v>
      </c>
      <c r="D42" s="4">
        <f t="shared" si="0"/>
        <v>0.174294</v>
      </c>
      <c r="F42" s="4">
        <v>0.13563600000000001</v>
      </c>
      <c r="G42" s="3">
        <f t="shared" si="1"/>
        <v>0.36</v>
      </c>
      <c r="I42" s="3">
        <f t="shared" si="2"/>
        <v>0.42100985473460395</v>
      </c>
      <c r="J42" s="3">
        <f t="shared" si="3"/>
        <v>0.29899014526539602</v>
      </c>
      <c r="L42" s="3">
        <f t="shared" si="4"/>
        <v>0.42318653718228949</v>
      </c>
      <c r="M42" s="3">
        <f t="shared" si="5"/>
        <v>0.29681346281771048</v>
      </c>
      <c r="N42" s="3"/>
      <c r="O42" s="4">
        <f t="shared" si="6"/>
        <v>0.13563600000000001</v>
      </c>
      <c r="P42" s="5">
        <f t="shared" si="7"/>
        <v>0.35849508185312645</v>
      </c>
      <c r="R42" s="4">
        <v>0.16961799999999999</v>
      </c>
      <c r="S42" s="4">
        <f t="shared" si="8"/>
        <v>0.16961799999999999</v>
      </c>
      <c r="U42" s="4">
        <v>0.12819900000000001</v>
      </c>
      <c r="V42" s="3">
        <f t="shared" si="9"/>
        <v>0.36</v>
      </c>
      <c r="X42" s="4">
        <v>0.17600699999999997</v>
      </c>
      <c r="Y42" s="4">
        <f t="shared" si="10"/>
        <v>0.17600699999999997</v>
      </c>
      <c r="AA42" s="4">
        <v>0.13355999999999998</v>
      </c>
      <c r="AB42" s="3">
        <f t="shared" si="11"/>
        <v>0.36</v>
      </c>
      <c r="AD42" s="4">
        <v>0.17646300000000001</v>
      </c>
      <c r="AE42" s="4">
        <f t="shared" si="12"/>
        <v>0.17646300000000001</v>
      </c>
      <c r="AG42" s="4">
        <v>0.13383900000000001</v>
      </c>
      <c r="AH42" s="3">
        <f t="shared" si="13"/>
        <v>0.36</v>
      </c>
      <c r="AP42" s="20"/>
      <c r="AQ42" s="20"/>
      <c r="AR42" s="20"/>
      <c r="AS42" s="20"/>
      <c r="AT42" s="21"/>
      <c r="AU42" s="21"/>
      <c r="AV42" s="21"/>
      <c r="AW42" s="21"/>
    </row>
    <row r="43" spans="1:49" x14ac:dyDescent="0.3">
      <c r="A43">
        <v>37</v>
      </c>
      <c r="C43" s="4">
        <v>0.17383500000000002</v>
      </c>
      <c r="D43" s="4">
        <f t="shared" si="0"/>
        <v>0.17383500000000002</v>
      </c>
      <c r="F43" s="4">
        <v>0.137181</v>
      </c>
      <c r="G43" s="3">
        <f t="shared" si="1"/>
        <v>0.37</v>
      </c>
      <c r="I43" s="3">
        <f t="shared" si="2"/>
        <v>0.43100985473460396</v>
      </c>
      <c r="J43" s="3">
        <f t="shared" si="3"/>
        <v>0.30899014526539603</v>
      </c>
      <c r="L43" s="3">
        <f t="shared" si="4"/>
        <v>0.4331865371822895</v>
      </c>
      <c r="M43" s="3">
        <f t="shared" si="5"/>
        <v>0.30681346281771049</v>
      </c>
      <c r="N43" s="3"/>
      <c r="O43" s="4">
        <f t="shared" si="6"/>
        <v>0.137181</v>
      </c>
      <c r="P43" s="5">
        <f t="shared" si="7"/>
        <v>0.36928018314212796</v>
      </c>
      <c r="R43" s="4">
        <v>0.16819000000000001</v>
      </c>
      <c r="S43" s="4">
        <f t="shared" si="8"/>
        <v>0.16819000000000001</v>
      </c>
      <c r="U43" s="4">
        <v>0.13298200000000002</v>
      </c>
      <c r="V43" s="3">
        <f t="shared" si="9"/>
        <v>0.37</v>
      </c>
      <c r="X43" s="4">
        <v>0.17491899999999999</v>
      </c>
      <c r="Y43" s="4">
        <f t="shared" si="10"/>
        <v>0.17491899999999999</v>
      </c>
      <c r="AA43" s="4">
        <v>0.13497799999999999</v>
      </c>
      <c r="AB43" s="3">
        <f t="shared" si="11"/>
        <v>0.37</v>
      </c>
      <c r="AD43" s="4">
        <v>0.17189200000000002</v>
      </c>
      <c r="AE43" s="4">
        <f t="shared" si="12"/>
        <v>0.17189200000000002</v>
      </c>
      <c r="AG43" s="4">
        <v>0.13491599999999998</v>
      </c>
      <c r="AH43" s="3">
        <f t="shared" si="13"/>
        <v>0.37</v>
      </c>
      <c r="AP43" s="20"/>
      <c r="AQ43" s="20"/>
      <c r="AR43" s="20"/>
      <c r="AS43" s="20"/>
      <c r="AT43" s="21"/>
      <c r="AU43" s="21"/>
      <c r="AV43" s="21"/>
      <c r="AW43" s="21"/>
    </row>
    <row r="44" spans="1:49" x14ac:dyDescent="0.3">
      <c r="A44">
        <v>38</v>
      </c>
      <c r="C44" s="4">
        <v>0.172657</v>
      </c>
      <c r="D44" s="4">
        <f t="shared" si="0"/>
        <v>0.172657</v>
      </c>
      <c r="F44" s="4">
        <v>0.13828299999999999</v>
      </c>
      <c r="G44" s="3">
        <f t="shared" si="1"/>
        <v>0.38</v>
      </c>
      <c r="I44" s="3">
        <f t="shared" si="2"/>
        <v>0.44100985473460397</v>
      </c>
      <c r="J44" s="3">
        <f t="shared" si="3"/>
        <v>0.31899014526539604</v>
      </c>
      <c r="L44" s="3">
        <f t="shared" si="4"/>
        <v>0.44318653718228951</v>
      </c>
      <c r="M44" s="3">
        <f t="shared" si="5"/>
        <v>0.3168134628177105</v>
      </c>
      <c r="N44" s="3"/>
      <c r="O44" s="4">
        <f t="shared" si="6"/>
        <v>0.13828299999999999</v>
      </c>
      <c r="P44" s="5">
        <f t="shared" si="7"/>
        <v>0.37696198026322525</v>
      </c>
      <c r="R44" s="4">
        <v>0.16658900000000001</v>
      </c>
      <c r="S44" s="4">
        <f t="shared" si="8"/>
        <v>0.16658900000000001</v>
      </c>
      <c r="U44" s="4">
        <v>0.134385</v>
      </c>
      <c r="V44" s="3">
        <f t="shared" si="9"/>
        <v>0.38</v>
      </c>
      <c r="X44" s="4">
        <v>0.17047200000000001</v>
      </c>
      <c r="Y44" s="4">
        <f t="shared" si="10"/>
        <v>0.17047200000000001</v>
      </c>
      <c r="AA44" s="4">
        <v>0.137851</v>
      </c>
      <c r="AB44" s="3">
        <f t="shared" si="11"/>
        <v>0.38</v>
      </c>
      <c r="AD44" s="4">
        <v>0.17089599999999999</v>
      </c>
      <c r="AE44" s="4">
        <f t="shared" si="12"/>
        <v>0.17089599999999999</v>
      </c>
      <c r="AG44" s="4">
        <v>0.13537399999999999</v>
      </c>
      <c r="AH44" s="3">
        <f t="shared" si="13"/>
        <v>0.38</v>
      </c>
      <c r="AP44" s="20"/>
      <c r="AQ44" s="20"/>
      <c r="AR44" s="20"/>
      <c r="AS44" s="20"/>
      <c r="AT44" s="21"/>
      <c r="AU44" s="21"/>
      <c r="AV44" s="21"/>
      <c r="AW44" s="21"/>
    </row>
    <row r="45" spans="1:49" x14ac:dyDescent="0.3">
      <c r="A45">
        <v>39</v>
      </c>
      <c r="C45" s="4">
        <v>0.17148200000000002</v>
      </c>
      <c r="D45" s="4">
        <f t="shared" si="0"/>
        <v>0.17148200000000002</v>
      </c>
      <c r="F45" s="4">
        <v>0.13847200000000001</v>
      </c>
      <c r="G45" s="3">
        <f t="shared" si="1"/>
        <v>0.39</v>
      </c>
      <c r="I45" s="3">
        <f t="shared" si="2"/>
        <v>0.45100985473460398</v>
      </c>
      <c r="J45" s="3">
        <f t="shared" si="3"/>
        <v>0.32899014526539605</v>
      </c>
      <c r="L45" s="3">
        <f t="shared" si="4"/>
        <v>0.45318653718228952</v>
      </c>
      <c r="M45" s="3">
        <f t="shared" si="5"/>
        <v>0.32681346281771051</v>
      </c>
      <c r="N45" s="3"/>
      <c r="O45" s="4">
        <f t="shared" si="6"/>
        <v>0.13847200000000001</v>
      </c>
      <c r="P45" s="5">
        <f t="shared" si="7"/>
        <v>0.37827828151839982</v>
      </c>
      <c r="R45" s="4">
        <v>0.16372100000000001</v>
      </c>
      <c r="S45" s="4">
        <f t="shared" si="8"/>
        <v>0.16372100000000001</v>
      </c>
      <c r="U45" s="4">
        <v>0.13462799999999997</v>
      </c>
      <c r="V45" s="3">
        <f t="shared" si="9"/>
        <v>0.39</v>
      </c>
      <c r="X45" s="4">
        <v>0.16958600000000001</v>
      </c>
      <c r="Y45" s="4">
        <f t="shared" si="10"/>
        <v>0.16958600000000001</v>
      </c>
      <c r="AA45" s="4">
        <v>0.13831399999999999</v>
      </c>
      <c r="AB45" s="3">
        <f t="shared" si="11"/>
        <v>0.39</v>
      </c>
      <c r="AD45" s="4">
        <v>0.16842699999999999</v>
      </c>
      <c r="AE45" s="4">
        <f t="shared" si="12"/>
        <v>0.16842699999999999</v>
      </c>
      <c r="AG45" s="4">
        <v>0.135409</v>
      </c>
      <c r="AH45" s="3">
        <f t="shared" si="13"/>
        <v>0.39</v>
      </c>
      <c r="AP45" s="20"/>
      <c r="AQ45" s="20"/>
      <c r="AR45" s="20"/>
      <c r="AS45" s="20"/>
      <c r="AT45" s="21"/>
      <c r="AU45" s="21"/>
      <c r="AV45" s="21"/>
      <c r="AW45" s="21"/>
    </row>
    <row r="46" spans="1:49" x14ac:dyDescent="0.3">
      <c r="A46">
        <v>40</v>
      </c>
      <c r="C46" s="4">
        <v>0.16788500000000001</v>
      </c>
      <c r="D46" s="4">
        <f t="shared" si="0"/>
        <v>0.16788500000000001</v>
      </c>
      <c r="F46" s="4">
        <v>0.140372</v>
      </c>
      <c r="G46" s="3">
        <f t="shared" si="1"/>
        <v>0.4</v>
      </c>
      <c r="I46" s="3">
        <f t="shared" si="2"/>
        <v>0.46100985473460399</v>
      </c>
      <c r="J46" s="3">
        <f t="shared" si="3"/>
        <v>0.33899014526539606</v>
      </c>
      <c r="L46" s="3">
        <f t="shared" si="4"/>
        <v>0.46318653718228953</v>
      </c>
      <c r="M46" s="3">
        <f t="shared" si="5"/>
        <v>0.33681346281771052</v>
      </c>
      <c r="N46" s="3"/>
      <c r="O46" s="4">
        <f t="shared" si="6"/>
        <v>0.140372</v>
      </c>
      <c r="P46" s="5">
        <f t="shared" si="7"/>
        <v>0.39148709597316755</v>
      </c>
      <c r="R46" s="4">
        <v>0.16353299999999998</v>
      </c>
      <c r="S46" s="4">
        <f t="shared" si="8"/>
        <v>0.16353299999999998</v>
      </c>
      <c r="U46" s="4">
        <v>0.13469400000000001</v>
      </c>
      <c r="V46" s="3">
        <f t="shared" si="9"/>
        <v>0.4</v>
      </c>
      <c r="X46" s="4">
        <v>0.16839299999999999</v>
      </c>
      <c r="Y46" s="4">
        <f t="shared" si="10"/>
        <v>0.16839299999999999</v>
      </c>
      <c r="AA46" s="4">
        <v>0.13845499999999999</v>
      </c>
      <c r="AB46" s="3">
        <f t="shared" si="11"/>
        <v>0.4</v>
      </c>
      <c r="AD46" s="4">
        <v>0.16778500000000002</v>
      </c>
      <c r="AE46" s="4">
        <f t="shared" si="12"/>
        <v>0.16778500000000002</v>
      </c>
      <c r="AG46" s="4">
        <v>0.13652399999999998</v>
      </c>
      <c r="AH46" s="3">
        <f t="shared" si="13"/>
        <v>0.4</v>
      </c>
      <c r="AP46" s="20"/>
      <c r="AQ46" s="20"/>
      <c r="AR46" s="20"/>
      <c r="AS46" s="20"/>
      <c r="AT46" s="21"/>
      <c r="AU46" s="21"/>
      <c r="AV46" s="21"/>
      <c r="AW46" s="21"/>
    </row>
    <row r="47" spans="1:49" x14ac:dyDescent="0.3">
      <c r="A47">
        <v>41</v>
      </c>
      <c r="C47" s="4">
        <v>0.16570899999999997</v>
      </c>
      <c r="D47" s="4">
        <f t="shared" si="0"/>
        <v>0.16570899999999997</v>
      </c>
      <c r="F47" s="4">
        <v>0.14061199999999999</v>
      </c>
      <c r="G47" s="3">
        <f t="shared" si="1"/>
        <v>0.41</v>
      </c>
      <c r="I47" s="3">
        <f t="shared" si="2"/>
        <v>0.47100985473460394</v>
      </c>
      <c r="J47" s="3">
        <f t="shared" si="3"/>
        <v>0.34899014526539601</v>
      </c>
      <c r="L47" s="3">
        <f t="shared" si="4"/>
        <v>0.47318653718228953</v>
      </c>
      <c r="M47" s="3">
        <f t="shared" si="5"/>
        <v>0.34681346281771042</v>
      </c>
      <c r="N47" s="3"/>
      <c r="O47" s="4">
        <f t="shared" si="6"/>
        <v>0.14061199999999999</v>
      </c>
      <c r="P47" s="5">
        <f t="shared" si="7"/>
        <v>0.39315205714206319</v>
      </c>
      <c r="R47" s="4">
        <v>0.16334100000000001</v>
      </c>
      <c r="S47" s="4">
        <f t="shared" si="8"/>
        <v>0.16334100000000001</v>
      </c>
      <c r="U47" s="4">
        <v>0.135657</v>
      </c>
      <c r="V47" s="3">
        <f t="shared" si="9"/>
        <v>0.41</v>
      </c>
      <c r="X47" s="4">
        <v>0.16717100000000001</v>
      </c>
      <c r="Y47" s="4">
        <f t="shared" si="10"/>
        <v>0.16717100000000001</v>
      </c>
      <c r="AA47" s="4">
        <v>0.138901</v>
      </c>
      <c r="AB47" s="3">
        <f t="shared" si="11"/>
        <v>0.41</v>
      </c>
      <c r="AD47" s="4">
        <v>0.16538699999999998</v>
      </c>
      <c r="AE47" s="4">
        <f t="shared" si="12"/>
        <v>0.16538699999999998</v>
      </c>
      <c r="AG47" s="4">
        <v>0.13758600000000001</v>
      </c>
      <c r="AH47" s="3">
        <f t="shared" si="13"/>
        <v>0.41</v>
      </c>
      <c r="AP47" s="20"/>
      <c r="AQ47" s="20"/>
      <c r="AR47" s="20"/>
      <c r="AS47" s="20"/>
      <c r="AT47" s="21"/>
      <c r="AU47" s="21"/>
      <c r="AV47" s="21"/>
      <c r="AW47" s="21"/>
    </row>
    <row r="48" spans="1:49" x14ac:dyDescent="0.3">
      <c r="A48">
        <v>42</v>
      </c>
      <c r="C48" s="4">
        <v>0.16506500000000002</v>
      </c>
      <c r="D48" s="4">
        <f t="shared" si="0"/>
        <v>0.16506500000000002</v>
      </c>
      <c r="F48" s="4">
        <v>0.14252200000000001</v>
      </c>
      <c r="G48" s="3">
        <f t="shared" si="1"/>
        <v>0.42</v>
      </c>
      <c r="I48" s="3">
        <f t="shared" si="2"/>
        <v>0.48100985473460395</v>
      </c>
      <c r="J48" s="3">
        <f t="shared" si="3"/>
        <v>0.35899014526539602</v>
      </c>
      <c r="L48" s="3">
        <f t="shared" si="4"/>
        <v>0.48318653718228954</v>
      </c>
      <c r="M48" s="3">
        <f t="shared" si="5"/>
        <v>0.35681346281771043</v>
      </c>
      <c r="N48" s="3"/>
      <c r="O48" s="4">
        <f t="shared" si="6"/>
        <v>0.14252200000000001</v>
      </c>
      <c r="P48" s="5">
        <f t="shared" si="7"/>
        <v>0.40636834938697841</v>
      </c>
      <c r="R48" s="4">
        <v>0.16310600000000003</v>
      </c>
      <c r="S48" s="4">
        <f t="shared" si="8"/>
        <v>0.16310600000000003</v>
      </c>
      <c r="U48" s="4">
        <v>0.136043</v>
      </c>
      <c r="V48" s="3">
        <f t="shared" si="9"/>
        <v>0.42</v>
      </c>
      <c r="X48" s="4">
        <v>0.16539899999999999</v>
      </c>
      <c r="Y48" s="4">
        <f t="shared" si="10"/>
        <v>0.16539899999999999</v>
      </c>
      <c r="AA48" s="4">
        <v>0.13995599999999997</v>
      </c>
      <c r="AB48" s="3">
        <f t="shared" si="11"/>
        <v>0.42</v>
      </c>
      <c r="AD48" s="4">
        <v>0.16499699999999998</v>
      </c>
      <c r="AE48" s="4">
        <f t="shared" si="12"/>
        <v>0.16499699999999998</v>
      </c>
      <c r="AG48" s="4">
        <v>0.13789299999999999</v>
      </c>
      <c r="AH48" s="3">
        <f t="shared" si="13"/>
        <v>0.42</v>
      </c>
      <c r="AP48" s="20"/>
      <c r="AQ48" s="20"/>
      <c r="AR48" s="20"/>
      <c r="AS48" s="20"/>
      <c r="AT48" s="21"/>
      <c r="AU48" s="21"/>
      <c r="AV48" s="21"/>
      <c r="AW48" s="21"/>
    </row>
    <row r="49" spans="1:49" x14ac:dyDescent="0.3">
      <c r="A49">
        <v>43</v>
      </c>
      <c r="C49" s="4">
        <v>0.164607</v>
      </c>
      <c r="D49" s="4">
        <f t="shared" si="0"/>
        <v>0.164607</v>
      </c>
      <c r="F49" s="4">
        <v>0.14277500000000001</v>
      </c>
      <c r="G49" s="3">
        <f t="shared" si="1"/>
        <v>0.43</v>
      </c>
      <c r="I49" s="3">
        <f t="shared" si="2"/>
        <v>0.49100985473460396</v>
      </c>
      <c r="J49" s="3">
        <f t="shared" si="3"/>
        <v>0.36899014526539603</v>
      </c>
      <c r="L49" s="3">
        <f t="shared" si="4"/>
        <v>0.49318653718228955</v>
      </c>
      <c r="M49" s="3">
        <f t="shared" si="5"/>
        <v>0.36681346281771043</v>
      </c>
      <c r="N49" s="3"/>
      <c r="O49" s="4">
        <f t="shared" si="6"/>
        <v>0.14277500000000001</v>
      </c>
      <c r="P49" s="5">
        <f t="shared" si="7"/>
        <v>0.40811400497260353</v>
      </c>
      <c r="R49" s="4">
        <v>0.16309500000000002</v>
      </c>
      <c r="S49" s="4">
        <f t="shared" si="8"/>
        <v>0.16309500000000002</v>
      </c>
      <c r="U49" s="4">
        <v>0.139208</v>
      </c>
      <c r="V49" s="3">
        <f t="shared" si="9"/>
        <v>0.43</v>
      </c>
      <c r="X49" s="4">
        <v>0.16497300000000001</v>
      </c>
      <c r="Y49" s="4">
        <f t="shared" si="10"/>
        <v>0.16497300000000001</v>
      </c>
      <c r="AA49" s="4">
        <v>0.140566</v>
      </c>
      <c r="AB49" s="3">
        <f t="shared" si="11"/>
        <v>0.43</v>
      </c>
      <c r="AD49" s="4">
        <v>0.164072</v>
      </c>
      <c r="AE49" s="4">
        <f t="shared" si="12"/>
        <v>0.164072</v>
      </c>
      <c r="AG49" s="4">
        <v>0.13803799999999999</v>
      </c>
      <c r="AH49" s="3">
        <f t="shared" si="13"/>
        <v>0.43</v>
      </c>
      <c r="AP49" s="20"/>
      <c r="AQ49" s="20"/>
      <c r="AR49" s="20"/>
      <c r="AS49" s="20"/>
      <c r="AT49" s="21"/>
      <c r="AU49" s="21"/>
      <c r="AV49" s="21"/>
      <c r="AW49" s="21"/>
    </row>
    <row r="50" spans="1:49" x14ac:dyDescent="0.3">
      <c r="A50">
        <v>44</v>
      </c>
      <c r="C50" s="4">
        <v>0.163882</v>
      </c>
      <c r="D50" s="4">
        <f t="shared" si="0"/>
        <v>0.163882</v>
      </c>
      <c r="F50" s="4">
        <v>0.14291499999999999</v>
      </c>
      <c r="G50" s="3">
        <f t="shared" si="1"/>
        <v>0.44</v>
      </c>
      <c r="I50" s="3">
        <f t="shared" si="2"/>
        <v>0.50100985473460402</v>
      </c>
      <c r="J50" s="3">
        <f t="shared" si="3"/>
        <v>0.37899014526539604</v>
      </c>
      <c r="L50" s="3">
        <f t="shared" si="4"/>
        <v>0.50318653718228956</v>
      </c>
      <c r="M50" s="3">
        <f t="shared" si="5"/>
        <v>0.37681346281771044</v>
      </c>
      <c r="N50" s="3"/>
      <c r="O50" s="4">
        <f t="shared" si="6"/>
        <v>0.14291499999999999</v>
      </c>
      <c r="P50" s="5">
        <f t="shared" si="7"/>
        <v>0.40907943672964386</v>
      </c>
      <c r="R50" s="4">
        <v>0.161884</v>
      </c>
      <c r="S50" s="4">
        <f t="shared" si="8"/>
        <v>0.161884</v>
      </c>
      <c r="U50" s="4">
        <v>0.13969500000000001</v>
      </c>
      <c r="V50" s="3">
        <f t="shared" si="9"/>
        <v>0.44</v>
      </c>
      <c r="X50" s="4">
        <v>0.164747</v>
      </c>
      <c r="Y50" s="4">
        <f t="shared" si="10"/>
        <v>0.164747</v>
      </c>
      <c r="AA50" s="4">
        <v>0.14350299999999999</v>
      </c>
      <c r="AB50" s="3">
        <f t="shared" si="11"/>
        <v>0.44</v>
      </c>
      <c r="AD50" s="4">
        <v>0.162385</v>
      </c>
      <c r="AE50" s="4">
        <f t="shared" si="12"/>
        <v>0.162385</v>
      </c>
      <c r="AG50" s="4">
        <v>0.14025499999999999</v>
      </c>
      <c r="AH50" s="3">
        <f t="shared" si="13"/>
        <v>0.44</v>
      </c>
      <c r="AP50" s="20"/>
      <c r="AQ50" s="20"/>
      <c r="AR50" s="20"/>
      <c r="AS50" s="20"/>
      <c r="AT50" s="21"/>
      <c r="AU50" s="21"/>
      <c r="AV50" s="21"/>
      <c r="AW50" s="21"/>
    </row>
    <row r="51" spans="1:49" x14ac:dyDescent="0.3">
      <c r="A51">
        <v>45</v>
      </c>
      <c r="C51" s="4">
        <v>0.16206799999999999</v>
      </c>
      <c r="D51" s="4">
        <f t="shared" si="0"/>
        <v>0.16206799999999999</v>
      </c>
      <c r="F51" s="4">
        <v>0.14660800000000002</v>
      </c>
      <c r="G51" s="3">
        <f t="shared" si="1"/>
        <v>0.45</v>
      </c>
      <c r="I51" s="3">
        <f t="shared" si="2"/>
        <v>0.51100985473460403</v>
      </c>
      <c r="J51" s="3">
        <f t="shared" si="3"/>
        <v>0.38899014526539605</v>
      </c>
      <c r="L51" s="3">
        <f t="shared" si="4"/>
        <v>0.51318653718228957</v>
      </c>
      <c r="M51" s="3">
        <f t="shared" si="5"/>
        <v>0.38681346281771045</v>
      </c>
      <c r="N51" s="3"/>
      <c r="O51" s="4">
        <f t="shared" si="6"/>
        <v>0.14660800000000002</v>
      </c>
      <c r="P51" s="5">
        <f t="shared" si="7"/>
        <v>0.43438773654764845</v>
      </c>
      <c r="R51" s="4">
        <v>0.16128300000000001</v>
      </c>
      <c r="S51" s="4">
        <f t="shared" si="8"/>
        <v>0.16128300000000001</v>
      </c>
      <c r="U51" s="4">
        <v>0.14238599999999998</v>
      </c>
      <c r="V51" s="3">
        <f t="shared" si="9"/>
        <v>0.45</v>
      </c>
      <c r="X51" s="4">
        <v>0.160278</v>
      </c>
      <c r="Y51" s="4">
        <f t="shared" si="10"/>
        <v>0.160278</v>
      </c>
      <c r="AA51" s="4">
        <v>0.14632200000000001</v>
      </c>
      <c r="AB51" s="3">
        <f t="shared" si="11"/>
        <v>0.45</v>
      </c>
      <c r="AD51" s="4">
        <v>0.16126099999999999</v>
      </c>
      <c r="AE51" s="4">
        <f t="shared" si="12"/>
        <v>0.16126099999999999</v>
      </c>
      <c r="AG51" s="4">
        <v>0.14158099999999998</v>
      </c>
      <c r="AH51" s="3">
        <f t="shared" si="13"/>
        <v>0.45</v>
      </c>
      <c r="AP51" s="20"/>
      <c r="AQ51" s="20"/>
      <c r="AR51" s="20"/>
      <c r="AS51" s="20"/>
      <c r="AT51" s="21"/>
      <c r="AU51" s="21"/>
      <c r="AV51" s="21"/>
      <c r="AW51" s="21"/>
    </row>
    <row r="52" spans="1:49" x14ac:dyDescent="0.3">
      <c r="A52">
        <v>46</v>
      </c>
      <c r="C52" s="4">
        <v>0.159608</v>
      </c>
      <c r="D52" s="4">
        <f t="shared" si="0"/>
        <v>0.159608</v>
      </c>
      <c r="F52" s="4">
        <v>0.14668199999999998</v>
      </c>
      <c r="G52" s="3">
        <f t="shared" si="1"/>
        <v>0.46</v>
      </c>
      <c r="I52" s="3">
        <f t="shared" si="2"/>
        <v>0.52100985473460404</v>
      </c>
      <c r="J52" s="3">
        <f t="shared" si="3"/>
        <v>0.39899014526539606</v>
      </c>
      <c r="L52" s="3">
        <f t="shared" si="4"/>
        <v>0.52318653718228958</v>
      </c>
      <c r="M52" s="3">
        <f t="shared" si="5"/>
        <v>0.39681346281771046</v>
      </c>
      <c r="N52" s="3"/>
      <c r="O52" s="4">
        <f t="shared" si="6"/>
        <v>0.14668199999999998</v>
      </c>
      <c r="P52" s="5">
        <f t="shared" si="7"/>
        <v>0.43489140485658107</v>
      </c>
      <c r="R52" s="4">
        <v>0.161269</v>
      </c>
      <c r="S52" s="4">
        <f t="shared" si="8"/>
        <v>0.161269</v>
      </c>
      <c r="U52" s="4">
        <v>0.14587900000000001</v>
      </c>
      <c r="V52" s="3">
        <f t="shared" si="9"/>
        <v>0.46</v>
      </c>
      <c r="X52" s="4">
        <v>0.15873499999999999</v>
      </c>
      <c r="Y52" s="4">
        <f t="shared" si="10"/>
        <v>0.15873499999999999</v>
      </c>
      <c r="AA52" s="4">
        <v>0.14712200000000003</v>
      </c>
      <c r="AB52" s="3">
        <f t="shared" si="11"/>
        <v>0.46</v>
      </c>
      <c r="AD52" s="4">
        <v>0.15893900000000002</v>
      </c>
      <c r="AE52" s="4">
        <f t="shared" si="12"/>
        <v>0.15893900000000002</v>
      </c>
      <c r="AG52" s="4">
        <v>0.14341300000000001</v>
      </c>
      <c r="AH52" s="3">
        <f t="shared" si="13"/>
        <v>0.46</v>
      </c>
      <c r="AP52" s="20"/>
      <c r="AQ52" s="20"/>
      <c r="AR52" s="20"/>
      <c r="AS52" s="20"/>
      <c r="AT52" s="21"/>
      <c r="AU52" s="21"/>
      <c r="AV52" s="21"/>
      <c r="AW52" s="21"/>
    </row>
    <row r="53" spans="1:49" x14ac:dyDescent="0.3">
      <c r="A53">
        <v>47</v>
      </c>
      <c r="C53" s="4">
        <v>0.15958100000000003</v>
      </c>
      <c r="D53" s="4">
        <f t="shared" si="0"/>
        <v>0.15958100000000003</v>
      </c>
      <c r="F53" s="4">
        <v>0.14698900000000001</v>
      </c>
      <c r="G53" s="3">
        <f t="shared" si="1"/>
        <v>0.47</v>
      </c>
      <c r="I53" s="3">
        <f t="shared" si="2"/>
        <v>0.53100985473460394</v>
      </c>
      <c r="J53" s="3">
        <f t="shared" si="3"/>
        <v>0.40899014526539601</v>
      </c>
      <c r="L53" s="3">
        <f t="shared" si="4"/>
        <v>0.53318653718228948</v>
      </c>
      <c r="M53" s="3">
        <f t="shared" si="5"/>
        <v>0.40681346281771047</v>
      </c>
      <c r="N53" s="3"/>
      <c r="O53" s="4">
        <f t="shared" si="6"/>
        <v>0.14698900000000001</v>
      </c>
      <c r="P53" s="5">
        <f t="shared" si="7"/>
        <v>0.4369793545168798</v>
      </c>
      <c r="R53" s="4">
        <v>0.15936299999999998</v>
      </c>
      <c r="S53" s="4">
        <f t="shared" si="8"/>
        <v>0.15936299999999998</v>
      </c>
      <c r="U53" s="4">
        <v>0.14602199999999999</v>
      </c>
      <c r="V53" s="3">
        <f t="shared" si="9"/>
        <v>0.47</v>
      </c>
      <c r="X53" s="4">
        <v>0.15819900000000001</v>
      </c>
      <c r="Y53" s="4">
        <f t="shared" si="10"/>
        <v>0.15819900000000001</v>
      </c>
      <c r="AA53" s="4">
        <v>0.14841699999999999</v>
      </c>
      <c r="AB53" s="3">
        <f t="shared" si="11"/>
        <v>0.47</v>
      </c>
      <c r="AD53" s="4">
        <v>0.15668399999999999</v>
      </c>
      <c r="AE53" s="4">
        <f t="shared" si="12"/>
        <v>0.15668399999999999</v>
      </c>
      <c r="AG53" s="4">
        <v>0.14541399999999999</v>
      </c>
      <c r="AH53" s="3">
        <f t="shared" si="13"/>
        <v>0.47</v>
      </c>
      <c r="AP53" s="20"/>
      <c r="AQ53" s="20"/>
      <c r="AR53" s="20"/>
      <c r="AS53" s="20"/>
      <c r="AT53" s="21"/>
      <c r="AU53" s="21"/>
      <c r="AV53" s="21"/>
      <c r="AW53" s="21"/>
    </row>
    <row r="54" spans="1:49" x14ac:dyDescent="0.3">
      <c r="A54">
        <v>48</v>
      </c>
      <c r="C54" s="4">
        <v>0.15946600000000002</v>
      </c>
      <c r="D54" s="4">
        <f t="shared" si="0"/>
        <v>0.15946600000000002</v>
      </c>
      <c r="F54" s="4">
        <v>0.15025400000000003</v>
      </c>
      <c r="G54" s="3">
        <f t="shared" si="1"/>
        <v>0.48</v>
      </c>
      <c r="I54" s="3">
        <f t="shared" si="2"/>
        <v>0.54100985473460395</v>
      </c>
      <c r="J54" s="3">
        <f t="shared" si="3"/>
        <v>0.41899014526539602</v>
      </c>
      <c r="L54" s="3">
        <f t="shared" si="4"/>
        <v>0.54318653718228949</v>
      </c>
      <c r="M54" s="3">
        <f t="shared" si="5"/>
        <v>0.41681346281771048</v>
      </c>
      <c r="N54" s="3"/>
      <c r="O54" s="4">
        <f t="shared" si="6"/>
        <v>0.15025400000000003</v>
      </c>
      <c r="P54" s="5">
        <f t="shared" si="7"/>
        <v>0.45901428548551715</v>
      </c>
      <c r="R54" s="4">
        <v>0.15269600000000003</v>
      </c>
      <c r="S54" s="4">
        <f t="shared" si="8"/>
        <v>0.15269600000000003</v>
      </c>
      <c r="U54" s="4">
        <v>0.14818599999999998</v>
      </c>
      <c r="V54" s="3">
        <f t="shared" si="9"/>
        <v>0.48</v>
      </c>
      <c r="X54" s="4">
        <v>0.157254</v>
      </c>
      <c r="Y54" s="4">
        <f t="shared" si="10"/>
        <v>0.157254</v>
      </c>
      <c r="AA54" s="4">
        <v>0.14976999999999999</v>
      </c>
      <c r="AB54" s="3">
        <f t="shared" si="11"/>
        <v>0.48</v>
      </c>
      <c r="AD54" s="4">
        <v>0.15349499999999999</v>
      </c>
      <c r="AE54" s="4">
        <f t="shared" si="12"/>
        <v>0.15349499999999999</v>
      </c>
      <c r="AG54" s="4">
        <v>0.1474</v>
      </c>
      <c r="AH54" s="3">
        <f t="shared" si="13"/>
        <v>0.48</v>
      </c>
      <c r="AP54" s="20"/>
      <c r="AQ54" s="20"/>
      <c r="AR54" s="20"/>
      <c r="AS54" s="20"/>
      <c r="AT54" s="21"/>
      <c r="AU54" s="21"/>
      <c r="AV54" s="21"/>
      <c r="AW54" s="21"/>
    </row>
    <row r="55" spans="1:49" x14ac:dyDescent="0.3">
      <c r="A55">
        <v>49</v>
      </c>
      <c r="C55" s="4">
        <v>0.15757000000000002</v>
      </c>
      <c r="D55" s="4">
        <f t="shared" si="0"/>
        <v>0.15757000000000002</v>
      </c>
      <c r="F55" s="4">
        <v>0.152451</v>
      </c>
      <c r="G55" s="3">
        <f t="shared" si="1"/>
        <v>0.49</v>
      </c>
      <c r="I55" s="3">
        <f t="shared" si="2"/>
        <v>0.55100985473460395</v>
      </c>
      <c r="J55" s="3">
        <f t="shared" si="3"/>
        <v>0.42899014526539603</v>
      </c>
      <c r="L55" s="3">
        <f t="shared" si="4"/>
        <v>0.5531865371822895</v>
      </c>
      <c r="M55" s="3">
        <f t="shared" si="5"/>
        <v>0.42681346281771049</v>
      </c>
      <c r="N55" s="3"/>
      <c r="O55" s="4">
        <f t="shared" si="6"/>
        <v>0.152451</v>
      </c>
      <c r="P55" s="5">
        <f t="shared" si="7"/>
        <v>0.47364732007011373</v>
      </c>
      <c r="R55" s="4">
        <v>0.15198700000000001</v>
      </c>
      <c r="S55" s="4">
        <f t="shared" si="8"/>
        <v>0.15198700000000001</v>
      </c>
      <c r="U55" s="4">
        <v>0.14834499999999998</v>
      </c>
      <c r="V55" s="3">
        <f t="shared" si="9"/>
        <v>0.49</v>
      </c>
      <c r="X55" s="4">
        <v>0.15606200000000001</v>
      </c>
      <c r="Y55" s="4">
        <f t="shared" si="10"/>
        <v>0.15606200000000001</v>
      </c>
      <c r="AA55" s="4">
        <v>0.15098599999999998</v>
      </c>
      <c r="AB55" s="3">
        <f t="shared" si="11"/>
        <v>0.49</v>
      </c>
      <c r="AD55" s="4">
        <v>0.15093200000000001</v>
      </c>
      <c r="AE55" s="4">
        <f t="shared" si="12"/>
        <v>0.15093200000000001</v>
      </c>
      <c r="AG55" s="4">
        <v>0.14857699999999999</v>
      </c>
      <c r="AH55" s="3">
        <f t="shared" si="13"/>
        <v>0.49</v>
      </c>
      <c r="AP55" s="20"/>
      <c r="AQ55" s="20"/>
      <c r="AR55" s="20"/>
      <c r="AS55" s="20"/>
      <c r="AT55" s="21"/>
      <c r="AU55" s="21"/>
      <c r="AV55" s="21"/>
      <c r="AW55" s="21"/>
    </row>
    <row r="56" spans="1:49" x14ac:dyDescent="0.3">
      <c r="A56">
        <v>50</v>
      </c>
      <c r="C56" s="4">
        <v>0.15393099999999998</v>
      </c>
      <c r="D56" s="4">
        <f t="shared" si="0"/>
        <v>0.15393099999999998</v>
      </c>
      <c r="F56" s="4">
        <v>0.15338000000000002</v>
      </c>
      <c r="G56" s="3">
        <f t="shared" si="1"/>
        <v>0.5</v>
      </c>
      <c r="I56" s="3">
        <f t="shared" si="2"/>
        <v>0.56100985473460396</v>
      </c>
      <c r="J56" s="3">
        <f t="shared" si="3"/>
        <v>0.43899014526539604</v>
      </c>
      <c r="L56" s="3">
        <f t="shared" si="4"/>
        <v>0.5631865371822895</v>
      </c>
      <c r="M56" s="3">
        <f t="shared" si="5"/>
        <v>0.4368134628177105</v>
      </c>
      <c r="N56" s="3"/>
      <c r="O56" s="4">
        <f t="shared" si="6"/>
        <v>0.15338000000000002</v>
      </c>
      <c r="P56" s="5">
        <f t="shared" si="7"/>
        <v>0.47978327539951332</v>
      </c>
      <c r="R56" s="4">
        <v>0.14908900000000003</v>
      </c>
      <c r="S56" s="4">
        <f t="shared" si="8"/>
        <v>0.14908900000000003</v>
      </c>
      <c r="U56" s="4">
        <v>0.14908400000000002</v>
      </c>
      <c r="V56" s="3">
        <f t="shared" si="9"/>
        <v>0.5</v>
      </c>
      <c r="X56" s="4">
        <v>0.15374300000000002</v>
      </c>
      <c r="Y56" s="4">
        <f t="shared" si="10"/>
        <v>0.15374300000000002</v>
      </c>
      <c r="AA56" s="4">
        <v>0.15174299999999999</v>
      </c>
      <c r="AB56" s="3">
        <f t="shared" si="11"/>
        <v>0.5</v>
      </c>
      <c r="AD56" s="4">
        <v>0.14960100000000001</v>
      </c>
      <c r="AE56" s="4">
        <f t="shared" si="12"/>
        <v>0.14960100000000001</v>
      </c>
      <c r="AG56" s="4">
        <v>0.14894000000000002</v>
      </c>
      <c r="AH56" s="3">
        <f t="shared" si="13"/>
        <v>0.5</v>
      </c>
      <c r="AP56" s="20"/>
      <c r="AQ56" s="20"/>
      <c r="AR56" s="20"/>
      <c r="AS56" s="20"/>
      <c r="AT56" s="21"/>
      <c r="AU56" s="21"/>
      <c r="AV56" s="21"/>
      <c r="AW56" s="21"/>
    </row>
    <row r="57" spans="1:49" x14ac:dyDescent="0.3">
      <c r="A57">
        <v>51</v>
      </c>
      <c r="C57" s="4">
        <v>0.15338000000000002</v>
      </c>
      <c r="D57" s="4">
        <f t="shared" ref="D57:D106" si="14">C57</f>
        <v>0.15338000000000002</v>
      </c>
      <c r="F57" s="4">
        <v>0.15393099999999998</v>
      </c>
      <c r="G57" s="3">
        <f t="shared" ref="G57:G106" si="15">A57/$A$4</f>
        <v>0.51</v>
      </c>
      <c r="I57" s="3">
        <f t="shared" ref="I57:I106" si="16">G57+$J$4</f>
        <v>0.57100985473460397</v>
      </c>
      <c r="J57" s="3">
        <f t="shared" ref="J57:J106" si="17">G57-$J$4</f>
        <v>0.44899014526539605</v>
      </c>
      <c r="L57" s="3">
        <f t="shared" ref="L57:L106" si="18">G57+$M$4</f>
        <v>0.57318653718228951</v>
      </c>
      <c r="M57" s="3">
        <f t="shared" ref="M57:M106" si="19">G57-$M$4</f>
        <v>0.4468134628177105</v>
      </c>
      <c r="N57" s="3"/>
      <c r="O57" s="4">
        <f t="shared" ref="O57:O106" si="20">F57</f>
        <v>0.15393099999999998</v>
      </c>
      <c r="P57" s="5">
        <f t="shared" ref="P57:P106" si="21">_xlfn.LOGNORM.DIST(O57,$P$3,$P$4,TRUE)</f>
        <v>0.48340738659068228</v>
      </c>
      <c r="R57" s="4">
        <v>0.14908400000000002</v>
      </c>
      <c r="S57" s="4">
        <f t="shared" ref="S57:S106" si="22">R57</f>
        <v>0.14908400000000002</v>
      </c>
      <c r="U57" s="4">
        <v>0.14908900000000003</v>
      </c>
      <c r="V57" s="3">
        <f t="shared" si="9"/>
        <v>0.51</v>
      </c>
      <c r="X57" s="4">
        <v>0.15174299999999999</v>
      </c>
      <c r="Y57" s="4">
        <f t="shared" ref="Y57:Y106" si="23">X57</f>
        <v>0.15174299999999999</v>
      </c>
      <c r="AA57" s="4">
        <v>0.15374300000000002</v>
      </c>
      <c r="AB57" s="3">
        <f t="shared" si="11"/>
        <v>0.51</v>
      </c>
      <c r="AD57" s="4">
        <v>0.14894000000000002</v>
      </c>
      <c r="AE57" s="4">
        <f t="shared" ref="AE57:AE106" si="24">AD57</f>
        <v>0.14894000000000002</v>
      </c>
      <c r="AG57" s="4">
        <v>0.14960100000000001</v>
      </c>
      <c r="AH57" s="3">
        <f t="shared" si="13"/>
        <v>0.51</v>
      </c>
      <c r="AP57" s="20"/>
      <c r="AQ57" s="20"/>
      <c r="AR57" s="20"/>
      <c r="AS57" s="20"/>
      <c r="AT57" s="21"/>
      <c r="AU57" s="21"/>
      <c r="AV57" s="21"/>
      <c r="AW57" s="21"/>
    </row>
    <row r="58" spans="1:49" x14ac:dyDescent="0.3">
      <c r="A58">
        <v>52</v>
      </c>
      <c r="C58" s="4">
        <v>0.152451</v>
      </c>
      <c r="D58" s="4">
        <f t="shared" si="14"/>
        <v>0.152451</v>
      </c>
      <c r="F58" s="4">
        <v>0.15757000000000002</v>
      </c>
      <c r="G58" s="3">
        <f t="shared" si="15"/>
        <v>0.52</v>
      </c>
      <c r="I58" s="3">
        <f t="shared" si="16"/>
        <v>0.58100985473460398</v>
      </c>
      <c r="J58" s="3">
        <f t="shared" si="17"/>
        <v>0.45899014526539605</v>
      </c>
      <c r="L58" s="3">
        <f t="shared" si="18"/>
        <v>0.58318653718228952</v>
      </c>
      <c r="M58" s="3">
        <f t="shared" si="19"/>
        <v>0.45681346281771051</v>
      </c>
      <c r="N58" s="3"/>
      <c r="O58" s="4">
        <f t="shared" si="20"/>
        <v>0.15757000000000002</v>
      </c>
      <c r="P58" s="5">
        <f t="shared" si="21"/>
        <v>0.50704149613233507</v>
      </c>
      <c r="R58" s="4">
        <v>0.14834499999999998</v>
      </c>
      <c r="S58" s="4">
        <f t="shared" si="22"/>
        <v>0.14834499999999998</v>
      </c>
      <c r="U58" s="4">
        <v>0.15198700000000001</v>
      </c>
      <c r="V58" s="3">
        <f t="shared" si="9"/>
        <v>0.52</v>
      </c>
      <c r="X58" s="4">
        <v>0.15098599999999998</v>
      </c>
      <c r="Y58" s="4">
        <f t="shared" si="23"/>
        <v>0.15098599999999998</v>
      </c>
      <c r="AA58" s="4">
        <v>0.15606200000000001</v>
      </c>
      <c r="AB58" s="3">
        <f t="shared" si="11"/>
        <v>0.52</v>
      </c>
      <c r="AD58" s="4">
        <v>0.14857699999999999</v>
      </c>
      <c r="AE58" s="4">
        <f t="shared" si="24"/>
        <v>0.14857699999999999</v>
      </c>
      <c r="AG58" s="4">
        <v>0.15093200000000001</v>
      </c>
      <c r="AH58" s="3">
        <f t="shared" si="13"/>
        <v>0.52</v>
      </c>
      <c r="AP58" s="20"/>
      <c r="AQ58" s="20"/>
      <c r="AR58" s="20"/>
      <c r="AS58" s="20"/>
      <c r="AT58" s="21"/>
      <c r="AU58" s="21"/>
      <c r="AV58" s="21"/>
      <c r="AW58" s="21"/>
    </row>
    <row r="59" spans="1:49" x14ac:dyDescent="0.3">
      <c r="A59">
        <v>53</v>
      </c>
      <c r="C59" s="4">
        <v>0.15025400000000003</v>
      </c>
      <c r="D59" s="4">
        <f t="shared" si="14"/>
        <v>0.15025400000000003</v>
      </c>
      <c r="F59" s="4">
        <v>0.15946600000000002</v>
      </c>
      <c r="G59" s="3">
        <f t="shared" si="15"/>
        <v>0.53</v>
      </c>
      <c r="I59" s="3">
        <f t="shared" si="16"/>
        <v>0.59100985473460399</v>
      </c>
      <c r="J59" s="3">
        <f t="shared" si="17"/>
        <v>0.46899014526539606</v>
      </c>
      <c r="L59" s="3">
        <f t="shared" si="18"/>
        <v>0.59318653718228953</v>
      </c>
      <c r="M59" s="3">
        <f t="shared" si="19"/>
        <v>0.46681346281771052</v>
      </c>
      <c r="N59" s="3"/>
      <c r="O59" s="4">
        <f t="shared" si="20"/>
        <v>0.15946600000000002</v>
      </c>
      <c r="P59" s="5">
        <f t="shared" si="21"/>
        <v>0.51913566346379914</v>
      </c>
      <c r="R59" s="4">
        <v>0.14818599999999998</v>
      </c>
      <c r="S59" s="4">
        <f t="shared" si="22"/>
        <v>0.14818599999999998</v>
      </c>
      <c r="U59" s="4">
        <v>0.15269600000000003</v>
      </c>
      <c r="V59" s="3">
        <f t="shared" si="9"/>
        <v>0.53</v>
      </c>
      <c r="X59" s="4">
        <v>0.14976999999999999</v>
      </c>
      <c r="Y59" s="4">
        <f t="shared" si="23"/>
        <v>0.14976999999999999</v>
      </c>
      <c r="AA59" s="4">
        <v>0.157254</v>
      </c>
      <c r="AB59" s="3">
        <f t="shared" si="11"/>
        <v>0.53</v>
      </c>
      <c r="AD59" s="4">
        <v>0.1474</v>
      </c>
      <c r="AE59" s="4">
        <f t="shared" si="24"/>
        <v>0.1474</v>
      </c>
      <c r="AG59" s="4">
        <v>0.15349499999999999</v>
      </c>
      <c r="AH59" s="3">
        <f t="shared" si="13"/>
        <v>0.53</v>
      </c>
      <c r="AP59" s="20"/>
      <c r="AQ59" s="20"/>
      <c r="AR59" s="20"/>
      <c r="AS59" s="20"/>
      <c r="AT59" s="21"/>
      <c r="AU59" s="21"/>
      <c r="AV59" s="21"/>
      <c r="AW59" s="21"/>
    </row>
    <row r="60" spans="1:49" x14ac:dyDescent="0.3">
      <c r="A60">
        <v>54</v>
      </c>
      <c r="C60" s="4">
        <v>0.14698900000000001</v>
      </c>
      <c r="D60" s="4">
        <f t="shared" si="14"/>
        <v>0.14698900000000001</v>
      </c>
      <c r="F60" s="4">
        <v>0.15958100000000003</v>
      </c>
      <c r="G60" s="3">
        <f t="shared" si="15"/>
        <v>0.54</v>
      </c>
      <c r="I60" s="3">
        <f t="shared" si="16"/>
        <v>0.601009854734604</v>
      </c>
      <c r="J60" s="3">
        <f t="shared" si="17"/>
        <v>0.47899014526539607</v>
      </c>
      <c r="L60" s="3">
        <f t="shared" si="18"/>
        <v>0.60318653718228954</v>
      </c>
      <c r="M60" s="3">
        <f t="shared" si="19"/>
        <v>0.47681346281771053</v>
      </c>
      <c r="N60" s="3"/>
      <c r="O60" s="4">
        <f t="shared" si="20"/>
        <v>0.15958100000000003</v>
      </c>
      <c r="P60" s="5">
        <f t="shared" si="21"/>
        <v>0.51986413982691326</v>
      </c>
      <c r="R60" s="4">
        <v>0.14602199999999999</v>
      </c>
      <c r="S60" s="4">
        <f t="shared" si="22"/>
        <v>0.14602199999999999</v>
      </c>
      <c r="U60" s="4">
        <v>0.15936299999999998</v>
      </c>
      <c r="V60" s="3">
        <f t="shared" si="9"/>
        <v>0.54</v>
      </c>
      <c r="X60" s="4">
        <v>0.14841699999999999</v>
      </c>
      <c r="Y60" s="4">
        <f t="shared" si="23"/>
        <v>0.14841699999999999</v>
      </c>
      <c r="AA60" s="4">
        <v>0.15819900000000001</v>
      </c>
      <c r="AB60" s="3">
        <f t="shared" si="11"/>
        <v>0.54</v>
      </c>
      <c r="AD60" s="4">
        <v>0.14541399999999999</v>
      </c>
      <c r="AE60" s="4">
        <f t="shared" si="24"/>
        <v>0.14541399999999999</v>
      </c>
      <c r="AG60" s="4">
        <v>0.15668399999999999</v>
      </c>
      <c r="AH60" s="3">
        <f t="shared" si="13"/>
        <v>0.54</v>
      </c>
      <c r="AP60" s="20"/>
      <c r="AQ60" s="20"/>
      <c r="AR60" s="20"/>
      <c r="AS60" s="20"/>
      <c r="AT60" s="21"/>
      <c r="AU60" s="21"/>
      <c r="AV60" s="21"/>
      <c r="AW60" s="21"/>
    </row>
    <row r="61" spans="1:49" x14ac:dyDescent="0.3">
      <c r="A61">
        <v>55</v>
      </c>
      <c r="C61" s="4">
        <v>0.14668199999999998</v>
      </c>
      <c r="D61" s="4">
        <f t="shared" si="14"/>
        <v>0.14668199999999998</v>
      </c>
      <c r="F61" s="4">
        <v>0.159608</v>
      </c>
      <c r="G61" s="3">
        <f t="shared" si="15"/>
        <v>0.55000000000000004</v>
      </c>
      <c r="I61" s="3">
        <f t="shared" si="16"/>
        <v>0.61100985473460401</v>
      </c>
      <c r="J61" s="3">
        <f t="shared" si="17"/>
        <v>0.48899014526539608</v>
      </c>
      <c r="L61" s="3">
        <f t="shared" si="18"/>
        <v>0.61318653718228955</v>
      </c>
      <c r="M61" s="3">
        <f t="shared" si="19"/>
        <v>0.48681346281771054</v>
      </c>
      <c r="N61" s="3"/>
      <c r="O61" s="4">
        <f t="shared" si="20"/>
        <v>0.159608</v>
      </c>
      <c r="P61" s="5">
        <f t="shared" si="21"/>
        <v>0.52003508779087126</v>
      </c>
      <c r="R61" s="4">
        <v>0.14587900000000001</v>
      </c>
      <c r="S61" s="4">
        <f t="shared" si="22"/>
        <v>0.14587900000000001</v>
      </c>
      <c r="U61" s="4">
        <v>0.161269</v>
      </c>
      <c r="V61" s="3">
        <f t="shared" si="9"/>
        <v>0.55000000000000004</v>
      </c>
      <c r="X61" s="4">
        <v>0.14712200000000003</v>
      </c>
      <c r="Y61" s="4">
        <f t="shared" si="23"/>
        <v>0.14712200000000003</v>
      </c>
      <c r="AA61" s="4">
        <v>0.15873499999999999</v>
      </c>
      <c r="AB61" s="3">
        <f t="shared" si="11"/>
        <v>0.55000000000000004</v>
      </c>
      <c r="AD61" s="4">
        <v>0.14341300000000001</v>
      </c>
      <c r="AE61" s="4">
        <f t="shared" si="24"/>
        <v>0.14341300000000001</v>
      </c>
      <c r="AG61" s="4">
        <v>0.15893900000000002</v>
      </c>
      <c r="AH61" s="3">
        <f t="shared" si="13"/>
        <v>0.55000000000000004</v>
      </c>
      <c r="AP61" s="20"/>
      <c r="AQ61" s="20"/>
      <c r="AR61" s="20"/>
      <c r="AS61" s="20"/>
      <c r="AT61" s="21"/>
      <c r="AU61" s="21"/>
      <c r="AV61" s="21"/>
      <c r="AW61" s="21"/>
    </row>
    <row r="62" spans="1:49" x14ac:dyDescent="0.3">
      <c r="A62">
        <v>56</v>
      </c>
      <c r="C62" s="4">
        <v>0.14660800000000002</v>
      </c>
      <c r="D62" s="4">
        <f t="shared" si="14"/>
        <v>0.14660800000000002</v>
      </c>
      <c r="F62" s="4">
        <v>0.16206799999999999</v>
      </c>
      <c r="G62" s="3">
        <f t="shared" si="15"/>
        <v>0.56000000000000005</v>
      </c>
      <c r="I62" s="3">
        <f t="shared" si="16"/>
        <v>0.62100985473460402</v>
      </c>
      <c r="J62" s="3">
        <f t="shared" si="17"/>
        <v>0.49899014526539609</v>
      </c>
      <c r="L62" s="3">
        <f t="shared" si="18"/>
        <v>0.62318653718228956</v>
      </c>
      <c r="M62" s="3">
        <f t="shared" si="19"/>
        <v>0.49681346281771055</v>
      </c>
      <c r="N62" s="3"/>
      <c r="O62" s="4">
        <f t="shared" si="20"/>
        <v>0.16206799999999999</v>
      </c>
      <c r="P62" s="5">
        <f t="shared" si="21"/>
        <v>0.53547114497435122</v>
      </c>
      <c r="R62" s="4">
        <v>0.14238599999999998</v>
      </c>
      <c r="S62" s="4">
        <f t="shared" si="22"/>
        <v>0.14238599999999998</v>
      </c>
      <c r="U62" s="4">
        <v>0.16128300000000001</v>
      </c>
      <c r="V62" s="3">
        <f t="shared" si="9"/>
        <v>0.56000000000000005</v>
      </c>
      <c r="X62" s="4">
        <v>0.14632200000000001</v>
      </c>
      <c r="Y62" s="4">
        <f t="shared" si="23"/>
        <v>0.14632200000000001</v>
      </c>
      <c r="AA62" s="4">
        <v>0.160278</v>
      </c>
      <c r="AB62" s="3">
        <f t="shared" si="11"/>
        <v>0.56000000000000005</v>
      </c>
      <c r="AD62" s="4">
        <v>0.14158099999999998</v>
      </c>
      <c r="AE62" s="4">
        <f t="shared" si="24"/>
        <v>0.14158099999999998</v>
      </c>
      <c r="AG62" s="4">
        <v>0.16126099999999999</v>
      </c>
      <c r="AH62" s="3">
        <f t="shared" si="13"/>
        <v>0.56000000000000005</v>
      </c>
      <c r="AP62" s="20"/>
      <c r="AQ62" s="20"/>
      <c r="AR62" s="20"/>
      <c r="AS62" s="20"/>
      <c r="AT62" s="21"/>
      <c r="AU62" s="21"/>
      <c r="AV62" s="21"/>
      <c r="AW62" s="21"/>
    </row>
    <row r="63" spans="1:49" x14ac:dyDescent="0.3">
      <c r="A63">
        <v>57</v>
      </c>
      <c r="C63" s="4">
        <v>0.14291499999999999</v>
      </c>
      <c r="D63" s="4">
        <f t="shared" si="14"/>
        <v>0.14291499999999999</v>
      </c>
      <c r="F63" s="4">
        <v>0.163882</v>
      </c>
      <c r="G63" s="3">
        <f t="shared" si="15"/>
        <v>0.56999999999999995</v>
      </c>
      <c r="I63" s="3">
        <f t="shared" si="16"/>
        <v>0.63100985473460391</v>
      </c>
      <c r="J63" s="3">
        <f t="shared" si="17"/>
        <v>0.50899014526539599</v>
      </c>
      <c r="L63" s="3">
        <f t="shared" si="18"/>
        <v>0.63318653718228946</v>
      </c>
      <c r="M63" s="3">
        <f t="shared" si="19"/>
        <v>0.50681346281771045</v>
      </c>
      <c r="N63" s="3"/>
      <c r="O63" s="4">
        <f t="shared" si="20"/>
        <v>0.163882</v>
      </c>
      <c r="P63" s="5">
        <f t="shared" si="21"/>
        <v>0.54667217317416905</v>
      </c>
      <c r="R63" s="4">
        <v>0.13969500000000001</v>
      </c>
      <c r="S63" s="4">
        <f t="shared" si="22"/>
        <v>0.13969500000000001</v>
      </c>
      <c r="U63" s="4">
        <v>0.161884</v>
      </c>
      <c r="V63" s="3">
        <f t="shared" si="9"/>
        <v>0.56999999999999995</v>
      </c>
      <c r="X63" s="4">
        <v>0.14350299999999999</v>
      </c>
      <c r="Y63" s="4">
        <f t="shared" si="23"/>
        <v>0.14350299999999999</v>
      </c>
      <c r="AA63" s="4">
        <v>0.164747</v>
      </c>
      <c r="AB63" s="3">
        <f t="shared" si="11"/>
        <v>0.56999999999999995</v>
      </c>
      <c r="AD63" s="4">
        <v>0.14025499999999999</v>
      </c>
      <c r="AE63" s="4">
        <f t="shared" si="24"/>
        <v>0.14025499999999999</v>
      </c>
      <c r="AG63" s="4">
        <v>0.162385</v>
      </c>
      <c r="AH63" s="3">
        <f t="shared" si="13"/>
        <v>0.56999999999999995</v>
      </c>
      <c r="AP63" s="20"/>
      <c r="AQ63" s="20"/>
      <c r="AR63" s="20"/>
      <c r="AS63" s="20"/>
      <c r="AT63" s="21"/>
      <c r="AU63" s="21"/>
      <c r="AV63" s="21"/>
      <c r="AW63" s="21"/>
    </row>
    <row r="64" spans="1:49" x14ac:dyDescent="0.3">
      <c r="A64">
        <v>58</v>
      </c>
      <c r="C64" s="4">
        <v>0.14277500000000001</v>
      </c>
      <c r="D64" s="4">
        <f t="shared" si="14"/>
        <v>0.14277500000000001</v>
      </c>
      <c r="F64" s="4">
        <v>0.164607</v>
      </c>
      <c r="G64" s="3">
        <f t="shared" si="15"/>
        <v>0.57999999999999996</v>
      </c>
      <c r="I64" s="3">
        <f t="shared" si="16"/>
        <v>0.64100985473460392</v>
      </c>
      <c r="J64" s="3">
        <f t="shared" si="17"/>
        <v>0.518990145265396</v>
      </c>
      <c r="L64" s="3">
        <f t="shared" si="18"/>
        <v>0.64318653718228946</v>
      </c>
      <c r="M64" s="3">
        <f t="shared" si="19"/>
        <v>0.51681346281771046</v>
      </c>
      <c r="N64" s="3"/>
      <c r="O64" s="4">
        <f t="shared" si="20"/>
        <v>0.164607</v>
      </c>
      <c r="P64" s="5">
        <f t="shared" si="21"/>
        <v>0.55110447886388259</v>
      </c>
      <c r="R64" s="4">
        <v>0.139208</v>
      </c>
      <c r="S64" s="4">
        <f t="shared" si="22"/>
        <v>0.139208</v>
      </c>
      <c r="U64" s="4">
        <v>0.16309500000000002</v>
      </c>
      <c r="V64" s="3">
        <f t="shared" si="9"/>
        <v>0.57999999999999996</v>
      </c>
      <c r="X64" s="4">
        <v>0.140566</v>
      </c>
      <c r="Y64" s="4">
        <f t="shared" si="23"/>
        <v>0.140566</v>
      </c>
      <c r="AA64" s="4">
        <v>0.16497300000000001</v>
      </c>
      <c r="AB64" s="3">
        <f t="shared" si="11"/>
        <v>0.57999999999999996</v>
      </c>
      <c r="AD64" s="4">
        <v>0.13803799999999999</v>
      </c>
      <c r="AE64" s="4">
        <f t="shared" si="24"/>
        <v>0.13803799999999999</v>
      </c>
      <c r="AG64" s="4">
        <v>0.164072</v>
      </c>
      <c r="AH64" s="3">
        <f t="shared" si="13"/>
        <v>0.57999999999999996</v>
      </c>
      <c r="AP64" s="20"/>
      <c r="AQ64" s="20"/>
      <c r="AR64" s="20"/>
      <c r="AS64" s="20"/>
      <c r="AT64" s="21"/>
      <c r="AU64" s="21"/>
      <c r="AV64" s="21"/>
      <c r="AW64" s="21"/>
    </row>
    <row r="65" spans="1:49" x14ac:dyDescent="0.3">
      <c r="A65">
        <v>59</v>
      </c>
      <c r="C65" s="4">
        <v>0.14252200000000001</v>
      </c>
      <c r="D65" s="4">
        <f t="shared" si="14"/>
        <v>0.14252200000000001</v>
      </c>
      <c r="F65" s="4">
        <v>0.16506500000000002</v>
      </c>
      <c r="G65" s="3">
        <f t="shared" si="15"/>
        <v>0.59</v>
      </c>
      <c r="I65" s="3">
        <f t="shared" si="16"/>
        <v>0.65100985473460393</v>
      </c>
      <c r="J65" s="3">
        <f t="shared" si="17"/>
        <v>0.52899014526539601</v>
      </c>
      <c r="L65" s="3">
        <f t="shared" si="18"/>
        <v>0.65318653718228947</v>
      </c>
      <c r="M65" s="3">
        <f t="shared" si="19"/>
        <v>0.52681346281771047</v>
      </c>
      <c r="N65" s="3"/>
      <c r="O65" s="4">
        <f t="shared" si="20"/>
        <v>0.16506500000000002</v>
      </c>
      <c r="P65" s="5">
        <f t="shared" si="21"/>
        <v>0.55389119150464217</v>
      </c>
      <c r="R65" s="4">
        <v>0.136043</v>
      </c>
      <c r="S65" s="4">
        <f t="shared" si="22"/>
        <v>0.136043</v>
      </c>
      <c r="U65" s="4">
        <v>0.16310600000000003</v>
      </c>
      <c r="V65" s="3">
        <f t="shared" si="9"/>
        <v>0.59</v>
      </c>
      <c r="X65" s="4">
        <v>0.13995599999999997</v>
      </c>
      <c r="Y65" s="4">
        <f t="shared" si="23"/>
        <v>0.13995599999999997</v>
      </c>
      <c r="AA65" s="4">
        <v>0.16539899999999999</v>
      </c>
      <c r="AB65" s="3">
        <f t="shared" si="11"/>
        <v>0.59</v>
      </c>
      <c r="AD65" s="4">
        <v>0.13789299999999999</v>
      </c>
      <c r="AE65" s="4">
        <f t="shared" si="24"/>
        <v>0.13789299999999999</v>
      </c>
      <c r="AG65" s="4">
        <v>0.16499699999999998</v>
      </c>
      <c r="AH65" s="3">
        <f t="shared" si="13"/>
        <v>0.59</v>
      </c>
      <c r="AP65" s="20"/>
      <c r="AQ65" s="20"/>
      <c r="AR65" s="20"/>
      <c r="AS65" s="20"/>
      <c r="AT65" s="21"/>
      <c r="AU65" s="21"/>
      <c r="AV65" s="21"/>
      <c r="AW65" s="21"/>
    </row>
    <row r="66" spans="1:49" x14ac:dyDescent="0.3">
      <c r="A66">
        <v>60</v>
      </c>
      <c r="C66" s="4">
        <v>0.14061199999999999</v>
      </c>
      <c r="D66" s="4">
        <f t="shared" si="14"/>
        <v>0.14061199999999999</v>
      </c>
      <c r="F66" s="4">
        <v>0.16570899999999997</v>
      </c>
      <c r="G66" s="3">
        <f t="shared" si="15"/>
        <v>0.6</v>
      </c>
      <c r="I66" s="3">
        <f t="shared" si="16"/>
        <v>0.66100985473460394</v>
      </c>
      <c r="J66" s="3">
        <f t="shared" si="17"/>
        <v>0.53899014526539601</v>
      </c>
      <c r="L66" s="3">
        <f t="shared" si="18"/>
        <v>0.66318653718228948</v>
      </c>
      <c r="M66" s="3">
        <f t="shared" si="19"/>
        <v>0.53681346281771047</v>
      </c>
      <c r="N66" s="3"/>
      <c r="O66" s="4">
        <f t="shared" si="20"/>
        <v>0.16570899999999997</v>
      </c>
      <c r="P66" s="5">
        <f t="shared" si="21"/>
        <v>0.55779206816585569</v>
      </c>
      <c r="R66" s="4">
        <v>0.135657</v>
      </c>
      <c r="S66" s="4">
        <f t="shared" si="22"/>
        <v>0.135657</v>
      </c>
      <c r="U66" s="4">
        <v>0.16334100000000001</v>
      </c>
      <c r="V66" s="3">
        <f t="shared" si="9"/>
        <v>0.6</v>
      </c>
      <c r="X66" s="4">
        <v>0.138901</v>
      </c>
      <c r="Y66" s="4">
        <f t="shared" si="23"/>
        <v>0.138901</v>
      </c>
      <c r="AA66" s="4">
        <v>0.16717100000000001</v>
      </c>
      <c r="AB66" s="3">
        <f t="shared" si="11"/>
        <v>0.6</v>
      </c>
      <c r="AD66" s="4">
        <v>0.13758600000000001</v>
      </c>
      <c r="AE66" s="4">
        <f t="shared" si="24"/>
        <v>0.13758600000000001</v>
      </c>
      <c r="AG66" s="4">
        <v>0.16538699999999998</v>
      </c>
      <c r="AH66" s="3">
        <f t="shared" si="13"/>
        <v>0.6</v>
      </c>
      <c r="AP66" s="20"/>
      <c r="AQ66" s="20"/>
      <c r="AR66" s="20"/>
      <c r="AS66" s="20"/>
      <c r="AT66" s="21"/>
      <c r="AU66" s="21"/>
      <c r="AV66" s="21"/>
      <c r="AW66" s="21"/>
    </row>
    <row r="67" spans="1:49" x14ac:dyDescent="0.3">
      <c r="A67">
        <v>61</v>
      </c>
      <c r="C67" s="4">
        <v>0.140372</v>
      </c>
      <c r="D67" s="4">
        <f t="shared" si="14"/>
        <v>0.140372</v>
      </c>
      <c r="F67" s="4">
        <v>0.16788500000000001</v>
      </c>
      <c r="G67" s="3">
        <f t="shared" si="15"/>
        <v>0.61</v>
      </c>
      <c r="I67" s="3">
        <f t="shared" si="16"/>
        <v>0.67100985473460395</v>
      </c>
      <c r="J67" s="3">
        <f t="shared" si="17"/>
        <v>0.54899014526539602</v>
      </c>
      <c r="L67" s="3">
        <f t="shared" si="18"/>
        <v>0.67318653718228949</v>
      </c>
      <c r="M67" s="3">
        <f t="shared" si="19"/>
        <v>0.54681346281771048</v>
      </c>
      <c r="N67" s="3"/>
      <c r="O67" s="4">
        <f t="shared" si="20"/>
        <v>0.16788500000000001</v>
      </c>
      <c r="P67" s="5">
        <f t="shared" si="21"/>
        <v>0.57081852092729535</v>
      </c>
      <c r="R67" s="4">
        <v>0.13469400000000001</v>
      </c>
      <c r="S67" s="4">
        <f t="shared" si="22"/>
        <v>0.13469400000000001</v>
      </c>
      <c r="U67" s="4">
        <v>0.16353299999999998</v>
      </c>
      <c r="V67" s="3">
        <f t="shared" si="9"/>
        <v>0.61</v>
      </c>
      <c r="X67" s="4">
        <v>0.13845499999999999</v>
      </c>
      <c r="Y67" s="4">
        <f t="shared" si="23"/>
        <v>0.13845499999999999</v>
      </c>
      <c r="AA67" s="4">
        <v>0.16839299999999999</v>
      </c>
      <c r="AB67" s="3">
        <f t="shared" si="11"/>
        <v>0.61</v>
      </c>
      <c r="AD67" s="4">
        <v>0.13652399999999998</v>
      </c>
      <c r="AE67" s="4">
        <f t="shared" si="24"/>
        <v>0.13652399999999998</v>
      </c>
      <c r="AG67" s="4">
        <v>0.16778500000000002</v>
      </c>
      <c r="AH67" s="3">
        <f t="shared" si="13"/>
        <v>0.61</v>
      </c>
      <c r="AP67" s="20"/>
      <c r="AQ67" s="20"/>
      <c r="AR67" s="20"/>
      <c r="AS67" s="20"/>
      <c r="AT67" s="21"/>
      <c r="AU67" s="21"/>
      <c r="AV67" s="21"/>
      <c r="AW67" s="21"/>
    </row>
    <row r="68" spans="1:49" x14ac:dyDescent="0.3">
      <c r="A68">
        <v>62</v>
      </c>
      <c r="C68" s="4">
        <v>0.13847200000000001</v>
      </c>
      <c r="D68" s="4">
        <f t="shared" si="14"/>
        <v>0.13847200000000001</v>
      </c>
      <c r="F68" s="4">
        <v>0.17148200000000002</v>
      </c>
      <c r="G68" s="3">
        <f t="shared" si="15"/>
        <v>0.62</v>
      </c>
      <c r="I68" s="3">
        <f t="shared" si="16"/>
        <v>0.68100985473460396</v>
      </c>
      <c r="J68" s="3">
        <f t="shared" si="17"/>
        <v>0.55899014526539603</v>
      </c>
      <c r="L68" s="3">
        <f t="shared" si="18"/>
        <v>0.6831865371822895</v>
      </c>
      <c r="M68" s="3">
        <f t="shared" si="19"/>
        <v>0.55681346281771049</v>
      </c>
      <c r="N68" s="3"/>
      <c r="O68" s="4">
        <f t="shared" si="20"/>
        <v>0.17148200000000002</v>
      </c>
      <c r="P68" s="5">
        <f t="shared" si="21"/>
        <v>0.59181626909123752</v>
      </c>
      <c r="R68" s="4">
        <v>0.13462799999999997</v>
      </c>
      <c r="S68" s="4">
        <f t="shared" si="22"/>
        <v>0.13462799999999997</v>
      </c>
      <c r="U68" s="4">
        <v>0.16372100000000001</v>
      </c>
      <c r="V68" s="3">
        <f t="shared" si="9"/>
        <v>0.62</v>
      </c>
      <c r="X68" s="4">
        <v>0.13831399999999999</v>
      </c>
      <c r="Y68" s="4">
        <f t="shared" si="23"/>
        <v>0.13831399999999999</v>
      </c>
      <c r="AA68" s="4">
        <v>0.16958600000000001</v>
      </c>
      <c r="AB68" s="3">
        <f t="shared" si="11"/>
        <v>0.62</v>
      </c>
      <c r="AD68" s="4">
        <v>0.135409</v>
      </c>
      <c r="AE68" s="4">
        <f t="shared" si="24"/>
        <v>0.135409</v>
      </c>
      <c r="AG68" s="4">
        <v>0.16842699999999999</v>
      </c>
      <c r="AH68" s="3">
        <f t="shared" si="13"/>
        <v>0.62</v>
      </c>
      <c r="AP68" s="20"/>
      <c r="AQ68" s="20"/>
      <c r="AR68" s="20"/>
      <c r="AS68" s="20"/>
      <c r="AT68" s="21"/>
      <c r="AU68" s="21"/>
      <c r="AV68" s="21"/>
      <c r="AW68" s="21"/>
    </row>
    <row r="69" spans="1:49" x14ac:dyDescent="0.3">
      <c r="A69">
        <v>63</v>
      </c>
      <c r="C69" s="4">
        <v>0.13828299999999999</v>
      </c>
      <c r="D69" s="4">
        <f t="shared" si="14"/>
        <v>0.13828299999999999</v>
      </c>
      <c r="F69" s="4">
        <v>0.172657</v>
      </c>
      <c r="G69" s="3">
        <f t="shared" si="15"/>
        <v>0.63</v>
      </c>
      <c r="I69" s="3">
        <f t="shared" si="16"/>
        <v>0.69100985473460397</v>
      </c>
      <c r="J69" s="3">
        <f t="shared" si="17"/>
        <v>0.56899014526539604</v>
      </c>
      <c r="L69" s="3">
        <f t="shared" si="18"/>
        <v>0.69318653718228951</v>
      </c>
      <c r="M69" s="3">
        <f t="shared" si="19"/>
        <v>0.5668134628177105</v>
      </c>
      <c r="N69" s="3"/>
      <c r="O69" s="4">
        <f t="shared" si="20"/>
        <v>0.172657</v>
      </c>
      <c r="P69" s="5">
        <f t="shared" si="21"/>
        <v>0.59852735334633556</v>
      </c>
      <c r="R69" s="4">
        <v>0.134385</v>
      </c>
      <c r="S69" s="4">
        <f t="shared" si="22"/>
        <v>0.134385</v>
      </c>
      <c r="U69" s="4">
        <v>0.16658900000000001</v>
      </c>
      <c r="V69" s="3">
        <f t="shared" si="9"/>
        <v>0.63</v>
      </c>
      <c r="X69" s="4">
        <v>0.137851</v>
      </c>
      <c r="Y69" s="4">
        <f t="shared" si="23"/>
        <v>0.137851</v>
      </c>
      <c r="AA69" s="4">
        <v>0.17047200000000001</v>
      </c>
      <c r="AB69" s="3">
        <f t="shared" si="11"/>
        <v>0.63</v>
      </c>
      <c r="AD69" s="4">
        <v>0.13537399999999999</v>
      </c>
      <c r="AE69" s="4">
        <f t="shared" si="24"/>
        <v>0.13537399999999999</v>
      </c>
      <c r="AG69" s="4">
        <v>0.17089599999999999</v>
      </c>
      <c r="AH69" s="3">
        <f t="shared" si="13"/>
        <v>0.63</v>
      </c>
      <c r="AP69" s="20"/>
      <c r="AQ69" s="20"/>
      <c r="AR69" s="20"/>
      <c r="AS69" s="20"/>
      <c r="AT69" s="21"/>
      <c r="AU69" s="21"/>
      <c r="AV69" s="21"/>
      <c r="AW69" s="21"/>
    </row>
    <row r="70" spans="1:49" x14ac:dyDescent="0.3">
      <c r="A70">
        <v>64</v>
      </c>
      <c r="C70" s="4">
        <v>0.137181</v>
      </c>
      <c r="D70" s="4">
        <f t="shared" si="14"/>
        <v>0.137181</v>
      </c>
      <c r="F70" s="4">
        <v>0.17383500000000002</v>
      </c>
      <c r="G70" s="3">
        <f t="shared" si="15"/>
        <v>0.64</v>
      </c>
      <c r="I70" s="3">
        <f t="shared" si="16"/>
        <v>0.70100985473460398</v>
      </c>
      <c r="J70" s="3">
        <f t="shared" si="17"/>
        <v>0.57899014526539605</v>
      </c>
      <c r="L70" s="3">
        <f t="shared" si="18"/>
        <v>0.70318653718228952</v>
      </c>
      <c r="M70" s="3">
        <f t="shared" si="19"/>
        <v>0.57681346281771051</v>
      </c>
      <c r="N70" s="3"/>
      <c r="O70" s="4">
        <f t="shared" si="20"/>
        <v>0.17383500000000002</v>
      </c>
      <c r="P70" s="5">
        <f t="shared" si="21"/>
        <v>0.60518113049384392</v>
      </c>
      <c r="R70" s="4">
        <v>0.13298200000000002</v>
      </c>
      <c r="S70" s="4">
        <f t="shared" si="22"/>
        <v>0.13298200000000002</v>
      </c>
      <c r="U70" s="4">
        <v>0.16819000000000001</v>
      </c>
      <c r="V70" s="3">
        <f t="shared" si="9"/>
        <v>0.64</v>
      </c>
      <c r="X70" s="4">
        <v>0.13497799999999999</v>
      </c>
      <c r="Y70" s="4">
        <f t="shared" si="23"/>
        <v>0.13497799999999999</v>
      </c>
      <c r="AA70" s="4">
        <v>0.17491899999999999</v>
      </c>
      <c r="AB70" s="3">
        <f t="shared" si="11"/>
        <v>0.64</v>
      </c>
      <c r="AD70" s="4">
        <v>0.13491599999999998</v>
      </c>
      <c r="AE70" s="4">
        <f t="shared" si="24"/>
        <v>0.13491599999999998</v>
      </c>
      <c r="AG70" s="4">
        <v>0.17189200000000002</v>
      </c>
      <c r="AH70" s="3">
        <f t="shared" si="13"/>
        <v>0.64</v>
      </c>
      <c r="AP70" s="20"/>
      <c r="AQ70" s="20"/>
      <c r="AR70" s="20"/>
      <c r="AS70" s="20"/>
      <c r="AT70" s="21"/>
      <c r="AU70" s="21"/>
      <c r="AV70" s="21"/>
      <c r="AW70" s="21"/>
    </row>
    <row r="71" spans="1:49" x14ac:dyDescent="0.3">
      <c r="A71">
        <v>65</v>
      </c>
      <c r="C71" s="4">
        <v>0.13563600000000001</v>
      </c>
      <c r="D71" s="4">
        <f t="shared" si="14"/>
        <v>0.13563600000000001</v>
      </c>
      <c r="F71" s="4">
        <v>0.174294</v>
      </c>
      <c r="G71" s="3">
        <f t="shared" si="15"/>
        <v>0.65</v>
      </c>
      <c r="I71" s="3">
        <f t="shared" si="16"/>
        <v>0.71100985473460399</v>
      </c>
      <c r="J71" s="3">
        <f t="shared" si="17"/>
        <v>0.58899014526539606</v>
      </c>
      <c r="L71" s="3">
        <f t="shared" si="18"/>
        <v>0.71318653718228953</v>
      </c>
      <c r="M71" s="3">
        <f t="shared" si="19"/>
        <v>0.58681346281771052</v>
      </c>
      <c r="N71" s="3"/>
      <c r="O71" s="4">
        <f t="shared" si="20"/>
        <v>0.174294</v>
      </c>
      <c r="P71" s="5">
        <f t="shared" si="21"/>
        <v>0.60775341418957807</v>
      </c>
      <c r="R71" s="4">
        <v>0.12819900000000001</v>
      </c>
      <c r="S71" s="4">
        <f t="shared" si="22"/>
        <v>0.12819900000000001</v>
      </c>
      <c r="U71" s="4">
        <v>0.16961799999999999</v>
      </c>
      <c r="V71" s="3">
        <f t="shared" si="9"/>
        <v>0.65</v>
      </c>
      <c r="X71" s="4">
        <v>0.13355999999999998</v>
      </c>
      <c r="Y71" s="4">
        <f t="shared" si="23"/>
        <v>0.13355999999999998</v>
      </c>
      <c r="AA71" s="4">
        <v>0.17600699999999997</v>
      </c>
      <c r="AB71" s="3">
        <f t="shared" si="11"/>
        <v>0.65</v>
      </c>
      <c r="AD71" s="4">
        <v>0.13383900000000001</v>
      </c>
      <c r="AE71" s="4">
        <f t="shared" si="24"/>
        <v>0.13383900000000001</v>
      </c>
      <c r="AG71" s="4">
        <v>0.17646300000000001</v>
      </c>
      <c r="AH71" s="3">
        <f t="shared" si="13"/>
        <v>0.65</v>
      </c>
      <c r="AP71" s="20"/>
      <c r="AQ71" s="20"/>
      <c r="AR71" s="20"/>
      <c r="AS71" s="20"/>
      <c r="AT71" s="21"/>
      <c r="AU71" s="21"/>
      <c r="AV71" s="21"/>
      <c r="AW71" s="21"/>
    </row>
    <row r="72" spans="1:49" x14ac:dyDescent="0.3">
      <c r="A72">
        <v>66</v>
      </c>
      <c r="C72" s="4">
        <v>0.13363</v>
      </c>
      <c r="D72" s="4">
        <f t="shared" si="14"/>
        <v>0.13363</v>
      </c>
      <c r="F72" s="4">
        <v>0.176923</v>
      </c>
      <c r="G72" s="3">
        <f t="shared" si="15"/>
        <v>0.66</v>
      </c>
      <c r="I72" s="3">
        <f t="shared" si="16"/>
        <v>0.72100985473460399</v>
      </c>
      <c r="J72" s="3">
        <f t="shared" si="17"/>
        <v>0.59899014526539607</v>
      </c>
      <c r="L72" s="3">
        <f t="shared" si="18"/>
        <v>0.72318653718228953</v>
      </c>
      <c r="M72" s="3">
        <f t="shared" si="19"/>
        <v>0.59681346281771053</v>
      </c>
      <c r="N72" s="3"/>
      <c r="O72" s="4">
        <f t="shared" si="20"/>
        <v>0.176923</v>
      </c>
      <c r="P72" s="5">
        <f t="shared" si="21"/>
        <v>0.6222651269519559</v>
      </c>
      <c r="R72" s="4">
        <v>0.12742399999999998</v>
      </c>
      <c r="S72" s="4">
        <f t="shared" si="22"/>
        <v>0.12742399999999998</v>
      </c>
      <c r="U72" s="4">
        <v>0.17397699999999999</v>
      </c>
      <c r="V72" s="3">
        <f t="shared" ref="V72:V106" si="25">$G72</f>
        <v>0.66</v>
      </c>
      <c r="X72" s="4">
        <v>0.13270899999999999</v>
      </c>
      <c r="Y72" s="4">
        <f t="shared" si="23"/>
        <v>0.13270899999999999</v>
      </c>
      <c r="AA72" s="4">
        <v>0.17618699999999998</v>
      </c>
      <c r="AB72" s="3">
        <f t="shared" ref="AB72:AB106" si="26">$G72</f>
        <v>0.66</v>
      </c>
      <c r="AD72" s="4">
        <v>0.13255500000000001</v>
      </c>
      <c r="AE72" s="4">
        <f t="shared" si="24"/>
        <v>0.13255500000000001</v>
      </c>
      <c r="AG72" s="4">
        <v>0.178506</v>
      </c>
      <c r="AH72" s="3">
        <f t="shared" ref="AH72:AH106" si="27">$G72</f>
        <v>0.66</v>
      </c>
      <c r="AP72" s="20"/>
      <c r="AQ72" s="20"/>
      <c r="AR72" s="20"/>
      <c r="AS72" s="20"/>
      <c r="AT72" s="21"/>
      <c r="AU72" s="21"/>
      <c r="AV72" s="21"/>
      <c r="AW72" s="21"/>
    </row>
    <row r="73" spans="1:49" x14ac:dyDescent="0.3">
      <c r="A73">
        <v>67</v>
      </c>
      <c r="C73" s="4">
        <v>0.133576</v>
      </c>
      <c r="D73" s="4">
        <f t="shared" si="14"/>
        <v>0.133576</v>
      </c>
      <c r="F73" s="4">
        <v>0.18579799999999999</v>
      </c>
      <c r="G73" s="3">
        <f t="shared" si="15"/>
        <v>0.67</v>
      </c>
      <c r="I73" s="3">
        <f t="shared" si="16"/>
        <v>0.731009854734604</v>
      </c>
      <c r="J73" s="3">
        <f t="shared" si="17"/>
        <v>0.60899014526539608</v>
      </c>
      <c r="L73" s="3">
        <f t="shared" si="18"/>
        <v>0.73318653718228954</v>
      </c>
      <c r="M73" s="3">
        <f t="shared" si="19"/>
        <v>0.60681346281771054</v>
      </c>
      <c r="N73" s="3"/>
      <c r="O73" s="4">
        <f t="shared" si="20"/>
        <v>0.18579799999999999</v>
      </c>
      <c r="P73" s="5">
        <f t="shared" si="21"/>
        <v>0.6684225721020769</v>
      </c>
      <c r="R73" s="4">
        <v>0.126612</v>
      </c>
      <c r="S73" s="4">
        <f t="shared" si="22"/>
        <v>0.126612</v>
      </c>
      <c r="U73" s="4">
        <v>0.17665</v>
      </c>
      <c r="V73" s="3">
        <f t="shared" si="25"/>
        <v>0.67</v>
      </c>
      <c r="X73" s="4">
        <v>0.13231599999999999</v>
      </c>
      <c r="Y73" s="4">
        <f t="shared" si="23"/>
        <v>0.13231599999999999</v>
      </c>
      <c r="AA73" s="4">
        <v>0.181813</v>
      </c>
      <c r="AB73" s="3">
        <f t="shared" si="26"/>
        <v>0.67</v>
      </c>
      <c r="AD73" s="4">
        <v>0.131436</v>
      </c>
      <c r="AE73" s="4">
        <f t="shared" si="24"/>
        <v>0.131436</v>
      </c>
      <c r="AG73" s="4">
        <v>0.178787</v>
      </c>
      <c r="AH73" s="3">
        <f t="shared" si="27"/>
        <v>0.67</v>
      </c>
      <c r="AP73" s="20"/>
      <c r="AQ73" s="20"/>
      <c r="AR73" s="20"/>
      <c r="AS73" s="20"/>
      <c r="AT73" s="21"/>
      <c r="AU73" s="21"/>
      <c r="AV73" s="21"/>
      <c r="AW73" s="21"/>
    </row>
    <row r="74" spans="1:49" x14ac:dyDescent="0.3">
      <c r="A74">
        <v>68</v>
      </c>
      <c r="C74" s="4">
        <v>0.13338999999999998</v>
      </c>
      <c r="D74" s="4">
        <f t="shared" si="14"/>
        <v>0.13338999999999998</v>
      </c>
      <c r="F74" s="4">
        <v>0.18953999999999999</v>
      </c>
      <c r="G74" s="3">
        <f t="shared" si="15"/>
        <v>0.68</v>
      </c>
      <c r="I74" s="3">
        <f t="shared" si="16"/>
        <v>0.74100985473460401</v>
      </c>
      <c r="J74" s="3">
        <f t="shared" si="17"/>
        <v>0.61899014526539609</v>
      </c>
      <c r="L74" s="3">
        <f t="shared" si="18"/>
        <v>0.74318653718228955</v>
      </c>
      <c r="M74" s="3">
        <f t="shared" si="19"/>
        <v>0.61681346281771054</v>
      </c>
      <c r="N74" s="3"/>
      <c r="O74" s="4">
        <f t="shared" si="20"/>
        <v>0.18953999999999999</v>
      </c>
      <c r="P74" s="5">
        <f t="shared" si="21"/>
        <v>0.68656240511776701</v>
      </c>
      <c r="R74" s="4">
        <v>0.126197</v>
      </c>
      <c r="S74" s="4">
        <f t="shared" si="22"/>
        <v>0.126197</v>
      </c>
      <c r="U74" s="4">
        <v>0.17676900000000001</v>
      </c>
      <c r="V74" s="3">
        <f t="shared" si="25"/>
        <v>0.68</v>
      </c>
      <c r="X74" s="4">
        <v>0.131077</v>
      </c>
      <c r="Y74" s="4">
        <f t="shared" si="23"/>
        <v>0.131077</v>
      </c>
      <c r="AA74" s="4">
        <v>0.188139</v>
      </c>
      <c r="AB74" s="3">
        <f t="shared" si="26"/>
        <v>0.68</v>
      </c>
      <c r="AD74" s="4">
        <v>0.12859900000000002</v>
      </c>
      <c r="AE74" s="4">
        <f t="shared" si="24"/>
        <v>0.12859900000000002</v>
      </c>
      <c r="AG74" s="4">
        <v>0.184529</v>
      </c>
      <c r="AH74" s="3">
        <f t="shared" si="27"/>
        <v>0.68</v>
      </c>
      <c r="AP74" s="20"/>
      <c r="AQ74" s="20"/>
      <c r="AR74" s="20"/>
      <c r="AS74" s="20"/>
      <c r="AT74" s="21"/>
      <c r="AU74" s="21"/>
      <c r="AV74" s="21"/>
      <c r="AW74" s="21"/>
    </row>
    <row r="75" spans="1:49" x14ac:dyDescent="0.3">
      <c r="A75">
        <v>69</v>
      </c>
      <c r="C75" s="4">
        <v>0.12674799999999997</v>
      </c>
      <c r="D75" s="4">
        <f t="shared" si="14"/>
        <v>0.12674799999999997</v>
      </c>
      <c r="F75" s="4">
        <v>0.19064600000000001</v>
      </c>
      <c r="G75" s="3">
        <f t="shared" si="15"/>
        <v>0.69</v>
      </c>
      <c r="I75" s="3">
        <f t="shared" si="16"/>
        <v>0.75100985473460391</v>
      </c>
      <c r="J75" s="3">
        <f t="shared" si="17"/>
        <v>0.62899014526539598</v>
      </c>
      <c r="L75" s="3">
        <f t="shared" si="18"/>
        <v>0.75318653718228945</v>
      </c>
      <c r="M75" s="3">
        <f t="shared" si="19"/>
        <v>0.62681346281771044</v>
      </c>
      <c r="N75" s="3"/>
      <c r="O75" s="4">
        <f t="shared" si="20"/>
        <v>0.19064600000000001</v>
      </c>
      <c r="P75" s="5">
        <f t="shared" si="21"/>
        <v>0.69177390472796607</v>
      </c>
      <c r="R75" s="4">
        <v>0.12576999999999999</v>
      </c>
      <c r="S75" s="4">
        <f t="shared" si="22"/>
        <v>0.12576999999999999</v>
      </c>
      <c r="U75" s="4">
        <v>0.182557</v>
      </c>
      <c r="V75" s="3">
        <f t="shared" si="25"/>
        <v>0.69</v>
      </c>
      <c r="X75" s="4">
        <v>0.125835</v>
      </c>
      <c r="Y75" s="4">
        <f t="shared" si="23"/>
        <v>0.125835</v>
      </c>
      <c r="AA75" s="4">
        <v>0.19009699999999996</v>
      </c>
      <c r="AB75" s="3">
        <f t="shared" si="26"/>
        <v>0.69</v>
      </c>
      <c r="AD75" s="4">
        <v>0.12819699999999998</v>
      </c>
      <c r="AE75" s="4">
        <f t="shared" si="24"/>
        <v>0.12819699999999998</v>
      </c>
      <c r="AG75" s="4">
        <v>0.18500299999999997</v>
      </c>
      <c r="AH75" s="3">
        <f t="shared" si="27"/>
        <v>0.69</v>
      </c>
      <c r="AP75" s="20"/>
      <c r="AQ75" s="20"/>
      <c r="AR75" s="20"/>
      <c r="AS75" s="20"/>
      <c r="AT75" s="21"/>
      <c r="AU75" s="21"/>
      <c r="AV75" s="21"/>
      <c r="AW75" s="21"/>
    </row>
    <row r="76" spans="1:49" x14ac:dyDescent="0.3">
      <c r="A76">
        <v>70</v>
      </c>
      <c r="C76" s="4">
        <v>0.125637</v>
      </c>
      <c r="D76" s="4">
        <f t="shared" si="14"/>
        <v>0.125637</v>
      </c>
      <c r="F76" s="4">
        <v>0.192519</v>
      </c>
      <c r="G76" s="3">
        <f t="shared" si="15"/>
        <v>0.7</v>
      </c>
      <c r="I76" s="3">
        <f t="shared" si="16"/>
        <v>0.76100985473460392</v>
      </c>
      <c r="J76" s="3">
        <f t="shared" si="17"/>
        <v>0.63899014526539599</v>
      </c>
      <c r="L76" s="3">
        <f t="shared" si="18"/>
        <v>0.76318653718228946</v>
      </c>
      <c r="M76" s="3">
        <f t="shared" si="19"/>
        <v>0.63681346281771045</v>
      </c>
      <c r="N76" s="3"/>
      <c r="O76" s="4">
        <f t="shared" si="20"/>
        <v>0.192519</v>
      </c>
      <c r="P76" s="5">
        <f t="shared" si="21"/>
        <v>0.7004441142362251</v>
      </c>
      <c r="R76" s="4">
        <v>0.125365</v>
      </c>
      <c r="S76" s="4">
        <f t="shared" si="22"/>
        <v>0.125365</v>
      </c>
      <c r="U76" s="4">
        <v>0.18456800000000001</v>
      </c>
      <c r="V76" s="3">
        <f t="shared" si="25"/>
        <v>0.7</v>
      </c>
      <c r="X76" s="4">
        <v>0.12399299999999998</v>
      </c>
      <c r="Y76" s="4">
        <f t="shared" si="23"/>
        <v>0.12399299999999998</v>
      </c>
      <c r="AA76" s="4">
        <v>0.19240499999999999</v>
      </c>
      <c r="AB76" s="3">
        <f t="shared" si="26"/>
        <v>0.7</v>
      </c>
      <c r="AD76" s="4">
        <v>0.127245</v>
      </c>
      <c r="AE76" s="4">
        <f t="shared" si="24"/>
        <v>0.127245</v>
      </c>
      <c r="AG76" s="4">
        <v>0.18531700000000001</v>
      </c>
      <c r="AH76" s="3">
        <f t="shared" si="27"/>
        <v>0.7</v>
      </c>
      <c r="AP76" s="20"/>
      <c r="AQ76" s="20"/>
      <c r="AR76" s="20"/>
      <c r="AS76" s="20"/>
      <c r="AT76" s="21"/>
      <c r="AU76" s="21"/>
      <c r="AV76" s="21"/>
      <c r="AW76" s="21"/>
    </row>
    <row r="77" spans="1:49" x14ac:dyDescent="0.3">
      <c r="A77">
        <v>71</v>
      </c>
      <c r="C77" s="4">
        <v>0.12369000000000001</v>
      </c>
      <c r="D77" s="4">
        <f t="shared" si="14"/>
        <v>0.12369000000000001</v>
      </c>
      <c r="F77" s="4">
        <v>0.19336100000000001</v>
      </c>
      <c r="G77" s="3">
        <f t="shared" si="15"/>
        <v>0.71</v>
      </c>
      <c r="I77" s="3">
        <f t="shared" si="16"/>
        <v>0.77100985473460393</v>
      </c>
      <c r="J77" s="3">
        <f t="shared" si="17"/>
        <v>0.648990145265396</v>
      </c>
      <c r="L77" s="3">
        <f t="shared" si="18"/>
        <v>0.77318653718228947</v>
      </c>
      <c r="M77" s="3">
        <f t="shared" si="19"/>
        <v>0.64681346281771046</v>
      </c>
      <c r="N77" s="3"/>
      <c r="O77" s="4">
        <f t="shared" si="20"/>
        <v>0.19336100000000001</v>
      </c>
      <c r="P77" s="5">
        <f t="shared" si="21"/>
        <v>0.70427831219507364</v>
      </c>
      <c r="R77" s="4">
        <v>0.122609</v>
      </c>
      <c r="S77" s="4">
        <f t="shared" si="22"/>
        <v>0.122609</v>
      </c>
      <c r="U77" s="4">
        <v>0.18843399999999999</v>
      </c>
      <c r="V77" s="3">
        <f t="shared" si="25"/>
        <v>0.71</v>
      </c>
      <c r="X77" s="4">
        <v>0.12353800000000001</v>
      </c>
      <c r="Y77" s="4">
        <f t="shared" si="23"/>
        <v>0.12353800000000001</v>
      </c>
      <c r="AA77" s="4">
        <v>0.19344800000000001</v>
      </c>
      <c r="AB77" s="3">
        <f t="shared" si="26"/>
        <v>0.71</v>
      </c>
      <c r="AD77" s="4">
        <v>0.124252</v>
      </c>
      <c r="AE77" s="4">
        <f t="shared" si="24"/>
        <v>0.124252</v>
      </c>
      <c r="AG77" s="4">
        <v>0.18933899999999998</v>
      </c>
      <c r="AH77" s="3">
        <f t="shared" si="27"/>
        <v>0.71</v>
      </c>
      <c r="AP77" s="20"/>
      <c r="AQ77" s="20"/>
      <c r="AR77" s="20"/>
      <c r="AS77" s="20"/>
      <c r="AT77" s="21"/>
      <c r="AU77" s="21"/>
      <c r="AV77" s="21"/>
      <c r="AW77" s="21"/>
    </row>
    <row r="78" spans="1:49" x14ac:dyDescent="0.3">
      <c r="A78">
        <v>72</v>
      </c>
      <c r="C78" s="4">
        <v>0.12346600000000001</v>
      </c>
      <c r="D78" s="4">
        <f t="shared" si="14"/>
        <v>0.12346600000000001</v>
      </c>
      <c r="F78" s="4">
        <v>0.19553099999999998</v>
      </c>
      <c r="G78" s="3">
        <f t="shared" si="15"/>
        <v>0.72</v>
      </c>
      <c r="I78" s="3">
        <f t="shared" si="16"/>
        <v>0.78100985473460394</v>
      </c>
      <c r="J78" s="3">
        <f t="shared" si="17"/>
        <v>0.65899014526539601</v>
      </c>
      <c r="L78" s="3">
        <f t="shared" si="18"/>
        <v>0.78318653718228948</v>
      </c>
      <c r="M78" s="3">
        <f t="shared" si="19"/>
        <v>0.65681346281771047</v>
      </c>
      <c r="N78" s="3"/>
      <c r="O78" s="4">
        <f t="shared" si="20"/>
        <v>0.19553099999999998</v>
      </c>
      <c r="P78" s="5">
        <f t="shared" si="21"/>
        <v>0.71397928557880286</v>
      </c>
      <c r="R78" s="4">
        <v>0.117686</v>
      </c>
      <c r="S78" s="4">
        <f t="shared" si="22"/>
        <v>0.117686</v>
      </c>
      <c r="U78" s="4">
        <v>0.18942100000000001</v>
      </c>
      <c r="V78" s="3">
        <f t="shared" si="25"/>
        <v>0.72</v>
      </c>
      <c r="X78" s="4">
        <v>0.12323500000000001</v>
      </c>
      <c r="Y78" s="4">
        <f t="shared" si="23"/>
        <v>0.12323500000000001</v>
      </c>
      <c r="AA78" s="4">
        <v>0.19456999999999999</v>
      </c>
      <c r="AB78" s="3">
        <f t="shared" si="26"/>
        <v>0.72</v>
      </c>
      <c r="AD78" s="4">
        <v>0.12141100000000001</v>
      </c>
      <c r="AE78" s="4">
        <f t="shared" si="24"/>
        <v>0.12141100000000001</v>
      </c>
      <c r="AG78" s="4">
        <v>0.19334000000000001</v>
      </c>
      <c r="AH78" s="3">
        <f t="shared" si="27"/>
        <v>0.72</v>
      </c>
      <c r="AP78" s="20"/>
      <c r="AQ78" s="20"/>
      <c r="AR78" s="20"/>
      <c r="AS78" s="20"/>
      <c r="AT78" s="21"/>
      <c r="AU78" s="21"/>
      <c r="AV78" s="21"/>
      <c r="AW78" s="21"/>
    </row>
    <row r="79" spans="1:49" x14ac:dyDescent="0.3">
      <c r="A79">
        <v>73</v>
      </c>
      <c r="C79" s="4">
        <v>0.12273700000000001</v>
      </c>
      <c r="D79" s="4">
        <f t="shared" si="14"/>
        <v>0.12273700000000001</v>
      </c>
      <c r="F79" s="4">
        <v>0.19687600000000002</v>
      </c>
      <c r="G79" s="3">
        <f t="shared" si="15"/>
        <v>0.73</v>
      </c>
      <c r="I79" s="3">
        <f t="shared" si="16"/>
        <v>0.79100985473460395</v>
      </c>
      <c r="J79" s="3">
        <f t="shared" si="17"/>
        <v>0.66899014526539602</v>
      </c>
      <c r="L79" s="3">
        <f t="shared" si="18"/>
        <v>0.79318653718228949</v>
      </c>
      <c r="M79" s="3">
        <f t="shared" si="19"/>
        <v>0.66681346281771048</v>
      </c>
      <c r="N79" s="3"/>
      <c r="O79" s="4">
        <f t="shared" si="20"/>
        <v>0.19687600000000002</v>
      </c>
      <c r="P79" s="5">
        <f t="shared" si="21"/>
        <v>0.71986223520026682</v>
      </c>
      <c r="R79" s="4">
        <v>0.11749200000000001</v>
      </c>
      <c r="S79" s="4">
        <f t="shared" si="22"/>
        <v>0.11749200000000001</v>
      </c>
      <c r="U79" s="4">
        <v>0.19155900000000001</v>
      </c>
      <c r="V79" s="3">
        <f t="shared" si="25"/>
        <v>0.73</v>
      </c>
      <c r="X79" s="4">
        <v>0.122043</v>
      </c>
      <c r="Y79" s="4">
        <f t="shared" si="23"/>
        <v>0.122043</v>
      </c>
      <c r="AA79" s="4">
        <v>0.1961</v>
      </c>
      <c r="AB79" s="3">
        <f t="shared" si="26"/>
        <v>0.73</v>
      </c>
      <c r="AD79" s="4">
        <v>0.121254</v>
      </c>
      <c r="AE79" s="4">
        <f t="shared" si="24"/>
        <v>0.121254</v>
      </c>
      <c r="AG79" s="4">
        <v>0.195267</v>
      </c>
      <c r="AH79" s="3">
        <f t="shared" si="27"/>
        <v>0.73</v>
      </c>
      <c r="AP79" s="20"/>
      <c r="AQ79" s="20"/>
      <c r="AR79" s="20"/>
      <c r="AS79" s="20"/>
      <c r="AT79" s="21"/>
      <c r="AU79" s="21"/>
      <c r="AV79" s="21"/>
      <c r="AW79" s="21"/>
    </row>
    <row r="80" spans="1:49" x14ac:dyDescent="0.3">
      <c r="A80">
        <v>74</v>
      </c>
      <c r="C80" s="4">
        <v>0.11829000000000001</v>
      </c>
      <c r="D80" s="4">
        <f t="shared" si="14"/>
        <v>0.11829000000000001</v>
      </c>
      <c r="F80" s="4">
        <v>0.20392199999999996</v>
      </c>
      <c r="G80" s="3">
        <f t="shared" si="15"/>
        <v>0.74</v>
      </c>
      <c r="I80" s="3">
        <f t="shared" si="16"/>
        <v>0.80100985473460395</v>
      </c>
      <c r="J80" s="3">
        <f t="shared" si="17"/>
        <v>0.67899014526539603</v>
      </c>
      <c r="L80" s="3">
        <f t="shared" si="18"/>
        <v>0.8031865371822895</v>
      </c>
      <c r="M80" s="3">
        <f t="shared" si="19"/>
        <v>0.67681346281771049</v>
      </c>
      <c r="N80" s="3"/>
      <c r="O80" s="4">
        <f t="shared" si="20"/>
        <v>0.20392199999999996</v>
      </c>
      <c r="P80" s="5">
        <f t="shared" si="21"/>
        <v>0.74908314851073587</v>
      </c>
      <c r="R80" s="4">
        <v>0.116131</v>
      </c>
      <c r="S80" s="4">
        <f t="shared" si="22"/>
        <v>0.116131</v>
      </c>
      <c r="U80" s="4">
        <v>0.192298</v>
      </c>
      <c r="V80" s="3">
        <f t="shared" si="25"/>
        <v>0.74</v>
      </c>
      <c r="X80" s="4">
        <v>0.12055099999999999</v>
      </c>
      <c r="Y80" s="4">
        <f t="shared" si="23"/>
        <v>0.12055099999999999</v>
      </c>
      <c r="AA80" s="4">
        <v>0.20086000000000001</v>
      </c>
      <c r="AB80" s="3">
        <f t="shared" si="26"/>
        <v>0.74</v>
      </c>
      <c r="AD80" s="4">
        <v>0.11978800000000001</v>
      </c>
      <c r="AE80" s="4">
        <f t="shared" si="24"/>
        <v>0.11978800000000001</v>
      </c>
      <c r="AG80" s="4">
        <v>0.19545900000000002</v>
      </c>
      <c r="AH80" s="3">
        <f t="shared" si="27"/>
        <v>0.74</v>
      </c>
      <c r="AP80" s="20"/>
      <c r="AQ80" s="20"/>
      <c r="AR80" s="20"/>
      <c r="AS80" s="20"/>
      <c r="AT80" s="21"/>
      <c r="AU80" s="21"/>
      <c r="AV80" s="21"/>
      <c r="AW80" s="21"/>
    </row>
    <row r="81" spans="1:49" x14ac:dyDescent="0.3">
      <c r="A81">
        <v>75</v>
      </c>
      <c r="C81" s="4">
        <v>0.11802</v>
      </c>
      <c r="D81" s="4">
        <f t="shared" si="14"/>
        <v>0.11802</v>
      </c>
      <c r="F81" s="4">
        <v>0.204378</v>
      </c>
      <c r="G81" s="3">
        <f t="shared" si="15"/>
        <v>0.75</v>
      </c>
      <c r="I81" s="3">
        <f t="shared" si="16"/>
        <v>0.81100985473460396</v>
      </c>
      <c r="J81" s="3">
        <f t="shared" si="17"/>
        <v>0.68899014526539604</v>
      </c>
      <c r="L81" s="3">
        <f t="shared" si="18"/>
        <v>0.8131865371822895</v>
      </c>
      <c r="M81" s="3">
        <f t="shared" si="19"/>
        <v>0.6868134628177105</v>
      </c>
      <c r="N81" s="3"/>
      <c r="O81" s="4">
        <f t="shared" si="20"/>
        <v>0.204378</v>
      </c>
      <c r="P81" s="5">
        <f t="shared" si="21"/>
        <v>0.75088327641228059</v>
      </c>
      <c r="R81" s="4">
        <v>0.115254</v>
      </c>
      <c r="S81" s="4">
        <f t="shared" si="22"/>
        <v>0.115254</v>
      </c>
      <c r="U81" s="4">
        <v>0.195246</v>
      </c>
      <c r="V81" s="3">
        <f t="shared" si="25"/>
        <v>0.75</v>
      </c>
      <c r="X81" s="4">
        <v>0.116659</v>
      </c>
      <c r="Y81" s="4">
        <f t="shared" si="23"/>
        <v>0.116659</v>
      </c>
      <c r="AA81" s="4">
        <v>0.201936</v>
      </c>
      <c r="AB81" s="3">
        <f t="shared" si="26"/>
        <v>0.75</v>
      </c>
      <c r="AD81" s="4">
        <v>0.117474</v>
      </c>
      <c r="AE81" s="4">
        <f t="shared" si="24"/>
        <v>0.117474</v>
      </c>
      <c r="AG81" s="4">
        <v>0.19647700000000001</v>
      </c>
      <c r="AH81" s="3">
        <f t="shared" si="27"/>
        <v>0.75</v>
      </c>
      <c r="AP81" s="20"/>
      <c r="AQ81" s="20"/>
      <c r="AR81" s="20"/>
      <c r="AS81" s="20"/>
      <c r="AT81" s="21"/>
      <c r="AU81" s="21"/>
      <c r="AV81" s="21"/>
      <c r="AW81" s="21"/>
    </row>
    <row r="82" spans="1:49" x14ac:dyDescent="0.3">
      <c r="A82">
        <v>76</v>
      </c>
      <c r="C82" s="4">
        <v>0.115095</v>
      </c>
      <c r="D82" s="4">
        <f t="shared" si="14"/>
        <v>0.115095</v>
      </c>
      <c r="F82" s="4">
        <v>0.20492099999999999</v>
      </c>
      <c r="G82" s="3">
        <f t="shared" si="15"/>
        <v>0.76</v>
      </c>
      <c r="I82" s="3">
        <f t="shared" si="16"/>
        <v>0.82100985473460397</v>
      </c>
      <c r="J82" s="3">
        <f t="shared" si="17"/>
        <v>0.69899014526539605</v>
      </c>
      <c r="L82" s="3">
        <f t="shared" si="18"/>
        <v>0.82318653718228951</v>
      </c>
      <c r="M82" s="3">
        <f t="shared" si="19"/>
        <v>0.6968134628177105</v>
      </c>
      <c r="N82" s="3"/>
      <c r="O82" s="4">
        <f t="shared" si="20"/>
        <v>0.20492099999999999</v>
      </c>
      <c r="P82" s="5">
        <f t="shared" si="21"/>
        <v>0.75301265856192789</v>
      </c>
      <c r="R82" s="4">
        <v>0.11132900000000001</v>
      </c>
      <c r="S82" s="4">
        <f t="shared" si="22"/>
        <v>0.11132900000000001</v>
      </c>
      <c r="U82" s="4">
        <v>0.19542799999999999</v>
      </c>
      <c r="V82" s="3">
        <f t="shared" si="25"/>
        <v>0.76</v>
      </c>
      <c r="X82" s="4">
        <v>0.11576400000000001</v>
      </c>
      <c r="Y82" s="4">
        <f t="shared" si="23"/>
        <v>0.11576400000000001</v>
      </c>
      <c r="AA82" s="4">
        <v>0.20211699999999999</v>
      </c>
      <c r="AB82" s="3">
        <f t="shared" si="26"/>
        <v>0.76</v>
      </c>
      <c r="AD82" s="4">
        <v>0.11585500000000001</v>
      </c>
      <c r="AE82" s="4">
        <f t="shared" si="24"/>
        <v>0.11585500000000001</v>
      </c>
      <c r="AG82" s="4">
        <v>0.19647700000000001</v>
      </c>
      <c r="AH82" s="3">
        <f t="shared" si="27"/>
        <v>0.76</v>
      </c>
      <c r="AP82" s="20"/>
      <c r="AQ82" s="20"/>
      <c r="AR82" s="20"/>
      <c r="AS82" s="20"/>
      <c r="AT82" s="21"/>
      <c r="AU82" s="21"/>
      <c r="AV82" s="21"/>
      <c r="AW82" s="21"/>
    </row>
    <row r="83" spans="1:49" x14ac:dyDescent="0.3">
      <c r="A83">
        <v>77</v>
      </c>
      <c r="C83" s="4">
        <v>0.11421999999999999</v>
      </c>
      <c r="D83" s="4">
        <f t="shared" si="14"/>
        <v>0.11421999999999999</v>
      </c>
      <c r="F83" s="4">
        <v>0.20571499999999998</v>
      </c>
      <c r="G83" s="3">
        <f t="shared" si="15"/>
        <v>0.77</v>
      </c>
      <c r="I83" s="3">
        <f t="shared" si="16"/>
        <v>0.83100985473460398</v>
      </c>
      <c r="J83" s="3">
        <f t="shared" si="17"/>
        <v>0.70899014526539605</v>
      </c>
      <c r="L83" s="3">
        <f t="shared" si="18"/>
        <v>0.83318653718228952</v>
      </c>
      <c r="M83" s="3">
        <f t="shared" si="19"/>
        <v>0.70681346281771051</v>
      </c>
      <c r="N83" s="3"/>
      <c r="O83" s="4">
        <f t="shared" si="20"/>
        <v>0.20571499999999998</v>
      </c>
      <c r="P83" s="5">
        <f t="shared" si="21"/>
        <v>0.75609867979908052</v>
      </c>
      <c r="R83" s="4">
        <v>0.110876</v>
      </c>
      <c r="S83" s="4">
        <f t="shared" si="22"/>
        <v>0.110876</v>
      </c>
      <c r="U83" s="4">
        <v>0.198986</v>
      </c>
      <c r="V83" s="3">
        <f t="shared" si="25"/>
        <v>0.77</v>
      </c>
      <c r="X83" s="4">
        <v>0.11349799999999999</v>
      </c>
      <c r="Y83" s="4">
        <f t="shared" si="23"/>
        <v>0.11349799999999999</v>
      </c>
      <c r="AA83" s="4">
        <v>0.20312600000000003</v>
      </c>
      <c r="AB83" s="3">
        <f t="shared" si="26"/>
        <v>0.77</v>
      </c>
      <c r="AD83" s="4">
        <v>0.114258</v>
      </c>
      <c r="AE83" s="4">
        <f t="shared" si="24"/>
        <v>0.114258</v>
      </c>
      <c r="AG83" s="4">
        <v>0.200152</v>
      </c>
      <c r="AH83" s="3">
        <f t="shared" si="27"/>
        <v>0.77</v>
      </c>
      <c r="AP83" s="20"/>
      <c r="AQ83" s="20"/>
      <c r="AR83" s="20"/>
      <c r="AS83" s="20"/>
      <c r="AT83" s="21"/>
      <c r="AU83" s="21"/>
      <c r="AV83" s="21"/>
      <c r="AW83" s="21"/>
    </row>
    <row r="84" spans="1:49" x14ac:dyDescent="0.3">
      <c r="A84">
        <v>78</v>
      </c>
      <c r="C84" s="4">
        <v>0.11369399999999999</v>
      </c>
      <c r="D84" s="4">
        <f t="shared" si="14"/>
        <v>0.11369399999999999</v>
      </c>
      <c r="F84" s="4">
        <v>0.20606200000000002</v>
      </c>
      <c r="G84" s="3">
        <f t="shared" si="15"/>
        <v>0.78</v>
      </c>
      <c r="I84" s="3">
        <f t="shared" si="16"/>
        <v>0.84100985473460399</v>
      </c>
      <c r="J84" s="3">
        <f t="shared" si="17"/>
        <v>0.71899014526539606</v>
      </c>
      <c r="L84" s="3">
        <f t="shared" si="18"/>
        <v>0.84318653718228953</v>
      </c>
      <c r="M84" s="3">
        <f t="shared" si="19"/>
        <v>0.71681346281771052</v>
      </c>
      <c r="N84" s="3"/>
      <c r="O84" s="4">
        <f t="shared" si="20"/>
        <v>0.20606200000000002</v>
      </c>
      <c r="P84" s="5">
        <f t="shared" si="21"/>
        <v>0.75743707964594109</v>
      </c>
      <c r="R84" s="4">
        <v>0.110801</v>
      </c>
      <c r="S84" s="4">
        <f t="shared" si="22"/>
        <v>0.110801</v>
      </c>
      <c r="U84" s="4">
        <v>0.20174300000000001</v>
      </c>
      <c r="V84" s="3">
        <f t="shared" si="25"/>
        <v>0.78</v>
      </c>
      <c r="X84" s="4">
        <v>0.11339899999999999</v>
      </c>
      <c r="Y84" s="4">
        <f t="shared" si="23"/>
        <v>0.11339899999999999</v>
      </c>
      <c r="AA84" s="4">
        <v>0.206932</v>
      </c>
      <c r="AB84" s="3">
        <f t="shared" si="26"/>
        <v>0.78</v>
      </c>
      <c r="AD84" s="4">
        <v>0.11258700000000001</v>
      </c>
      <c r="AE84" s="4">
        <f t="shared" si="24"/>
        <v>0.11258700000000001</v>
      </c>
      <c r="AG84" s="4">
        <v>0.20200800000000002</v>
      </c>
      <c r="AH84" s="3">
        <f t="shared" si="27"/>
        <v>0.78</v>
      </c>
      <c r="AP84" s="20"/>
      <c r="AQ84" s="20"/>
      <c r="AR84" s="20"/>
      <c r="AS84" s="20"/>
      <c r="AT84" s="21"/>
      <c r="AU84" s="21"/>
      <c r="AV84" s="21"/>
      <c r="AW84" s="21"/>
    </row>
    <row r="85" spans="1:49" x14ac:dyDescent="0.3">
      <c r="A85">
        <v>79</v>
      </c>
      <c r="C85" s="4">
        <v>0.11224600000000001</v>
      </c>
      <c r="D85" s="4">
        <f t="shared" si="14"/>
        <v>0.11224600000000001</v>
      </c>
      <c r="F85" s="4">
        <v>0.20836200000000002</v>
      </c>
      <c r="G85" s="3">
        <f t="shared" si="15"/>
        <v>0.79</v>
      </c>
      <c r="I85" s="3">
        <f t="shared" si="16"/>
        <v>0.851009854734604</v>
      </c>
      <c r="J85" s="3">
        <f t="shared" si="17"/>
        <v>0.72899014526539607</v>
      </c>
      <c r="L85" s="3">
        <f t="shared" si="18"/>
        <v>0.85318653718228954</v>
      </c>
      <c r="M85" s="3">
        <f t="shared" si="19"/>
        <v>0.72681346281771053</v>
      </c>
      <c r="N85" s="3"/>
      <c r="O85" s="4">
        <f t="shared" si="20"/>
        <v>0.20836200000000002</v>
      </c>
      <c r="P85" s="5">
        <f t="shared" si="21"/>
        <v>0.76615156792212502</v>
      </c>
      <c r="R85" s="4">
        <v>0.11063600000000001</v>
      </c>
      <c r="S85" s="4">
        <f t="shared" si="22"/>
        <v>0.11063600000000001</v>
      </c>
      <c r="U85" s="4">
        <v>0.204239</v>
      </c>
      <c r="V85" s="3">
        <f t="shared" si="25"/>
        <v>0.79</v>
      </c>
      <c r="X85" s="4">
        <v>0.11262</v>
      </c>
      <c r="Y85" s="4">
        <f t="shared" si="23"/>
        <v>0.11262</v>
      </c>
      <c r="AA85" s="4">
        <v>0.20697299999999996</v>
      </c>
      <c r="AB85" s="3">
        <f t="shared" si="26"/>
        <v>0.79</v>
      </c>
      <c r="AD85" s="4">
        <v>0.109942</v>
      </c>
      <c r="AE85" s="4">
        <f t="shared" si="24"/>
        <v>0.109942</v>
      </c>
      <c r="AG85" s="4">
        <v>0.20375299999999999</v>
      </c>
      <c r="AH85" s="3">
        <f t="shared" si="27"/>
        <v>0.79</v>
      </c>
      <c r="AP85" s="20"/>
      <c r="AQ85" s="20"/>
      <c r="AR85" s="20"/>
      <c r="AS85" s="20"/>
      <c r="AT85" s="21"/>
      <c r="AU85" s="21"/>
      <c r="AV85" s="21"/>
      <c r="AW85" s="21"/>
    </row>
    <row r="86" spans="1:49" x14ac:dyDescent="0.3">
      <c r="A86">
        <v>80</v>
      </c>
      <c r="C86" s="4">
        <v>0.11129</v>
      </c>
      <c r="D86" s="4">
        <f t="shared" si="14"/>
        <v>0.11129</v>
      </c>
      <c r="F86" s="4">
        <v>0.21762899999999999</v>
      </c>
      <c r="G86" s="3">
        <f t="shared" si="15"/>
        <v>0.8</v>
      </c>
      <c r="I86" s="3">
        <f t="shared" si="16"/>
        <v>0.86100985473460401</v>
      </c>
      <c r="J86" s="3">
        <f t="shared" si="17"/>
        <v>0.73899014526539608</v>
      </c>
      <c r="L86" s="3">
        <f t="shared" si="18"/>
        <v>0.86318653718228955</v>
      </c>
      <c r="M86" s="3">
        <f t="shared" si="19"/>
        <v>0.73681346281771054</v>
      </c>
      <c r="N86" s="3"/>
      <c r="O86" s="4">
        <f t="shared" si="20"/>
        <v>0.21762899999999999</v>
      </c>
      <c r="P86" s="5">
        <f t="shared" si="21"/>
        <v>0.79858724780642387</v>
      </c>
      <c r="R86" s="4">
        <v>0.10882599999999998</v>
      </c>
      <c r="S86" s="4">
        <f t="shared" si="22"/>
        <v>0.10882599999999998</v>
      </c>
      <c r="U86" s="4">
        <v>0.21231699999999998</v>
      </c>
      <c r="V86" s="3">
        <f t="shared" si="25"/>
        <v>0.8</v>
      </c>
      <c r="X86" s="4">
        <v>0.111995</v>
      </c>
      <c r="Y86" s="4">
        <f t="shared" si="23"/>
        <v>0.111995</v>
      </c>
      <c r="AA86" s="4">
        <v>0.215387</v>
      </c>
      <c r="AB86" s="3">
        <f t="shared" si="26"/>
        <v>0.8</v>
      </c>
      <c r="AD86" s="4">
        <v>0.107626</v>
      </c>
      <c r="AE86" s="4">
        <f t="shared" si="24"/>
        <v>0.107626</v>
      </c>
      <c r="AG86" s="4">
        <v>0.21107999999999999</v>
      </c>
      <c r="AH86" s="3">
        <f t="shared" si="27"/>
        <v>0.8</v>
      </c>
      <c r="AP86" s="20"/>
      <c r="AQ86" s="20"/>
      <c r="AR86" s="20"/>
      <c r="AS86" s="20"/>
      <c r="AT86" s="21"/>
      <c r="AU86" s="21"/>
      <c r="AV86" s="21"/>
      <c r="AW86" s="21"/>
    </row>
    <row r="87" spans="1:49" x14ac:dyDescent="0.3">
      <c r="A87">
        <v>81</v>
      </c>
      <c r="C87" s="4">
        <v>0.111177</v>
      </c>
      <c r="D87" s="4">
        <f t="shared" si="14"/>
        <v>0.111177</v>
      </c>
      <c r="F87" s="4">
        <v>0.21945600000000004</v>
      </c>
      <c r="G87" s="3">
        <f t="shared" si="15"/>
        <v>0.81</v>
      </c>
      <c r="I87" s="3">
        <f t="shared" si="16"/>
        <v>0.87100985473460402</v>
      </c>
      <c r="J87" s="3">
        <f t="shared" si="17"/>
        <v>0.74899014526539609</v>
      </c>
      <c r="L87" s="3">
        <f t="shared" si="18"/>
        <v>0.87318653718228956</v>
      </c>
      <c r="M87" s="3">
        <f t="shared" si="19"/>
        <v>0.74681346281771055</v>
      </c>
      <c r="N87" s="3"/>
      <c r="O87" s="4">
        <f t="shared" si="20"/>
        <v>0.21945600000000004</v>
      </c>
      <c r="P87" s="5">
        <f t="shared" si="21"/>
        <v>0.80449486771954049</v>
      </c>
      <c r="R87" s="4">
        <v>0.10801999999999999</v>
      </c>
      <c r="S87" s="4">
        <f t="shared" si="22"/>
        <v>0.10801999999999999</v>
      </c>
      <c r="U87" s="4">
        <v>0.21392099999999997</v>
      </c>
      <c r="V87" s="3">
        <f t="shared" si="25"/>
        <v>0.81</v>
      </c>
      <c r="X87" s="4">
        <v>0.10893199999999999</v>
      </c>
      <c r="Y87" s="4">
        <f t="shared" si="23"/>
        <v>0.10893199999999999</v>
      </c>
      <c r="AA87" s="4">
        <v>0.220163</v>
      </c>
      <c r="AB87" s="3">
        <f t="shared" si="26"/>
        <v>0.81</v>
      </c>
      <c r="AD87" s="4">
        <v>0.10662100000000001</v>
      </c>
      <c r="AE87" s="4">
        <f t="shared" si="24"/>
        <v>0.10662100000000001</v>
      </c>
      <c r="AG87" s="4">
        <v>0.21338700000000002</v>
      </c>
      <c r="AH87" s="3">
        <f t="shared" si="27"/>
        <v>0.81</v>
      </c>
      <c r="AP87" s="20"/>
      <c r="AQ87" s="20"/>
      <c r="AR87" s="20"/>
      <c r="AS87" s="20"/>
      <c r="AT87" s="21"/>
      <c r="AU87" s="21"/>
      <c r="AV87" s="21"/>
      <c r="AW87" s="21"/>
    </row>
    <row r="88" spans="1:49" x14ac:dyDescent="0.3">
      <c r="A88">
        <v>82</v>
      </c>
      <c r="C88" s="4">
        <v>0.109959</v>
      </c>
      <c r="D88" s="4">
        <f t="shared" si="14"/>
        <v>0.109959</v>
      </c>
      <c r="F88" s="4">
        <v>0.23031000000000001</v>
      </c>
      <c r="G88" s="3">
        <f t="shared" si="15"/>
        <v>0.82</v>
      </c>
      <c r="I88" s="3">
        <f t="shared" si="16"/>
        <v>0.88100985473460391</v>
      </c>
      <c r="J88" s="3">
        <f t="shared" si="17"/>
        <v>0.75899014526539599</v>
      </c>
      <c r="L88" s="3">
        <f t="shared" si="18"/>
        <v>0.88318653718228946</v>
      </c>
      <c r="M88" s="3">
        <f t="shared" si="19"/>
        <v>0.75681346281771045</v>
      </c>
      <c r="N88" s="3"/>
      <c r="O88" s="4">
        <f t="shared" si="20"/>
        <v>0.23031000000000001</v>
      </c>
      <c r="P88" s="5">
        <f t="shared" si="21"/>
        <v>0.83650910342044571</v>
      </c>
      <c r="R88" s="4">
        <v>0.107949</v>
      </c>
      <c r="S88" s="4">
        <f t="shared" si="22"/>
        <v>0.107949</v>
      </c>
      <c r="U88" s="4">
        <v>0.224526</v>
      </c>
      <c r="V88" s="3">
        <f t="shared" si="25"/>
        <v>0.82</v>
      </c>
      <c r="X88" s="4">
        <v>0.108366</v>
      </c>
      <c r="Y88" s="4">
        <f t="shared" si="23"/>
        <v>0.108366</v>
      </c>
      <c r="AA88" s="4">
        <v>0.23311400000000002</v>
      </c>
      <c r="AB88" s="3">
        <f t="shared" si="26"/>
        <v>0.82</v>
      </c>
      <c r="AD88" s="4">
        <v>0.10399</v>
      </c>
      <c r="AE88" s="4">
        <f t="shared" si="24"/>
        <v>0.10399</v>
      </c>
      <c r="AG88" s="4">
        <v>0.23341899999999999</v>
      </c>
      <c r="AH88" s="3">
        <f t="shared" si="27"/>
        <v>0.82</v>
      </c>
      <c r="AP88" s="20"/>
      <c r="AQ88" s="20"/>
      <c r="AR88" s="20"/>
      <c r="AS88" s="20"/>
      <c r="AT88" s="21"/>
      <c r="AU88" s="21"/>
      <c r="AV88" s="21"/>
      <c r="AW88" s="21"/>
    </row>
    <row r="89" spans="1:49" x14ac:dyDescent="0.3">
      <c r="A89">
        <v>83</v>
      </c>
      <c r="C89" s="4">
        <v>0.109434</v>
      </c>
      <c r="D89" s="4">
        <f t="shared" si="14"/>
        <v>0.109434</v>
      </c>
      <c r="F89" s="4">
        <v>0.23447899999999999</v>
      </c>
      <c r="G89" s="3">
        <f t="shared" si="15"/>
        <v>0.83</v>
      </c>
      <c r="I89" s="3">
        <f t="shared" si="16"/>
        <v>0.89100985473460392</v>
      </c>
      <c r="J89" s="3">
        <f t="shared" si="17"/>
        <v>0.768990145265396</v>
      </c>
      <c r="L89" s="3">
        <f t="shared" si="18"/>
        <v>0.89318653718228946</v>
      </c>
      <c r="M89" s="3">
        <f t="shared" si="19"/>
        <v>0.76681346281771046</v>
      </c>
      <c r="N89" s="3"/>
      <c r="O89" s="4">
        <f t="shared" si="20"/>
        <v>0.23447899999999999</v>
      </c>
      <c r="P89" s="5">
        <f t="shared" si="21"/>
        <v>0.84748513067621944</v>
      </c>
      <c r="R89" s="4">
        <v>0.106521</v>
      </c>
      <c r="S89" s="4">
        <f t="shared" si="22"/>
        <v>0.106521</v>
      </c>
      <c r="U89" s="4">
        <v>0.22881200000000002</v>
      </c>
      <c r="V89" s="3">
        <f t="shared" si="25"/>
        <v>0.83</v>
      </c>
      <c r="X89" s="4">
        <v>0.10828699999999999</v>
      </c>
      <c r="Y89" s="4">
        <f t="shared" si="23"/>
        <v>0.10828699999999999</v>
      </c>
      <c r="AA89" s="4">
        <v>0.23458700000000002</v>
      </c>
      <c r="AB89" s="3">
        <f t="shared" si="26"/>
        <v>0.83</v>
      </c>
      <c r="AD89" s="4">
        <v>0.103392</v>
      </c>
      <c r="AE89" s="4">
        <f t="shared" si="24"/>
        <v>0.103392</v>
      </c>
      <c r="AG89" s="4">
        <v>0.23443700000000001</v>
      </c>
      <c r="AH89" s="3">
        <f t="shared" si="27"/>
        <v>0.83</v>
      </c>
      <c r="AP89" s="20"/>
      <c r="AQ89" s="20"/>
      <c r="AR89" s="20"/>
      <c r="AS89" s="20"/>
      <c r="AT89" s="21"/>
      <c r="AU89" s="21"/>
      <c r="AV89" s="21"/>
      <c r="AW89" s="21"/>
    </row>
    <row r="90" spans="1:49" x14ac:dyDescent="0.3">
      <c r="A90">
        <v>84</v>
      </c>
      <c r="C90" s="4">
        <v>0.10778399999999999</v>
      </c>
      <c r="D90" s="4">
        <f t="shared" si="14"/>
        <v>0.10778399999999999</v>
      </c>
      <c r="F90" s="4">
        <v>0.23796800000000001</v>
      </c>
      <c r="G90" s="3">
        <f t="shared" si="15"/>
        <v>0.84</v>
      </c>
      <c r="I90" s="3">
        <f t="shared" si="16"/>
        <v>0.90100985473460393</v>
      </c>
      <c r="J90" s="3">
        <f t="shared" si="17"/>
        <v>0.77899014526539601</v>
      </c>
      <c r="L90" s="3">
        <f t="shared" si="18"/>
        <v>0.90318653718228947</v>
      </c>
      <c r="M90" s="3">
        <f t="shared" si="19"/>
        <v>0.77681346281771047</v>
      </c>
      <c r="N90" s="3"/>
      <c r="O90" s="4">
        <f t="shared" si="20"/>
        <v>0.23796800000000001</v>
      </c>
      <c r="P90" s="5">
        <f t="shared" si="21"/>
        <v>0.85614627879522986</v>
      </c>
      <c r="R90" s="4">
        <v>0.10349</v>
      </c>
      <c r="S90" s="4">
        <f t="shared" si="22"/>
        <v>0.10349</v>
      </c>
      <c r="U90" s="4">
        <v>0.23113</v>
      </c>
      <c r="V90" s="3">
        <f t="shared" si="25"/>
        <v>0.84</v>
      </c>
      <c r="X90" s="4">
        <v>0.10550299999999999</v>
      </c>
      <c r="Y90" s="4">
        <f t="shared" si="23"/>
        <v>0.10550299999999999</v>
      </c>
      <c r="AA90" s="4">
        <v>0.23775099999999999</v>
      </c>
      <c r="AB90" s="3">
        <f t="shared" si="26"/>
        <v>0.84</v>
      </c>
      <c r="AD90" s="4">
        <v>0.10268599999999999</v>
      </c>
      <c r="AE90" s="4">
        <f t="shared" si="24"/>
        <v>0.10268599999999999</v>
      </c>
      <c r="AG90" s="4">
        <v>0.23741400000000001</v>
      </c>
      <c r="AH90" s="3">
        <f t="shared" si="27"/>
        <v>0.84</v>
      </c>
      <c r="AP90" s="20"/>
      <c r="AQ90" s="20"/>
      <c r="AR90" s="20"/>
      <c r="AS90" s="20"/>
      <c r="AT90" s="21"/>
      <c r="AU90" s="21"/>
      <c r="AV90" s="21"/>
      <c r="AW90" s="21"/>
    </row>
    <row r="91" spans="1:49" x14ac:dyDescent="0.3">
      <c r="A91">
        <v>85</v>
      </c>
      <c r="C91" s="4">
        <v>0.10545100000000002</v>
      </c>
      <c r="D91" s="4">
        <f t="shared" si="14"/>
        <v>0.10545100000000002</v>
      </c>
      <c r="F91" s="4">
        <v>0.24167900000000003</v>
      </c>
      <c r="G91" s="3">
        <f t="shared" si="15"/>
        <v>0.85</v>
      </c>
      <c r="I91" s="3">
        <f t="shared" si="16"/>
        <v>0.91100985473460394</v>
      </c>
      <c r="J91" s="3">
        <f t="shared" si="17"/>
        <v>0.78899014526539601</v>
      </c>
      <c r="L91" s="3">
        <f t="shared" si="18"/>
        <v>0.91318653718228948</v>
      </c>
      <c r="M91" s="3">
        <f t="shared" si="19"/>
        <v>0.78681346281771047</v>
      </c>
      <c r="N91" s="3"/>
      <c r="O91" s="4">
        <f t="shared" si="20"/>
        <v>0.24167900000000003</v>
      </c>
      <c r="P91" s="5">
        <f t="shared" si="21"/>
        <v>0.86485762784589304</v>
      </c>
      <c r="R91" s="4">
        <v>0.10242300000000001</v>
      </c>
      <c r="S91" s="4">
        <f t="shared" si="22"/>
        <v>0.10242300000000001</v>
      </c>
      <c r="U91" s="4">
        <v>0.237342</v>
      </c>
      <c r="V91" s="3">
        <f t="shared" si="25"/>
        <v>0.85</v>
      </c>
      <c r="X91" s="4">
        <v>0.104015</v>
      </c>
      <c r="Y91" s="4">
        <f t="shared" si="23"/>
        <v>0.104015</v>
      </c>
      <c r="AA91" s="4">
        <v>0.24322199999999999</v>
      </c>
      <c r="AB91" s="3">
        <f t="shared" si="26"/>
        <v>0.85</v>
      </c>
      <c r="AD91" s="4">
        <v>0.102226</v>
      </c>
      <c r="AE91" s="4">
        <f t="shared" si="24"/>
        <v>0.102226</v>
      </c>
      <c r="AG91" s="4">
        <v>0.24560499999999999</v>
      </c>
      <c r="AH91" s="3">
        <f t="shared" si="27"/>
        <v>0.85</v>
      </c>
      <c r="AP91" s="20"/>
      <c r="AQ91" s="20"/>
      <c r="AR91" s="20"/>
      <c r="AS91" s="20"/>
      <c r="AT91" s="21"/>
      <c r="AU91" s="21"/>
      <c r="AV91" s="21"/>
      <c r="AW91" s="21"/>
    </row>
    <row r="92" spans="1:49" x14ac:dyDescent="0.3">
      <c r="A92">
        <v>86</v>
      </c>
      <c r="C92" s="4">
        <v>0.103159</v>
      </c>
      <c r="D92" s="4">
        <f t="shared" si="14"/>
        <v>0.103159</v>
      </c>
      <c r="F92" s="4">
        <v>0.24579999999999999</v>
      </c>
      <c r="G92" s="3">
        <f t="shared" si="15"/>
        <v>0.86</v>
      </c>
      <c r="I92" s="3">
        <f t="shared" si="16"/>
        <v>0.92100985473460395</v>
      </c>
      <c r="J92" s="3">
        <f t="shared" si="17"/>
        <v>0.79899014526539602</v>
      </c>
      <c r="L92" s="3">
        <f t="shared" si="18"/>
        <v>0.92318653718228949</v>
      </c>
      <c r="M92" s="3">
        <f t="shared" si="19"/>
        <v>0.79681346281771048</v>
      </c>
      <c r="N92" s="3"/>
      <c r="O92" s="4">
        <f t="shared" si="20"/>
        <v>0.24579999999999999</v>
      </c>
      <c r="P92" s="5">
        <f t="shared" si="21"/>
        <v>0.87395453523520339</v>
      </c>
      <c r="R92" s="4">
        <v>0.10159799999999999</v>
      </c>
      <c r="S92" s="4">
        <f t="shared" si="22"/>
        <v>0.10159799999999999</v>
      </c>
      <c r="U92" s="4">
        <v>0.23774500000000001</v>
      </c>
      <c r="V92" s="3">
        <f t="shared" si="25"/>
        <v>0.86</v>
      </c>
      <c r="X92" s="4">
        <v>0.10367999999999999</v>
      </c>
      <c r="Y92" s="4">
        <f t="shared" si="23"/>
        <v>0.10367999999999999</v>
      </c>
      <c r="AA92" s="4">
        <v>0.24875000000000003</v>
      </c>
      <c r="AB92" s="3">
        <f t="shared" si="26"/>
        <v>0.86</v>
      </c>
      <c r="AD92" s="4">
        <v>0.10190400000000001</v>
      </c>
      <c r="AE92" s="4">
        <f t="shared" si="24"/>
        <v>0.10190400000000001</v>
      </c>
      <c r="AG92" s="4">
        <v>0.24597799999999997</v>
      </c>
      <c r="AH92" s="3">
        <f t="shared" si="27"/>
        <v>0.86</v>
      </c>
      <c r="AP92" s="20"/>
      <c r="AQ92" s="20"/>
      <c r="AR92" s="20"/>
      <c r="AS92" s="20"/>
      <c r="AT92" s="21"/>
      <c r="AU92" s="21"/>
      <c r="AV92" s="21"/>
      <c r="AW92" s="21"/>
    </row>
    <row r="93" spans="1:49" x14ac:dyDescent="0.3">
      <c r="A93">
        <v>87</v>
      </c>
      <c r="C93" s="4">
        <v>0.103147</v>
      </c>
      <c r="D93" s="4">
        <f t="shared" si="14"/>
        <v>0.103147</v>
      </c>
      <c r="F93" s="4">
        <v>0.25045600000000001</v>
      </c>
      <c r="G93" s="3">
        <f t="shared" si="15"/>
        <v>0.87</v>
      </c>
      <c r="I93" s="3">
        <f t="shared" si="16"/>
        <v>0.93100985473460396</v>
      </c>
      <c r="J93" s="3">
        <f t="shared" si="17"/>
        <v>0.80899014526539603</v>
      </c>
      <c r="L93" s="3">
        <f t="shared" si="18"/>
        <v>0.9331865371822895</v>
      </c>
      <c r="M93" s="3">
        <f t="shared" si="19"/>
        <v>0.80681346281771049</v>
      </c>
      <c r="N93" s="3"/>
      <c r="O93" s="4">
        <f t="shared" si="20"/>
        <v>0.25045600000000001</v>
      </c>
      <c r="P93" s="5">
        <f t="shared" si="21"/>
        <v>0.88354061665862604</v>
      </c>
      <c r="R93" s="4">
        <v>0.10090400000000001</v>
      </c>
      <c r="S93" s="4">
        <f t="shared" si="22"/>
        <v>0.10090400000000001</v>
      </c>
      <c r="U93" s="4">
        <v>0.24160100000000001</v>
      </c>
      <c r="V93" s="3">
        <f t="shared" si="25"/>
        <v>0.87</v>
      </c>
      <c r="X93" s="4">
        <v>0.10265299999999999</v>
      </c>
      <c r="Y93" s="4">
        <f t="shared" si="23"/>
        <v>0.10265299999999999</v>
      </c>
      <c r="AA93" s="4">
        <v>0.249968</v>
      </c>
      <c r="AB93" s="3">
        <f t="shared" si="26"/>
        <v>0.87</v>
      </c>
      <c r="AD93" s="4">
        <v>0.100748</v>
      </c>
      <c r="AE93" s="4">
        <f t="shared" si="24"/>
        <v>0.100748</v>
      </c>
      <c r="AG93" s="4">
        <v>0.24984900000000002</v>
      </c>
      <c r="AH93" s="3">
        <f t="shared" si="27"/>
        <v>0.87</v>
      </c>
      <c r="AP93" s="20"/>
      <c r="AQ93" s="20"/>
      <c r="AR93" s="20"/>
      <c r="AS93" s="20"/>
      <c r="AT93" s="21"/>
      <c r="AU93" s="21"/>
      <c r="AV93" s="21"/>
      <c r="AW93" s="21"/>
    </row>
    <row r="94" spans="1:49" x14ac:dyDescent="0.3">
      <c r="A94">
        <v>88</v>
      </c>
      <c r="C94" s="4">
        <v>0.100355</v>
      </c>
      <c r="D94" s="4">
        <f t="shared" si="14"/>
        <v>0.100355</v>
      </c>
      <c r="F94" s="4">
        <v>0.25351299999999999</v>
      </c>
      <c r="G94" s="3">
        <f t="shared" si="15"/>
        <v>0.88</v>
      </c>
      <c r="I94" s="3">
        <f t="shared" si="16"/>
        <v>0.94100985473460397</v>
      </c>
      <c r="J94" s="3">
        <f t="shared" si="17"/>
        <v>0.81899014526539604</v>
      </c>
      <c r="L94" s="3">
        <f t="shared" si="18"/>
        <v>0.94318653718228951</v>
      </c>
      <c r="M94" s="3">
        <f t="shared" si="19"/>
        <v>0.8168134628177105</v>
      </c>
      <c r="N94" s="3"/>
      <c r="O94" s="4">
        <f t="shared" si="20"/>
        <v>0.25351299999999999</v>
      </c>
      <c r="P94" s="5">
        <f t="shared" si="21"/>
        <v>0.88945604624098562</v>
      </c>
      <c r="R94" s="4">
        <v>0.10043300000000001</v>
      </c>
      <c r="S94" s="4">
        <f t="shared" si="22"/>
        <v>0.10043300000000001</v>
      </c>
      <c r="U94" s="4">
        <v>0.244946</v>
      </c>
      <c r="V94" s="3">
        <f t="shared" si="25"/>
        <v>0.88</v>
      </c>
      <c r="X94" s="4">
        <v>0.10151900000000003</v>
      </c>
      <c r="Y94" s="4">
        <f t="shared" si="23"/>
        <v>0.10151900000000003</v>
      </c>
      <c r="AA94" s="4">
        <v>0.250527</v>
      </c>
      <c r="AB94" s="3">
        <f t="shared" si="26"/>
        <v>0.88</v>
      </c>
      <c r="AD94" s="4">
        <v>9.8724000000000006E-2</v>
      </c>
      <c r="AE94" s="4">
        <f t="shared" si="24"/>
        <v>9.8724000000000006E-2</v>
      </c>
      <c r="AG94" s="4">
        <v>0.25517200000000001</v>
      </c>
      <c r="AH94" s="3">
        <f t="shared" si="27"/>
        <v>0.88</v>
      </c>
      <c r="AP94" s="20"/>
      <c r="AQ94" s="20"/>
      <c r="AR94" s="20"/>
      <c r="AS94" s="20"/>
      <c r="AT94" s="21"/>
      <c r="AU94" s="21"/>
      <c r="AV94" s="21"/>
      <c r="AW94" s="21"/>
    </row>
    <row r="95" spans="1:49" x14ac:dyDescent="0.3">
      <c r="A95">
        <v>89</v>
      </c>
      <c r="C95" s="4">
        <v>9.8847000000000004E-2</v>
      </c>
      <c r="D95" s="4">
        <f t="shared" si="14"/>
        <v>9.8847000000000004E-2</v>
      </c>
      <c r="F95" s="4">
        <v>0.25442599999999999</v>
      </c>
      <c r="G95" s="3">
        <f t="shared" si="15"/>
        <v>0.89</v>
      </c>
      <c r="I95" s="3">
        <f t="shared" si="16"/>
        <v>0.95100985473460398</v>
      </c>
      <c r="J95" s="3">
        <f t="shared" si="17"/>
        <v>0.82899014526539605</v>
      </c>
      <c r="L95" s="3">
        <f t="shared" si="18"/>
        <v>0.95318653718228952</v>
      </c>
      <c r="M95" s="3">
        <f t="shared" si="19"/>
        <v>0.82681346281771051</v>
      </c>
      <c r="N95" s="3"/>
      <c r="O95" s="4">
        <f t="shared" si="20"/>
        <v>0.25442599999999999</v>
      </c>
      <c r="P95" s="5">
        <f t="shared" si="21"/>
        <v>0.89116681534636866</v>
      </c>
      <c r="R95" s="4">
        <v>9.9184000000000008E-2</v>
      </c>
      <c r="S95" s="4">
        <f t="shared" si="22"/>
        <v>9.9184000000000008E-2</v>
      </c>
      <c r="U95" s="4">
        <v>0.25077199999999999</v>
      </c>
      <c r="V95" s="3">
        <f t="shared" si="25"/>
        <v>0.89</v>
      </c>
      <c r="X95" s="4">
        <v>0.10055499999999999</v>
      </c>
      <c r="Y95" s="4">
        <f t="shared" si="23"/>
        <v>0.10055499999999999</v>
      </c>
      <c r="AA95" s="4">
        <v>0.25433800000000001</v>
      </c>
      <c r="AB95" s="3">
        <f t="shared" si="26"/>
        <v>0.89</v>
      </c>
      <c r="AD95" s="4">
        <v>9.7469E-2</v>
      </c>
      <c r="AE95" s="4">
        <f t="shared" si="24"/>
        <v>9.7469E-2</v>
      </c>
      <c r="AG95" s="4">
        <v>0.25801200000000002</v>
      </c>
      <c r="AH95" s="3">
        <f t="shared" si="27"/>
        <v>0.89</v>
      </c>
      <c r="AP95" s="20"/>
      <c r="AQ95" s="20"/>
      <c r="AR95" s="20"/>
      <c r="AS95" s="20"/>
      <c r="AT95" s="21"/>
      <c r="AU95" s="21"/>
      <c r="AV95" s="21"/>
      <c r="AW95" s="21"/>
    </row>
    <row r="96" spans="1:49" x14ac:dyDescent="0.3">
      <c r="A96">
        <v>90</v>
      </c>
      <c r="C96" s="4">
        <v>9.8824999999999996E-2</v>
      </c>
      <c r="D96" s="4">
        <f t="shared" si="14"/>
        <v>9.8824999999999996E-2</v>
      </c>
      <c r="F96" s="4">
        <v>0.275752</v>
      </c>
      <c r="G96" s="3">
        <f t="shared" si="15"/>
        <v>0.9</v>
      </c>
      <c r="I96" s="3">
        <f t="shared" si="16"/>
        <v>0.96100985473460399</v>
      </c>
      <c r="J96" s="3">
        <f t="shared" si="17"/>
        <v>0.83899014526539606</v>
      </c>
      <c r="L96" s="3">
        <f t="shared" si="18"/>
        <v>0.96318653718228953</v>
      </c>
      <c r="M96" s="3">
        <f t="shared" si="19"/>
        <v>0.83681346281771052</v>
      </c>
      <c r="N96" s="3"/>
      <c r="O96" s="4">
        <f t="shared" si="20"/>
        <v>0.275752</v>
      </c>
      <c r="P96" s="5">
        <f t="shared" si="21"/>
        <v>0.92462475629052487</v>
      </c>
      <c r="R96" s="4">
        <v>9.5563000000000009E-2</v>
      </c>
      <c r="S96" s="4">
        <f t="shared" si="22"/>
        <v>9.5563000000000009E-2</v>
      </c>
      <c r="U96" s="4">
        <v>0.25576199999999999</v>
      </c>
      <c r="V96" s="3">
        <f t="shared" si="25"/>
        <v>0.9</v>
      </c>
      <c r="X96" s="4">
        <v>9.7894999999999996E-2</v>
      </c>
      <c r="Y96" s="4">
        <f t="shared" si="23"/>
        <v>9.7894999999999996E-2</v>
      </c>
      <c r="AA96" s="4">
        <v>0.27525299999999997</v>
      </c>
      <c r="AB96" s="3">
        <f t="shared" si="26"/>
        <v>0.9</v>
      </c>
      <c r="AD96" s="4">
        <v>9.7102999999999995E-2</v>
      </c>
      <c r="AE96" s="4">
        <f t="shared" si="24"/>
        <v>9.7102999999999995E-2</v>
      </c>
      <c r="AG96" s="4">
        <v>0.26166800000000001</v>
      </c>
      <c r="AH96" s="3">
        <f t="shared" si="27"/>
        <v>0.9</v>
      </c>
      <c r="AP96" s="20"/>
      <c r="AQ96" s="20"/>
      <c r="AR96" s="20"/>
      <c r="AS96" s="20"/>
      <c r="AT96" s="21"/>
      <c r="AU96" s="21"/>
      <c r="AV96" s="21"/>
      <c r="AW96" s="21"/>
    </row>
    <row r="97" spans="1:49" x14ac:dyDescent="0.3">
      <c r="A97">
        <v>91</v>
      </c>
      <c r="C97" s="4">
        <v>9.8318000000000003E-2</v>
      </c>
      <c r="D97" s="4">
        <f t="shared" si="14"/>
        <v>9.8318000000000003E-2</v>
      </c>
      <c r="F97" s="4">
        <v>0.27871000000000001</v>
      </c>
      <c r="G97" s="3">
        <f t="shared" si="15"/>
        <v>0.91</v>
      </c>
      <c r="I97" s="3">
        <f t="shared" si="16"/>
        <v>0.97100985473460399</v>
      </c>
      <c r="J97" s="3">
        <f t="shared" si="17"/>
        <v>0.84899014526539607</v>
      </c>
      <c r="L97" s="3">
        <f t="shared" si="18"/>
        <v>0.97318653718228953</v>
      </c>
      <c r="M97" s="3">
        <f t="shared" si="19"/>
        <v>0.84681346281771053</v>
      </c>
      <c r="N97" s="3"/>
      <c r="O97" s="4">
        <f t="shared" si="20"/>
        <v>0.27871000000000001</v>
      </c>
      <c r="P97" s="5">
        <f t="shared" si="21"/>
        <v>0.92839546618642499</v>
      </c>
      <c r="R97" s="4">
        <v>9.1527999999999998E-2</v>
      </c>
      <c r="S97" s="4">
        <f t="shared" si="22"/>
        <v>9.1527999999999998E-2</v>
      </c>
      <c r="U97" s="4">
        <v>0.27299799999999996</v>
      </c>
      <c r="V97" s="3">
        <f t="shared" si="25"/>
        <v>0.91</v>
      </c>
      <c r="X97" s="4">
        <v>9.7517999999999994E-2</v>
      </c>
      <c r="Y97" s="4">
        <f t="shared" si="23"/>
        <v>9.7517999999999994E-2</v>
      </c>
      <c r="AA97" s="4">
        <v>0.27532200000000001</v>
      </c>
      <c r="AB97" s="3">
        <f t="shared" si="26"/>
        <v>0.91</v>
      </c>
      <c r="AD97" s="4">
        <v>9.5250000000000001E-2</v>
      </c>
      <c r="AE97" s="4">
        <f t="shared" si="24"/>
        <v>9.5250000000000001E-2</v>
      </c>
      <c r="AG97" s="4">
        <v>0.28110400000000002</v>
      </c>
      <c r="AH97" s="3">
        <f t="shared" si="27"/>
        <v>0.91</v>
      </c>
      <c r="AP97" s="20"/>
      <c r="AQ97" s="20"/>
      <c r="AR97" s="20"/>
      <c r="AS97" s="20"/>
      <c r="AT97" s="21"/>
      <c r="AU97" s="21"/>
      <c r="AV97" s="21"/>
      <c r="AW97" s="21"/>
    </row>
    <row r="98" spans="1:49" x14ac:dyDescent="0.3">
      <c r="A98">
        <v>92</v>
      </c>
      <c r="C98" s="4">
        <v>9.4944000000000001E-2</v>
      </c>
      <c r="D98" s="4">
        <f t="shared" si="14"/>
        <v>9.4944000000000001E-2</v>
      </c>
      <c r="F98" s="4">
        <v>0.290219</v>
      </c>
      <c r="G98" s="3">
        <f t="shared" si="15"/>
        <v>0.92</v>
      </c>
      <c r="I98" s="3">
        <f t="shared" si="16"/>
        <v>0.981009854734604</v>
      </c>
      <c r="J98" s="3">
        <f t="shared" si="17"/>
        <v>0.85899014526539608</v>
      </c>
      <c r="L98" s="3">
        <f t="shared" si="18"/>
        <v>0.98318653718228954</v>
      </c>
      <c r="M98" s="3">
        <f t="shared" si="19"/>
        <v>0.85681346281771054</v>
      </c>
      <c r="N98" s="3"/>
      <c r="O98" s="4">
        <f t="shared" si="20"/>
        <v>0.290219</v>
      </c>
      <c r="P98" s="5">
        <f t="shared" si="21"/>
        <v>0.94139143392238767</v>
      </c>
      <c r="R98" s="4">
        <v>8.3804999999999991E-2</v>
      </c>
      <c r="S98" s="4">
        <f t="shared" si="22"/>
        <v>8.3804999999999991E-2</v>
      </c>
      <c r="U98" s="4">
        <v>0.28290600000000005</v>
      </c>
      <c r="V98" s="3">
        <f t="shared" si="25"/>
        <v>0.92</v>
      </c>
      <c r="X98" s="4">
        <v>9.6213999999999994E-2</v>
      </c>
      <c r="Y98" s="4">
        <f t="shared" si="23"/>
        <v>9.6213999999999994E-2</v>
      </c>
      <c r="AA98" s="4">
        <v>0.29037299999999999</v>
      </c>
      <c r="AB98" s="3">
        <f t="shared" si="26"/>
        <v>0.92</v>
      </c>
      <c r="AD98" s="4">
        <v>9.3369000000000008E-2</v>
      </c>
      <c r="AE98" s="4">
        <f t="shared" si="24"/>
        <v>9.3369000000000008E-2</v>
      </c>
      <c r="AG98" s="4">
        <v>0.28581900000000005</v>
      </c>
      <c r="AH98" s="3">
        <f t="shared" si="27"/>
        <v>0.92</v>
      </c>
      <c r="AP98" s="20"/>
      <c r="AQ98" s="20"/>
      <c r="AR98" s="20"/>
      <c r="AS98" s="20"/>
      <c r="AT98" s="21"/>
      <c r="AU98" s="21"/>
      <c r="AV98" s="21"/>
      <c r="AW98" s="21"/>
    </row>
    <row r="99" spans="1:49" x14ac:dyDescent="0.3">
      <c r="A99">
        <v>93</v>
      </c>
      <c r="C99" s="4">
        <v>9.4583E-2</v>
      </c>
      <c r="D99" s="4">
        <f t="shared" si="14"/>
        <v>9.4583E-2</v>
      </c>
      <c r="F99" s="4">
        <v>0.29188199999999997</v>
      </c>
      <c r="G99" s="3">
        <f t="shared" si="15"/>
        <v>0.93</v>
      </c>
      <c r="I99" s="3">
        <f t="shared" si="16"/>
        <v>0.99100985473460401</v>
      </c>
      <c r="J99" s="3">
        <f t="shared" si="17"/>
        <v>0.86899014526539609</v>
      </c>
      <c r="L99" s="3">
        <f t="shared" si="18"/>
        <v>0.99318653718228955</v>
      </c>
      <c r="M99" s="3">
        <f t="shared" si="19"/>
        <v>0.86681346281771054</v>
      </c>
      <c r="N99" s="3"/>
      <c r="O99" s="4">
        <f t="shared" si="20"/>
        <v>0.29188199999999997</v>
      </c>
      <c r="P99" s="5">
        <f t="shared" si="21"/>
        <v>0.94306694409573544</v>
      </c>
      <c r="R99" s="4">
        <v>8.3692000000000016E-2</v>
      </c>
      <c r="S99" s="4">
        <f t="shared" si="22"/>
        <v>8.3692000000000016E-2</v>
      </c>
      <c r="U99" s="4">
        <v>0.28429300000000002</v>
      </c>
      <c r="V99" s="3">
        <f t="shared" si="25"/>
        <v>0.93</v>
      </c>
      <c r="X99" s="4">
        <v>9.5729000000000009E-2</v>
      </c>
      <c r="Y99" s="4">
        <f t="shared" si="23"/>
        <v>9.5729000000000009E-2</v>
      </c>
      <c r="AA99" s="4">
        <v>0.29101199999999994</v>
      </c>
      <c r="AB99" s="3">
        <f t="shared" si="26"/>
        <v>0.93</v>
      </c>
      <c r="AD99" s="4">
        <v>9.2681999999999987E-2</v>
      </c>
      <c r="AE99" s="4">
        <f t="shared" si="24"/>
        <v>9.2681999999999987E-2</v>
      </c>
      <c r="AG99" s="4">
        <v>0.28883700000000001</v>
      </c>
      <c r="AH99" s="3">
        <f t="shared" si="27"/>
        <v>0.93</v>
      </c>
      <c r="AP99" s="20"/>
      <c r="AQ99" s="20"/>
      <c r="AR99" s="20"/>
      <c r="AS99" s="20"/>
      <c r="AT99" s="21"/>
      <c r="AU99" s="21"/>
      <c r="AV99" s="21"/>
      <c r="AW99" s="21"/>
    </row>
    <row r="100" spans="1:49" x14ac:dyDescent="0.3">
      <c r="A100">
        <v>94</v>
      </c>
      <c r="C100" s="4">
        <v>9.0243000000000004E-2</v>
      </c>
      <c r="D100" s="4">
        <f t="shared" si="14"/>
        <v>9.0243000000000004E-2</v>
      </c>
      <c r="F100" s="4">
        <v>0.30213299999999998</v>
      </c>
      <c r="G100" s="3">
        <f t="shared" si="15"/>
        <v>0.94</v>
      </c>
      <c r="I100" s="3">
        <f t="shared" si="16"/>
        <v>1.001009854734604</v>
      </c>
      <c r="J100" s="3">
        <f t="shared" si="17"/>
        <v>0.87899014526539598</v>
      </c>
      <c r="L100" s="3">
        <f t="shared" si="18"/>
        <v>1.0031865371822895</v>
      </c>
      <c r="M100" s="3">
        <f t="shared" si="19"/>
        <v>0.87681346281771044</v>
      </c>
      <c r="N100" s="3"/>
      <c r="O100" s="4">
        <f t="shared" si="20"/>
        <v>0.30213299999999998</v>
      </c>
      <c r="P100" s="5">
        <f t="shared" si="21"/>
        <v>0.9524006209042265</v>
      </c>
      <c r="R100" s="4">
        <v>8.2844000000000001E-2</v>
      </c>
      <c r="S100" s="4">
        <f t="shared" si="22"/>
        <v>8.2844000000000001E-2</v>
      </c>
      <c r="U100" s="4">
        <v>0.29499200000000003</v>
      </c>
      <c r="V100" s="3">
        <f t="shared" si="25"/>
        <v>0.94</v>
      </c>
      <c r="X100" s="4">
        <v>8.9097999999999997E-2</v>
      </c>
      <c r="Y100" s="4">
        <f t="shared" si="23"/>
        <v>8.9097999999999997E-2</v>
      </c>
      <c r="AA100" s="4">
        <v>0.29940100000000003</v>
      </c>
      <c r="AB100" s="3">
        <f t="shared" si="26"/>
        <v>0.94</v>
      </c>
      <c r="AD100" s="4">
        <v>8.6346000000000006E-2</v>
      </c>
      <c r="AE100" s="4">
        <f t="shared" si="24"/>
        <v>8.6346000000000006E-2</v>
      </c>
      <c r="AG100" s="4">
        <v>0.29935800000000001</v>
      </c>
      <c r="AH100" s="3">
        <f t="shared" si="27"/>
        <v>0.94</v>
      </c>
      <c r="AP100" s="20"/>
      <c r="AQ100" s="20"/>
      <c r="AR100" s="20"/>
      <c r="AS100" s="20"/>
      <c r="AT100" s="21"/>
      <c r="AU100" s="21"/>
      <c r="AV100" s="21"/>
      <c r="AW100" s="21"/>
    </row>
    <row r="101" spans="1:49" x14ac:dyDescent="0.3">
      <c r="A101">
        <v>95</v>
      </c>
      <c r="C101" s="4">
        <v>8.0554000000000001E-2</v>
      </c>
      <c r="D101" s="4">
        <f t="shared" si="14"/>
        <v>8.0554000000000001E-2</v>
      </c>
      <c r="F101" s="4">
        <v>0.30388400000000004</v>
      </c>
      <c r="G101" s="3">
        <f t="shared" si="15"/>
        <v>0.95</v>
      </c>
      <c r="I101" s="3">
        <f t="shared" si="16"/>
        <v>1.011009854734604</v>
      </c>
      <c r="J101" s="3">
        <f t="shared" si="17"/>
        <v>0.88899014526539599</v>
      </c>
      <c r="L101" s="3">
        <f t="shared" si="18"/>
        <v>1.0131865371822895</v>
      </c>
      <c r="M101" s="3">
        <f t="shared" si="19"/>
        <v>0.88681346281771045</v>
      </c>
      <c r="N101" s="3"/>
      <c r="O101" s="4">
        <f t="shared" si="20"/>
        <v>0.30388400000000004</v>
      </c>
      <c r="P101" s="5">
        <f t="shared" si="21"/>
        <v>0.95383611085248843</v>
      </c>
      <c r="R101" s="4">
        <v>8.1937999999999997E-2</v>
      </c>
      <c r="S101" s="4">
        <f t="shared" si="22"/>
        <v>8.1937999999999997E-2</v>
      </c>
      <c r="U101" s="4">
        <v>0.29688599999999998</v>
      </c>
      <c r="V101" s="3">
        <f t="shared" si="25"/>
        <v>0.95</v>
      </c>
      <c r="X101" s="4">
        <v>7.8258999999999995E-2</v>
      </c>
      <c r="Y101" s="4">
        <f t="shared" si="23"/>
        <v>7.8258999999999995E-2</v>
      </c>
      <c r="AA101" s="4">
        <v>0.30319099999999999</v>
      </c>
      <c r="AB101" s="3">
        <f t="shared" si="26"/>
        <v>0.95</v>
      </c>
      <c r="AD101" s="4">
        <v>7.8245000000000009E-2</v>
      </c>
      <c r="AE101" s="4">
        <f t="shared" si="24"/>
        <v>7.8245000000000009E-2</v>
      </c>
      <c r="AG101" s="4">
        <v>0.30221900000000002</v>
      </c>
      <c r="AH101" s="3">
        <f t="shared" si="27"/>
        <v>0.95</v>
      </c>
      <c r="AP101" s="20"/>
      <c r="AQ101" s="20"/>
      <c r="AR101" s="20"/>
      <c r="AS101" s="20"/>
      <c r="AT101" s="21"/>
      <c r="AU101" s="21"/>
      <c r="AV101" s="21"/>
      <c r="AW101" s="21"/>
    </row>
    <row r="102" spans="1:49" x14ac:dyDescent="0.3">
      <c r="A102">
        <v>96</v>
      </c>
      <c r="C102" s="4">
        <v>8.0199000000000006E-2</v>
      </c>
      <c r="D102" s="4">
        <f t="shared" si="14"/>
        <v>8.0199000000000006E-2</v>
      </c>
      <c r="F102" s="4">
        <v>0.304288</v>
      </c>
      <c r="G102" s="3">
        <f t="shared" si="15"/>
        <v>0.96</v>
      </c>
      <c r="I102" s="3">
        <f t="shared" si="16"/>
        <v>1.021009854734604</v>
      </c>
      <c r="J102" s="3">
        <f t="shared" si="17"/>
        <v>0.898990145265396</v>
      </c>
      <c r="L102" s="3">
        <f t="shared" si="18"/>
        <v>1.0231865371822895</v>
      </c>
      <c r="M102" s="3">
        <f t="shared" si="19"/>
        <v>0.89681346281771046</v>
      </c>
      <c r="N102" s="3"/>
      <c r="O102" s="4">
        <f t="shared" si="20"/>
        <v>0.304288</v>
      </c>
      <c r="P102" s="5">
        <f t="shared" si="21"/>
        <v>0.95416117490288688</v>
      </c>
      <c r="R102" s="4">
        <v>7.5821E-2</v>
      </c>
      <c r="S102" s="4">
        <f t="shared" si="22"/>
        <v>7.5821E-2</v>
      </c>
      <c r="U102" s="4">
        <v>0.297377</v>
      </c>
      <c r="V102" s="3">
        <f t="shared" si="25"/>
        <v>0.96</v>
      </c>
      <c r="X102" s="4">
        <v>7.8154000000000001E-2</v>
      </c>
      <c r="Y102" s="4">
        <f t="shared" si="23"/>
        <v>7.8154000000000001E-2</v>
      </c>
      <c r="AA102" s="4">
        <v>0.30473000000000006</v>
      </c>
      <c r="AB102" s="3">
        <f t="shared" si="26"/>
        <v>0.96</v>
      </c>
      <c r="AD102" s="4">
        <v>7.3272000000000004E-2</v>
      </c>
      <c r="AE102" s="4">
        <f t="shared" si="24"/>
        <v>7.3272000000000004E-2</v>
      </c>
      <c r="AG102" s="4">
        <v>0.30813499999999999</v>
      </c>
      <c r="AH102" s="3">
        <f t="shared" si="27"/>
        <v>0.96</v>
      </c>
      <c r="AP102" s="20"/>
      <c r="AQ102" s="20"/>
      <c r="AR102" s="20"/>
      <c r="AS102" s="20"/>
      <c r="AT102" s="21"/>
      <c r="AU102" s="21"/>
      <c r="AV102" s="21"/>
      <c r="AW102" s="21"/>
    </row>
    <row r="103" spans="1:49" x14ac:dyDescent="0.3">
      <c r="A103">
        <v>97</v>
      </c>
      <c r="C103" s="4">
        <v>7.2802000000000006E-2</v>
      </c>
      <c r="D103" s="4">
        <f t="shared" si="14"/>
        <v>7.2802000000000006E-2</v>
      </c>
      <c r="F103" s="4">
        <v>0.31980700000000001</v>
      </c>
      <c r="G103" s="3">
        <f t="shared" si="15"/>
        <v>0.97</v>
      </c>
      <c r="I103" s="3">
        <f t="shared" si="16"/>
        <v>1.031009854734604</v>
      </c>
      <c r="J103" s="3">
        <f t="shared" si="17"/>
        <v>0.90899014526539601</v>
      </c>
      <c r="L103" s="3">
        <f t="shared" si="18"/>
        <v>1.0331865371822895</v>
      </c>
      <c r="M103" s="3">
        <f t="shared" si="19"/>
        <v>0.90681346281771047</v>
      </c>
      <c r="N103" s="3"/>
      <c r="O103" s="4">
        <f t="shared" si="20"/>
        <v>0.31980700000000001</v>
      </c>
      <c r="P103" s="5">
        <f t="shared" si="21"/>
        <v>0.96506579291604377</v>
      </c>
      <c r="R103" s="4">
        <v>7.0895E-2</v>
      </c>
      <c r="S103" s="4">
        <f t="shared" si="22"/>
        <v>7.0895E-2</v>
      </c>
      <c r="U103" s="4">
        <v>0.30944499999999997</v>
      </c>
      <c r="V103" s="3">
        <f t="shared" si="25"/>
        <v>0.97</v>
      </c>
      <c r="X103" s="4">
        <v>7.3452999999999991E-2</v>
      </c>
      <c r="Y103" s="4">
        <f t="shared" si="23"/>
        <v>7.3452999999999991E-2</v>
      </c>
      <c r="AA103" s="4">
        <v>0.31732199999999999</v>
      </c>
      <c r="AB103" s="3">
        <f t="shared" si="26"/>
        <v>0.97</v>
      </c>
      <c r="AD103" s="4">
        <v>7.1944000000000008E-2</v>
      </c>
      <c r="AE103" s="4">
        <f t="shared" si="24"/>
        <v>7.1944000000000008E-2</v>
      </c>
      <c r="AG103" s="4">
        <v>0.319216</v>
      </c>
      <c r="AH103" s="3">
        <f t="shared" si="27"/>
        <v>0.97</v>
      </c>
      <c r="AP103" s="20"/>
      <c r="AQ103" s="20"/>
      <c r="AR103" s="20"/>
      <c r="AS103" s="20"/>
      <c r="AT103" s="21"/>
      <c r="AU103" s="21"/>
      <c r="AV103" s="21"/>
      <c r="AW103" s="21"/>
    </row>
    <row r="104" spans="1:49" x14ac:dyDescent="0.3">
      <c r="A104">
        <v>98</v>
      </c>
      <c r="C104" s="4">
        <v>6.8342E-2</v>
      </c>
      <c r="D104" s="4">
        <f t="shared" si="14"/>
        <v>6.8342E-2</v>
      </c>
      <c r="F104" s="4">
        <v>0.32933599999999996</v>
      </c>
      <c r="G104" s="3">
        <f t="shared" si="15"/>
        <v>0.98</v>
      </c>
      <c r="I104" s="3">
        <f t="shared" si="16"/>
        <v>1.0410098547346041</v>
      </c>
      <c r="J104" s="3">
        <f t="shared" si="17"/>
        <v>0.91899014526539602</v>
      </c>
      <c r="L104" s="3">
        <f t="shared" si="18"/>
        <v>1.0431865371822895</v>
      </c>
      <c r="M104" s="3">
        <f t="shared" si="19"/>
        <v>0.91681346281771048</v>
      </c>
      <c r="N104" s="3"/>
      <c r="O104" s="4">
        <f t="shared" si="20"/>
        <v>0.32933599999999996</v>
      </c>
      <c r="P104" s="5">
        <f t="shared" si="21"/>
        <v>0.97043477812177881</v>
      </c>
      <c r="R104" s="4">
        <v>6.8754999999999997E-2</v>
      </c>
      <c r="S104" s="4">
        <f t="shared" si="22"/>
        <v>6.8754999999999997E-2</v>
      </c>
      <c r="U104" s="4">
        <v>0.32013200000000003</v>
      </c>
      <c r="V104" s="3">
        <f t="shared" si="25"/>
        <v>0.98</v>
      </c>
      <c r="X104" s="4">
        <v>7.1679999999999994E-2</v>
      </c>
      <c r="Y104" s="4">
        <f t="shared" si="23"/>
        <v>7.1679999999999994E-2</v>
      </c>
      <c r="AA104" s="4">
        <v>0.32969499999999996</v>
      </c>
      <c r="AB104" s="3">
        <f t="shared" si="26"/>
        <v>0.98</v>
      </c>
      <c r="AD104" s="4">
        <v>6.5726000000000007E-2</v>
      </c>
      <c r="AE104" s="4">
        <f t="shared" si="24"/>
        <v>6.5726000000000007E-2</v>
      </c>
      <c r="AG104" s="4">
        <v>0.32475200000000004</v>
      </c>
      <c r="AH104" s="3">
        <f t="shared" si="27"/>
        <v>0.98</v>
      </c>
      <c r="AP104" s="20"/>
      <c r="AQ104" s="20"/>
      <c r="AR104" s="20"/>
      <c r="AS104" s="20"/>
      <c r="AT104" s="21"/>
      <c r="AU104" s="21"/>
      <c r="AV104" s="21"/>
      <c r="AW104" s="21"/>
    </row>
    <row r="105" spans="1:49" x14ac:dyDescent="0.3">
      <c r="A105">
        <v>99</v>
      </c>
      <c r="C105" s="4">
        <v>6.7794999999999994E-2</v>
      </c>
      <c r="D105" s="4">
        <f t="shared" si="14"/>
        <v>6.7794999999999994E-2</v>
      </c>
      <c r="F105" s="4">
        <v>0.345468</v>
      </c>
      <c r="G105" s="3">
        <f t="shared" si="15"/>
        <v>0.99</v>
      </c>
      <c r="I105" s="3">
        <f t="shared" si="16"/>
        <v>1.0510098547346041</v>
      </c>
      <c r="J105" s="3">
        <f t="shared" si="17"/>
        <v>0.92899014526539603</v>
      </c>
      <c r="L105" s="3">
        <f t="shared" si="18"/>
        <v>1.0531865371822895</v>
      </c>
      <c r="M105" s="3">
        <f t="shared" si="19"/>
        <v>0.92681346281771049</v>
      </c>
      <c r="N105" s="3"/>
      <c r="O105" s="4">
        <f t="shared" si="20"/>
        <v>0.345468</v>
      </c>
      <c r="P105" s="5">
        <f t="shared" si="21"/>
        <v>0.97770481116009877</v>
      </c>
      <c r="R105" s="4">
        <v>6.3556000000000001E-2</v>
      </c>
      <c r="S105" s="4">
        <f t="shared" si="22"/>
        <v>6.3556000000000001E-2</v>
      </c>
      <c r="U105" s="4">
        <v>0.34713499999999997</v>
      </c>
      <c r="V105" s="3">
        <f t="shared" si="25"/>
        <v>0.99</v>
      </c>
      <c r="X105" s="4">
        <v>6.6907000000000008E-2</v>
      </c>
      <c r="Y105" s="4">
        <f t="shared" si="23"/>
        <v>6.6907000000000008E-2</v>
      </c>
      <c r="AA105" s="4">
        <v>0.348186</v>
      </c>
      <c r="AB105" s="3">
        <f t="shared" si="26"/>
        <v>0.99</v>
      </c>
      <c r="AD105" s="4">
        <v>6.2002000000000002E-2</v>
      </c>
      <c r="AE105" s="4">
        <f t="shared" si="24"/>
        <v>6.2002000000000002E-2</v>
      </c>
      <c r="AG105" s="4">
        <v>0.35196500000000003</v>
      </c>
      <c r="AH105" s="3">
        <f t="shared" si="27"/>
        <v>0.99</v>
      </c>
    </row>
    <row r="106" spans="1:49" x14ac:dyDescent="0.3">
      <c r="A106">
        <v>100</v>
      </c>
      <c r="C106" s="4">
        <v>6.5762000000000001E-2</v>
      </c>
      <c r="D106" s="4">
        <f t="shared" si="14"/>
        <v>6.5762000000000001E-2</v>
      </c>
      <c r="F106" s="4">
        <v>0.411833</v>
      </c>
      <c r="G106" s="3">
        <f t="shared" si="15"/>
        <v>1</v>
      </c>
      <c r="I106" s="3">
        <f t="shared" si="16"/>
        <v>1.0610098547346041</v>
      </c>
      <c r="J106" s="3">
        <f t="shared" si="17"/>
        <v>0.93899014526539604</v>
      </c>
      <c r="L106" s="3">
        <f t="shared" si="18"/>
        <v>1.0631865371822895</v>
      </c>
      <c r="M106" s="3">
        <f t="shared" si="19"/>
        <v>0.9368134628177105</v>
      </c>
      <c r="N106" s="3"/>
      <c r="O106" s="4">
        <f t="shared" si="20"/>
        <v>0.411833</v>
      </c>
      <c r="P106" s="5">
        <f t="shared" si="21"/>
        <v>0.99293852944785821</v>
      </c>
      <c r="R106" s="4">
        <v>5.8505000000000001E-2</v>
      </c>
      <c r="S106" s="4">
        <f t="shared" si="22"/>
        <v>5.8505000000000001E-2</v>
      </c>
      <c r="U106" s="4">
        <v>0.40584600000000004</v>
      </c>
      <c r="V106" s="3">
        <f t="shared" si="25"/>
        <v>1</v>
      </c>
      <c r="X106" s="4">
        <v>6.6583000000000003E-2</v>
      </c>
      <c r="Y106" s="4">
        <f t="shared" si="23"/>
        <v>6.6583000000000003E-2</v>
      </c>
      <c r="AA106" s="4">
        <v>0.41143999999999997</v>
      </c>
      <c r="AB106" s="3">
        <f t="shared" si="26"/>
        <v>1</v>
      </c>
      <c r="AD106" s="4">
        <v>5.8654999999999999E-2</v>
      </c>
      <c r="AE106" s="4">
        <f t="shared" si="24"/>
        <v>5.8654999999999999E-2</v>
      </c>
      <c r="AG106" s="4">
        <v>0.41160399999999997</v>
      </c>
      <c r="AH106" s="3">
        <f t="shared" si="27"/>
        <v>1</v>
      </c>
    </row>
  </sheetData>
  <mergeCells count="22">
    <mergeCell ref="AD1:AH1"/>
    <mergeCell ref="AD2:AE2"/>
    <mergeCell ref="AG2:AH2"/>
    <mergeCell ref="AG5:AH5"/>
    <mergeCell ref="C1:P1"/>
    <mergeCell ref="R1:V1"/>
    <mergeCell ref="X1:AB1"/>
    <mergeCell ref="C2:D2"/>
    <mergeCell ref="F2:G2"/>
    <mergeCell ref="I2:J2"/>
    <mergeCell ref="L2:M2"/>
    <mergeCell ref="O2:P2"/>
    <mergeCell ref="R2:S2"/>
    <mergeCell ref="U2:V2"/>
    <mergeCell ref="AJ2:AM2"/>
    <mergeCell ref="X2:Y2"/>
    <mergeCell ref="AA2:AB2"/>
    <mergeCell ref="F5:G5"/>
    <mergeCell ref="I5:J5"/>
    <mergeCell ref="L5:M5"/>
    <mergeCell ref="U5:V5"/>
    <mergeCell ref="AA5:A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21B8-E5DC-4452-9DE4-3997B2152F51}">
  <dimension ref="A1:AX106"/>
  <sheetViews>
    <sheetView zoomScale="80" zoomScaleNormal="80" workbookViewId="0">
      <selection activeCell="AP2" sqref="AP2:AW104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130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746.69914877540123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9.5296318721735176</v>
      </c>
      <c r="U3" t="s">
        <v>111</v>
      </c>
      <c r="V3">
        <f>STDEVA(S7:S56)</f>
        <v>449.53549599437025</v>
      </c>
      <c r="AA3" t="s">
        <v>111</v>
      </c>
      <c r="AB3">
        <f>STDEVA(Y7:Y56)</f>
        <v>732.85986573009177</v>
      </c>
      <c r="AG3" t="s">
        <v>111</v>
      </c>
      <c r="AH3">
        <f>STDEVA(AE7:AE56)</f>
        <v>706.48244870382564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14365.354359999999</v>
      </c>
      <c r="I4" s="1">
        <v>0.95</v>
      </c>
      <c r="J4" s="5">
        <f>SQRT(1/(2*A4)*LN(2/I4))</f>
        <v>6.100985473460397E-2</v>
      </c>
      <c r="L4" s="1">
        <v>0.9</v>
      </c>
      <c r="M4" s="5">
        <f>SQRT(1/(2*A4)*LN(2/L4))</f>
        <v>6.3186537182289532E-2</v>
      </c>
      <c r="N4" s="5"/>
      <c r="O4" s="5" t="s">
        <v>257</v>
      </c>
      <c r="P4" s="5" cm="1">
        <f t="array" ref="P4">STDEVA(LN(_xlfn.ANCHORARRAY(F7)))</f>
        <v>5.6141820267986565E-2</v>
      </c>
      <c r="U4" t="s">
        <v>110</v>
      </c>
      <c r="V4">
        <f>AVERAGE(S7:S56)</f>
        <v>13661.578440000001</v>
      </c>
      <c r="AA4" t="s">
        <v>110</v>
      </c>
      <c r="AB4">
        <f>AVERAGE(Y7:Y56)</f>
        <v>14290.552520000005</v>
      </c>
      <c r="AG4" t="s">
        <v>110</v>
      </c>
      <c r="AH4">
        <f>AVERAGE(AE7:AE56)</f>
        <v>14432.373240000001</v>
      </c>
      <c r="AJ4" t="s">
        <v>125</v>
      </c>
      <c r="AK4">
        <f>G4</f>
        <v>14365.354359999999</v>
      </c>
      <c r="AL4">
        <f>G3</f>
        <v>746.69914877540123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14290.552520000005</v>
      </c>
      <c r="AL5">
        <f>AB3</f>
        <v>732.85986573009177</v>
      </c>
      <c r="AM5" s="9">
        <f>ABS((AK5-AK4)/AK4)</f>
        <v>5.2071002305573919E-3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14432.373240000001</v>
      </c>
      <c r="AL6">
        <f>AH3</f>
        <v>706.48244870382564</v>
      </c>
      <c r="AM6" s="9">
        <f>ABS((AK6-AK4)/AK4)</f>
        <v>4.6653133866724501E-3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_xlfn._xlws.SORT(Data_MULTI!V5:V104,1,-1)</f>
        <v>17218.319</v>
      </c>
      <c r="D7" s="4">
        <f t="shared" ref="D7:D56" si="0">C7</f>
        <v>17218.319</v>
      </c>
      <c r="F7" s="4" cm="1">
        <f t="array" ref="F7:F106">_xlfn._xlws.SORT(D7:D106,1,1)</f>
        <v>12697.696</v>
      </c>
      <c r="G7" s="3">
        <f>A7/$A$4</f>
        <v>0.01</v>
      </c>
      <c r="I7" s="3">
        <f>G7+$J$4</f>
        <v>7.1009854734603972E-2</v>
      </c>
      <c r="J7" s="3">
        <f>G7-$J$4</f>
        <v>-5.1009854734603968E-2</v>
      </c>
      <c r="L7" s="3">
        <f>G7+$M$4</f>
        <v>7.3186537182289527E-2</v>
      </c>
      <c r="M7" s="3">
        <f>G7-$M$4</f>
        <v>-5.318653718228953E-2</v>
      </c>
      <c r="N7" s="3"/>
      <c r="O7" s="3">
        <f>F7</f>
        <v>12697.696</v>
      </c>
      <c r="P7" s="5">
        <f>_xlfn.LOGNORM.DIST(O7,$P$3,$P$4,TRUE)</f>
        <v>7.5916689783049218E-2</v>
      </c>
      <c r="R7" s="4" cm="1">
        <f t="array" ref="R7:R106">_xlfn._xlws.SORT(Data_MULTI!D5:D104,1,-1)</f>
        <v>14959.121000000001</v>
      </c>
      <c r="S7" s="4">
        <f>R7</f>
        <v>14959.121000000001</v>
      </c>
      <c r="U7" s="4" cm="1">
        <f t="array" ref="U7:U106">_xlfn._xlws.SORT(S7:S106,1,1)</f>
        <v>12095.324000000001</v>
      </c>
      <c r="V7" s="3">
        <f>$G7</f>
        <v>0.01</v>
      </c>
      <c r="X7" s="4" cm="1">
        <f t="array" ref="X7:X106">_xlfn._xlws.SORT(Data_MULTI!M5:M104,1,-1)</f>
        <v>16986.45</v>
      </c>
      <c r="Y7" s="4">
        <f>X7</f>
        <v>16986.45</v>
      </c>
      <c r="AA7" s="4" cm="1">
        <f t="array" ref="AA7:AA106">_xlfn._xlws.SORT(Y7:Y106,1,1)</f>
        <v>12661.406999999999</v>
      </c>
      <c r="AB7" s="3">
        <f>$G7</f>
        <v>0.01</v>
      </c>
      <c r="AD7" s="4" cm="1">
        <f t="array" ref="AD7:AD106">_xlfn._xlws.SORT(Data_MULTI!AE5:AE104,1,-1)</f>
        <v>16951.001</v>
      </c>
      <c r="AE7" s="4">
        <f>AD7</f>
        <v>16951.001</v>
      </c>
      <c r="AG7" s="4" cm="1">
        <f t="array" ref="AG7:AG106">_xlfn._xlws.SORT(AE7:AE106,1,1)</f>
        <v>12777.146000000001</v>
      </c>
      <c r="AH7" s="3">
        <f>$G7</f>
        <v>0.01</v>
      </c>
      <c r="AJ7" t="s">
        <v>124</v>
      </c>
      <c r="AK7">
        <f>V4</f>
        <v>13661.578440000001</v>
      </c>
      <c r="AL7">
        <f>V3</f>
        <v>449.53549599437025</v>
      </c>
      <c r="AM7" s="9">
        <f>ABS((AK7-AK4)/AK4)</f>
        <v>4.8991198014554115E-2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16530.503000000001</v>
      </c>
      <c r="D8" s="4">
        <f t="shared" si="0"/>
        <v>16530.503000000001</v>
      </c>
      <c r="F8" s="4">
        <v>12747.934999999999</v>
      </c>
      <c r="G8" s="3">
        <f t="shared" ref="G8:G56" si="1">A8/$A$4</f>
        <v>0.02</v>
      </c>
      <c r="I8" s="3">
        <f t="shared" ref="I8:I56" si="2">G8+$J$4</f>
        <v>8.1009854734603967E-2</v>
      </c>
      <c r="J8" s="3">
        <f t="shared" ref="J8:J56" si="3">G8-$J$4</f>
        <v>-4.1009854734603973E-2</v>
      </c>
      <c r="L8" s="3">
        <f t="shared" ref="L8:L56" si="4">G8+$M$4</f>
        <v>8.3186537182289536E-2</v>
      </c>
      <c r="M8" s="3">
        <f t="shared" ref="M8:M56" si="5">G8-$M$4</f>
        <v>-4.3186537182289528E-2</v>
      </c>
      <c r="N8" s="3"/>
      <c r="O8" s="3">
        <f t="shared" ref="O8:O56" si="6">F8</f>
        <v>12747.934999999999</v>
      </c>
      <c r="P8" s="5">
        <f t="shared" ref="P8:P56" si="7">_xlfn.LOGNORM.DIST(O8,$P$3,$P$4,TRUE)</f>
        <v>8.6480572974716938E-2</v>
      </c>
      <c r="R8" s="4">
        <v>14787.788</v>
      </c>
      <c r="S8" s="4">
        <f t="shared" ref="S8:S56" si="8">R8</f>
        <v>14787.788</v>
      </c>
      <c r="U8" s="4">
        <v>12157.800000000001</v>
      </c>
      <c r="V8" s="3">
        <f t="shared" ref="V8:V71" si="9">$G8</f>
        <v>0.02</v>
      </c>
      <c r="X8" s="4">
        <v>16403.760999999999</v>
      </c>
      <c r="Y8" s="4">
        <f t="shared" ref="Y8:Y56" si="10">X8</f>
        <v>16403.760999999999</v>
      </c>
      <c r="AA8" s="4">
        <v>12715.923000000001</v>
      </c>
      <c r="AB8" s="3">
        <f t="shared" ref="AB8:AB71" si="11">$G8</f>
        <v>0.02</v>
      </c>
      <c r="AD8" s="4">
        <v>16517.41</v>
      </c>
      <c r="AE8" s="4">
        <f t="shared" ref="AE8:AE56" si="12">AD8</f>
        <v>16517.41</v>
      </c>
      <c r="AG8" s="4">
        <v>12855.735000000001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15780.681</v>
      </c>
      <c r="D9" s="4">
        <f t="shared" si="0"/>
        <v>15780.681</v>
      </c>
      <c r="F9" s="4">
        <v>12788.255999999999</v>
      </c>
      <c r="G9" s="3">
        <f t="shared" si="1"/>
        <v>0.03</v>
      </c>
      <c r="I9" s="3">
        <f t="shared" si="2"/>
        <v>9.1009854734603962E-2</v>
      </c>
      <c r="J9" s="3">
        <f t="shared" si="3"/>
        <v>-3.1009854734603971E-2</v>
      </c>
      <c r="L9" s="3">
        <f t="shared" si="4"/>
        <v>9.3186537182289531E-2</v>
      </c>
      <c r="M9" s="3">
        <f t="shared" si="5"/>
        <v>-3.3186537182289533E-2</v>
      </c>
      <c r="N9" s="3"/>
      <c r="O9" s="3">
        <f t="shared" si="6"/>
        <v>12788.255999999999</v>
      </c>
      <c r="P9" s="5">
        <f t="shared" si="7"/>
        <v>9.5691122300577136E-2</v>
      </c>
      <c r="R9" s="4">
        <v>14659.688</v>
      </c>
      <c r="S9" s="4">
        <f t="shared" si="8"/>
        <v>14659.688</v>
      </c>
      <c r="U9" s="4">
        <v>12218.98</v>
      </c>
      <c r="V9" s="3">
        <f t="shared" si="9"/>
        <v>0.03</v>
      </c>
      <c r="X9" s="4">
        <v>15721.512000000001</v>
      </c>
      <c r="Y9" s="4">
        <f t="shared" si="10"/>
        <v>15721.512000000001</v>
      </c>
      <c r="AA9" s="4">
        <v>12718.302</v>
      </c>
      <c r="AB9" s="3">
        <f t="shared" si="11"/>
        <v>0.03</v>
      </c>
      <c r="AD9" s="4">
        <v>15767.441999999999</v>
      </c>
      <c r="AE9" s="4">
        <f t="shared" si="12"/>
        <v>15767.441999999999</v>
      </c>
      <c r="AG9" s="4">
        <v>12889.107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15780.007</v>
      </c>
      <c r="D10" s="4">
        <f t="shared" si="0"/>
        <v>15780.007</v>
      </c>
      <c r="F10" s="4">
        <v>12811.019</v>
      </c>
      <c r="G10" s="3">
        <f t="shared" si="1"/>
        <v>0.04</v>
      </c>
      <c r="I10" s="3">
        <f t="shared" si="2"/>
        <v>0.10100985473460397</v>
      </c>
      <c r="J10" s="3">
        <f t="shared" si="3"/>
        <v>-2.1009854734603969E-2</v>
      </c>
      <c r="L10" s="3">
        <f t="shared" si="4"/>
        <v>0.10318653718228954</v>
      </c>
      <c r="M10" s="3">
        <f t="shared" si="5"/>
        <v>-2.3186537182289531E-2</v>
      </c>
      <c r="N10" s="3"/>
      <c r="O10" s="3">
        <f t="shared" si="6"/>
        <v>12811.019</v>
      </c>
      <c r="P10" s="5">
        <f t="shared" si="7"/>
        <v>0.10118579296872501</v>
      </c>
      <c r="R10" s="4">
        <v>14490.764999999999</v>
      </c>
      <c r="S10" s="4">
        <f t="shared" si="8"/>
        <v>14490.764999999999</v>
      </c>
      <c r="U10" s="4">
        <v>12240.537</v>
      </c>
      <c r="V10" s="3">
        <f t="shared" si="9"/>
        <v>0.04</v>
      </c>
      <c r="X10" s="4">
        <v>15707.802</v>
      </c>
      <c r="Y10" s="4">
        <f t="shared" si="10"/>
        <v>15707.802</v>
      </c>
      <c r="AA10" s="4">
        <v>12752.960999999999</v>
      </c>
      <c r="AB10" s="3">
        <f t="shared" si="11"/>
        <v>0.04</v>
      </c>
      <c r="AD10" s="4">
        <v>15742.906000000001</v>
      </c>
      <c r="AE10" s="4">
        <f t="shared" si="12"/>
        <v>15742.906000000001</v>
      </c>
      <c r="AG10" s="4">
        <v>12951.811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15527.248</v>
      </c>
      <c r="D11" s="4">
        <f t="shared" si="0"/>
        <v>15527.248</v>
      </c>
      <c r="F11" s="4">
        <v>12854.602000000001</v>
      </c>
      <c r="G11" s="3">
        <f t="shared" si="1"/>
        <v>0.05</v>
      </c>
      <c r="I11" s="3">
        <f t="shared" si="2"/>
        <v>0.11100985473460398</v>
      </c>
      <c r="J11" s="3">
        <f t="shared" si="3"/>
        <v>-1.1009854734603967E-2</v>
      </c>
      <c r="L11" s="3">
        <f t="shared" si="4"/>
        <v>0.11318653718228953</v>
      </c>
      <c r="M11" s="3">
        <f t="shared" si="5"/>
        <v>-1.3186537182289529E-2</v>
      </c>
      <c r="N11" s="3"/>
      <c r="O11" s="3">
        <f t="shared" si="6"/>
        <v>12854.602000000001</v>
      </c>
      <c r="P11" s="5">
        <f t="shared" si="7"/>
        <v>0.1123108090456507</v>
      </c>
      <c r="R11" s="4">
        <v>14459.144</v>
      </c>
      <c r="S11" s="4">
        <f t="shared" si="8"/>
        <v>14459.144</v>
      </c>
      <c r="U11" s="4">
        <v>12296.955</v>
      </c>
      <c r="V11" s="3">
        <f t="shared" si="9"/>
        <v>0.05</v>
      </c>
      <c r="X11" s="4">
        <v>15268.184999999999</v>
      </c>
      <c r="Y11" s="4">
        <f t="shared" si="10"/>
        <v>15268.184999999999</v>
      </c>
      <c r="AA11" s="4">
        <v>12761.921</v>
      </c>
      <c r="AB11" s="3">
        <f t="shared" si="11"/>
        <v>0.05</v>
      </c>
      <c r="AD11" s="4">
        <v>15362.293</v>
      </c>
      <c r="AE11" s="4">
        <f t="shared" si="12"/>
        <v>15362.293</v>
      </c>
      <c r="AG11" s="4">
        <v>12987.630999999999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15365.477000000001</v>
      </c>
      <c r="D12" s="4">
        <f t="shared" si="0"/>
        <v>15365.477000000001</v>
      </c>
      <c r="F12" s="4">
        <v>12870.278</v>
      </c>
      <c r="G12" s="3">
        <f t="shared" si="1"/>
        <v>0.06</v>
      </c>
      <c r="I12" s="3">
        <f t="shared" si="2"/>
        <v>0.12100985473460396</v>
      </c>
      <c r="J12" s="3">
        <f t="shared" si="3"/>
        <v>-1.0098547346039724E-3</v>
      </c>
      <c r="L12" s="3">
        <f t="shared" si="4"/>
        <v>0.12318653718228953</v>
      </c>
      <c r="M12" s="3">
        <f t="shared" si="5"/>
        <v>-3.1865371822895339E-3</v>
      </c>
      <c r="N12" s="3"/>
      <c r="O12" s="3">
        <f t="shared" si="6"/>
        <v>12870.278</v>
      </c>
      <c r="P12" s="5">
        <f t="shared" si="7"/>
        <v>0.11650871863776997</v>
      </c>
      <c r="R12" s="4">
        <v>14409.376</v>
      </c>
      <c r="S12" s="4">
        <f t="shared" si="8"/>
        <v>14409.376</v>
      </c>
      <c r="U12" s="4">
        <v>12342.608</v>
      </c>
      <c r="V12" s="3">
        <f t="shared" si="9"/>
        <v>0.06</v>
      </c>
      <c r="X12" s="4">
        <v>15255.682000000001</v>
      </c>
      <c r="Y12" s="4">
        <f t="shared" si="10"/>
        <v>15255.682000000001</v>
      </c>
      <c r="AA12" s="4">
        <v>12785.322</v>
      </c>
      <c r="AB12" s="3">
        <f t="shared" si="11"/>
        <v>0.06</v>
      </c>
      <c r="AD12" s="4">
        <v>15250.227999999999</v>
      </c>
      <c r="AE12" s="4">
        <f t="shared" si="12"/>
        <v>15250.227999999999</v>
      </c>
      <c r="AG12" s="4">
        <v>12989.093999999999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15013.118</v>
      </c>
      <c r="D13" s="4">
        <f t="shared" si="0"/>
        <v>15013.118</v>
      </c>
      <c r="F13" s="4">
        <v>12876.769</v>
      </c>
      <c r="G13" s="3">
        <f t="shared" si="1"/>
        <v>7.0000000000000007E-2</v>
      </c>
      <c r="I13" s="3">
        <f t="shared" si="2"/>
        <v>0.13100985473460397</v>
      </c>
      <c r="J13" s="3">
        <f t="shared" si="3"/>
        <v>8.9901452653960365E-3</v>
      </c>
      <c r="L13" s="3">
        <f t="shared" si="4"/>
        <v>0.13318653718228954</v>
      </c>
      <c r="M13" s="3">
        <f t="shared" si="5"/>
        <v>6.813462817710475E-3</v>
      </c>
      <c r="N13" s="3"/>
      <c r="O13" s="3">
        <f t="shared" si="6"/>
        <v>12876.769</v>
      </c>
      <c r="P13" s="5">
        <f t="shared" si="7"/>
        <v>0.11827760960558291</v>
      </c>
      <c r="R13" s="4">
        <v>14087.66</v>
      </c>
      <c r="S13" s="4">
        <f t="shared" si="8"/>
        <v>14087.66</v>
      </c>
      <c r="U13" s="4">
        <v>12392.796</v>
      </c>
      <c r="V13" s="3">
        <f t="shared" si="9"/>
        <v>7.0000000000000007E-2</v>
      </c>
      <c r="X13" s="4">
        <v>14936.346</v>
      </c>
      <c r="Y13" s="4">
        <f t="shared" si="10"/>
        <v>14936.346</v>
      </c>
      <c r="AA13" s="4">
        <v>12794.882</v>
      </c>
      <c r="AB13" s="3">
        <f t="shared" si="11"/>
        <v>7.0000000000000007E-2</v>
      </c>
      <c r="AD13" s="4">
        <v>15117.544</v>
      </c>
      <c r="AE13" s="4">
        <f t="shared" si="12"/>
        <v>15117.544</v>
      </c>
      <c r="AG13" s="4">
        <v>12995.663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14975.329</v>
      </c>
      <c r="D14" s="4">
        <f t="shared" si="0"/>
        <v>14975.329</v>
      </c>
      <c r="F14" s="4">
        <v>12901.89</v>
      </c>
      <c r="G14" s="3">
        <f t="shared" si="1"/>
        <v>0.08</v>
      </c>
      <c r="I14" s="3">
        <f t="shared" si="2"/>
        <v>0.14100985473460398</v>
      </c>
      <c r="J14" s="3">
        <f t="shared" si="3"/>
        <v>1.8990145265396031E-2</v>
      </c>
      <c r="L14" s="3">
        <f t="shared" si="4"/>
        <v>0.14318653718228952</v>
      </c>
      <c r="M14" s="3">
        <f t="shared" si="5"/>
        <v>1.681346281771047E-2</v>
      </c>
      <c r="N14" s="3"/>
      <c r="O14" s="3">
        <f t="shared" si="6"/>
        <v>12901.89</v>
      </c>
      <c r="P14" s="5">
        <f t="shared" si="7"/>
        <v>0.12529330679410608</v>
      </c>
      <c r="R14" s="4">
        <v>14043.666999999999</v>
      </c>
      <c r="S14" s="4">
        <f t="shared" si="8"/>
        <v>14043.666999999999</v>
      </c>
      <c r="U14" s="4">
        <v>12430.764999999999</v>
      </c>
      <c r="V14" s="3">
        <f t="shared" si="9"/>
        <v>0.08</v>
      </c>
      <c r="X14" s="4">
        <v>14861.59</v>
      </c>
      <c r="Y14" s="4">
        <f t="shared" si="10"/>
        <v>14861.59</v>
      </c>
      <c r="AA14" s="4">
        <v>12838.949000000001</v>
      </c>
      <c r="AB14" s="3">
        <f t="shared" si="11"/>
        <v>0.08</v>
      </c>
      <c r="AD14" s="4">
        <v>15000.056</v>
      </c>
      <c r="AE14" s="4">
        <f t="shared" si="12"/>
        <v>15000.056</v>
      </c>
      <c r="AG14" s="4">
        <v>13007.498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14764.18</v>
      </c>
      <c r="D15" s="4">
        <f t="shared" si="0"/>
        <v>14764.18</v>
      </c>
      <c r="F15" s="4">
        <v>12911.59</v>
      </c>
      <c r="G15" s="3">
        <f t="shared" si="1"/>
        <v>0.09</v>
      </c>
      <c r="I15" s="3">
        <f t="shared" si="2"/>
        <v>0.15100985473460396</v>
      </c>
      <c r="J15" s="3">
        <f t="shared" si="3"/>
        <v>2.8990145265396026E-2</v>
      </c>
      <c r="L15" s="3">
        <f t="shared" si="4"/>
        <v>0.15318653718228953</v>
      </c>
      <c r="M15" s="3">
        <f t="shared" si="5"/>
        <v>2.6813462817710465E-2</v>
      </c>
      <c r="N15" s="3"/>
      <c r="O15" s="3">
        <f t="shared" si="6"/>
        <v>12911.59</v>
      </c>
      <c r="P15" s="5">
        <f t="shared" si="7"/>
        <v>0.12807474137862532</v>
      </c>
      <c r="R15" s="4">
        <v>14018.364</v>
      </c>
      <c r="S15" s="4">
        <f t="shared" si="8"/>
        <v>14018.364</v>
      </c>
      <c r="U15" s="4">
        <v>12459.988000000001</v>
      </c>
      <c r="V15" s="3">
        <f t="shared" si="9"/>
        <v>0.09</v>
      </c>
      <c r="X15" s="4">
        <v>14847.09</v>
      </c>
      <c r="Y15" s="4">
        <f t="shared" si="10"/>
        <v>14847.09</v>
      </c>
      <c r="AA15" s="4">
        <v>12842.210999999999</v>
      </c>
      <c r="AB15" s="3">
        <f t="shared" si="11"/>
        <v>0.09</v>
      </c>
      <c r="AD15" s="4">
        <v>14812.499</v>
      </c>
      <c r="AE15" s="4">
        <f t="shared" si="12"/>
        <v>14812.499</v>
      </c>
      <c r="AG15" s="4">
        <v>13014.478999999999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14720.163</v>
      </c>
      <c r="D16" s="4">
        <f t="shared" si="0"/>
        <v>14720.163</v>
      </c>
      <c r="F16" s="4">
        <v>12923.555</v>
      </c>
      <c r="G16" s="3">
        <f t="shared" si="1"/>
        <v>0.1</v>
      </c>
      <c r="I16" s="3">
        <f t="shared" si="2"/>
        <v>0.16100985473460397</v>
      </c>
      <c r="J16" s="3">
        <f t="shared" si="3"/>
        <v>3.8990145265396035E-2</v>
      </c>
      <c r="L16" s="3">
        <f t="shared" si="4"/>
        <v>0.16318653718228954</v>
      </c>
      <c r="M16" s="3">
        <f t="shared" si="5"/>
        <v>3.6813462817710474E-2</v>
      </c>
      <c r="N16" s="3"/>
      <c r="O16" s="3">
        <f t="shared" si="6"/>
        <v>12923.555</v>
      </c>
      <c r="P16" s="5">
        <f t="shared" si="7"/>
        <v>0.1315614031536442</v>
      </c>
      <c r="R16" s="4">
        <v>14001.62</v>
      </c>
      <c r="S16" s="4">
        <f t="shared" si="8"/>
        <v>14001.62</v>
      </c>
      <c r="U16" s="4">
        <v>12520.9</v>
      </c>
      <c r="V16" s="3">
        <f t="shared" si="9"/>
        <v>0.1</v>
      </c>
      <c r="X16" s="4">
        <v>14634.787</v>
      </c>
      <c r="Y16" s="4">
        <f t="shared" si="10"/>
        <v>14634.787</v>
      </c>
      <c r="AA16" s="4">
        <v>12854.838</v>
      </c>
      <c r="AB16" s="3">
        <f t="shared" si="11"/>
        <v>0.1</v>
      </c>
      <c r="AD16" s="4">
        <v>14783.379000000001</v>
      </c>
      <c r="AE16" s="4">
        <f t="shared" si="12"/>
        <v>14783.379000000001</v>
      </c>
      <c r="AG16" s="4">
        <v>13045.226000000001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14711.699000000001</v>
      </c>
      <c r="D17" s="4">
        <f t="shared" si="0"/>
        <v>14711.699000000001</v>
      </c>
      <c r="F17" s="4">
        <v>12924.7</v>
      </c>
      <c r="G17" s="3">
        <f t="shared" si="1"/>
        <v>0.11</v>
      </c>
      <c r="I17" s="3">
        <f t="shared" si="2"/>
        <v>0.17100985473460398</v>
      </c>
      <c r="J17" s="3">
        <f t="shared" si="3"/>
        <v>4.899014526539603E-2</v>
      </c>
      <c r="L17" s="3">
        <f t="shared" si="4"/>
        <v>0.17318653718228955</v>
      </c>
      <c r="M17" s="3">
        <f t="shared" si="5"/>
        <v>4.6813462817710469E-2</v>
      </c>
      <c r="N17" s="3"/>
      <c r="O17" s="3">
        <f t="shared" si="6"/>
        <v>12924.7</v>
      </c>
      <c r="P17" s="5">
        <f t="shared" si="7"/>
        <v>0.13189829314758342</v>
      </c>
      <c r="R17" s="4">
        <v>13937.821</v>
      </c>
      <c r="S17" s="4">
        <f t="shared" si="8"/>
        <v>13937.821</v>
      </c>
      <c r="U17" s="4">
        <v>12535.714</v>
      </c>
      <c r="V17" s="3">
        <f t="shared" si="9"/>
        <v>0.11</v>
      </c>
      <c r="X17" s="4">
        <v>14622.253000000001</v>
      </c>
      <c r="Y17" s="4">
        <f t="shared" si="10"/>
        <v>14622.253000000001</v>
      </c>
      <c r="AA17" s="4">
        <v>12901.42</v>
      </c>
      <c r="AB17" s="3">
        <f t="shared" si="11"/>
        <v>0.11</v>
      </c>
      <c r="AD17" s="4">
        <v>14727.856</v>
      </c>
      <c r="AE17" s="4">
        <f t="shared" si="12"/>
        <v>14727.856</v>
      </c>
      <c r="AG17" s="4">
        <v>13049.241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14617.828</v>
      </c>
      <c r="D18" s="4">
        <f t="shared" si="0"/>
        <v>14617.828</v>
      </c>
      <c r="F18" s="4">
        <v>12928.995999999999</v>
      </c>
      <c r="G18" s="3">
        <f t="shared" si="1"/>
        <v>0.12</v>
      </c>
      <c r="I18" s="3">
        <f t="shared" si="2"/>
        <v>0.18100985473460396</v>
      </c>
      <c r="J18" s="3">
        <f t="shared" si="3"/>
        <v>5.8990145265396025E-2</v>
      </c>
      <c r="L18" s="3">
        <f t="shared" si="4"/>
        <v>0.18318653718228953</v>
      </c>
      <c r="M18" s="3">
        <f t="shared" si="5"/>
        <v>5.6813462817710464E-2</v>
      </c>
      <c r="N18" s="3"/>
      <c r="O18" s="3">
        <f t="shared" si="6"/>
        <v>12928.995999999999</v>
      </c>
      <c r="P18" s="5">
        <f t="shared" si="7"/>
        <v>0.1331673269089757</v>
      </c>
      <c r="R18" s="4">
        <v>13890.814</v>
      </c>
      <c r="S18" s="4">
        <f t="shared" si="8"/>
        <v>13890.814</v>
      </c>
      <c r="U18" s="4">
        <v>12577.585000000001</v>
      </c>
      <c r="V18" s="3">
        <f t="shared" si="9"/>
        <v>0.12</v>
      </c>
      <c r="X18" s="4">
        <v>14583.300999999999</v>
      </c>
      <c r="Y18" s="4">
        <f t="shared" si="10"/>
        <v>14583.300999999999</v>
      </c>
      <c r="AA18" s="4">
        <v>12919.357</v>
      </c>
      <c r="AB18" s="3">
        <f t="shared" si="11"/>
        <v>0.12</v>
      </c>
      <c r="AD18" s="4">
        <v>14716.745999999999</v>
      </c>
      <c r="AE18" s="4">
        <f t="shared" si="12"/>
        <v>14716.745999999999</v>
      </c>
      <c r="AG18" s="4">
        <v>13057.087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14528.675999999999</v>
      </c>
      <c r="D19" s="4">
        <f t="shared" si="0"/>
        <v>14528.675999999999</v>
      </c>
      <c r="F19" s="4">
        <v>12929.495999999999</v>
      </c>
      <c r="G19" s="3">
        <f t="shared" si="1"/>
        <v>0.13</v>
      </c>
      <c r="I19" s="3">
        <f t="shared" si="2"/>
        <v>0.19100985473460397</v>
      </c>
      <c r="J19" s="3">
        <f t="shared" si="3"/>
        <v>6.8990145265396041E-2</v>
      </c>
      <c r="L19" s="3">
        <f t="shared" si="4"/>
        <v>0.19318653718228954</v>
      </c>
      <c r="M19" s="3">
        <f t="shared" si="5"/>
        <v>6.6813462817710473E-2</v>
      </c>
      <c r="N19" s="3"/>
      <c r="O19" s="3">
        <f t="shared" si="6"/>
        <v>12929.495999999999</v>
      </c>
      <c r="P19" s="5">
        <f t="shared" si="7"/>
        <v>0.1333155429179913</v>
      </c>
      <c r="R19" s="4">
        <v>13879.547</v>
      </c>
      <c r="S19" s="4">
        <f t="shared" si="8"/>
        <v>13879.547</v>
      </c>
      <c r="U19" s="4">
        <v>12582.57</v>
      </c>
      <c r="V19" s="3">
        <f t="shared" si="9"/>
        <v>0.13</v>
      </c>
      <c r="X19" s="4">
        <v>14496.073</v>
      </c>
      <c r="Y19" s="4">
        <f t="shared" si="10"/>
        <v>14496.073</v>
      </c>
      <c r="AA19" s="4">
        <v>12923.535</v>
      </c>
      <c r="AB19" s="3">
        <f t="shared" si="11"/>
        <v>0.13</v>
      </c>
      <c r="AD19" s="4">
        <v>14673.287</v>
      </c>
      <c r="AE19" s="4">
        <f t="shared" si="12"/>
        <v>14673.287</v>
      </c>
      <c r="AG19" s="4">
        <v>13058.58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14514.555</v>
      </c>
      <c r="D20" s="4">
        <f t="shared" si="0"/>
        <v>14514.555</v>
      </c>
      <c r="F20" s="4">
        <v>12951.691999999999</v>
      </c>
      <c r="G20" s="3">
        <f t="shared" si="1"/>
        <v>0.14000000000000001</v>
      </c>
      <c r="I20" s="3">
        <f t="shared" si="2"/>
        <v>0.20100985473460398</v>
      </c>
      <c r="J20" s="3">
        <f t="shared" si="3"/>
        <v>7.899014526539605E-2</v>
      </c>
      <c r="L20" s="3">
        <f t="shared" si="4"/>
        <v>0.20318653718228954</v>
      </c>
      <c r="M20" s="3">
        <f t="shared" si="5"/>
        <v>7.6813462817710482E-2</v>
      </c>
      <c r="N20" s="3"/>
      <c r="O20" s="3">
        <f t="shared" si="6"/>
        <v>12951.691999999999</v>
      </c>
      <c r="P20" s="5">
        <f t="shared" si="7"/>
        <v>0.14000371502553621</v>
      </c>
      <c r="R20" s="4">
        <v>13848.869000000001</v>
      </c>
      <c r="S20" s="4">
        <f t="shared" si="8"/>
        <v>13848.869000000001</v>
      </c>
      <c r="U20" s="4">
        <v>12604.746000000001</v>
      </c>
      <c r="V20" s="3">
        <f t="shared" si="9"/>
        <v>0.14000000000000001</v>
      </c>
      <c r="X20" s="4">
        <v>14494.808999999999</v>
      </c>
      <c r="Y20" s="4">
        <f t="shared" si="10"/>
        <v>14494.808999999999</v>
      </c>
      <c r="AA20" s="4">
        <v>12925.054</v>
      </c>
      <c r="AB20" s="3">
        <f t="shared" si="11"/>
        <v>0.14000000000000001</v>
      </c>
      <c r="AD20" s="4">
        <v>14668.521000000001</v>
      </c>
      <c r="AE20" s="4">
        <f t="shared" si="12"/>
        <v>14668.521000000001</v>
      </c>
      <c r="AG20" s="4">
        <v>13070.527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14494.021000000001</v>
      </c>
      <c r="D21" s="4">
        <f t="shared" si="0"/>
        <v>14494.021000000001</v>
      </c>
      <c r="F21" s="4">
        <v>13067.897999999999</v>
      </c>
      <c r="G21" s="3">
        <f t="shared" si="1"/>
        <v>0.15</v>
      </c>
      <c r="I21" s="3">
        <f t="shared" si="2"/>
        <v>0.21100985473460396</v>
      </c>
      <c r="J21" s="3">
        <f t="shared" si="3"/>
        <v>8.8990145265396031E-2</v>
      </c>
      <c r="L21" s="3">
        <f t="shared" si="4"/>
        <v>0.21318653718228953</v>
      </c>
      <c r="M21" s="3">
        <f t="shared" si="5"/>
        <v>8.6813462817710463E-2</v>
      </c>
      <c r="N21" s="3"/>
      <c r="O21" s="3">
        <f t="shared" si="6"/>
        <v>13067.897999999999</v>
      </c>
      <c r="P21" s="5">
        <f t="shared" si="7"/>
        <v>0.17847273030809593</v>
      </c>
      <c r="R21" s="4">
        <v>13835.374</v>
      </c>
      <c r="S21" s="4">
        <f t="shared" si="8"/>
        <v>13835.374</v>
      </c>
      <c r="U21" s="4">
        <v>12612.077000000001</v>
      </c>
      <c r="V21" s="3">
        <f t="shared" si="9"/>
        <v>0.15</v>
      </c>
      <c r="X21" s="4">
        <v>14450.777</v>
      </c>
      <c r="Y21" s="4">
        <f t="shared" si="10"/>
        <v>14450.777</v>
      </c>
      <c r="AA21" s="4">
        <v>13016.272999999999</v>
      </c>
      <c r="AB21" s="3">
        <f t="shared" si="11"/>
        <v>0.15</v>
      </c>
      <c r="AD21" s="4">
        <v>14656.52</v>
      </c>
      <c r="AE21" s="4">
        <f t="shared" si="12"/>
        <v>14656.52</v>
      </c>
      <c r="AG21" s="4">
        <v>13094.076999999999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14457.227000000001</v>
      </c>
      <c r="D22" s="4">
        <f t="shared" si="0"/>
        <v>14457.227000000001</v>
      </c>
      <c r="F22" s="4">
        <v>13088.888000000001</v>
      </c>
      <c r="G22" s="3">
        <f t="shared" si="1"/>
        <v>0.16</v>
      </c>
      <c r="I22" s="3">
        <f t="shared" si="2"/>
        <v>0.22100985473460397</v>
      </c>
      <c r="J22" s="3">
        <f t="shared" si="3"/>
        <v>9.899014526539604E-2</v>
      </c>
      <c r="L22" s="3">
        <f t="shared" si="4"/>
        <v>0.22318653718228953</v>
      </c>
      <c r="M22" s="3">
        <f t="shared" si="5"/>
        <v>9.6813462817710472E-2</v>
      </c>
      <c r="N22" s="3"/>
      <c r="O22" s="3">
        <f t="shared" si="6"/>
        <v>13088.888000000001</v>
      </c>
      <c r="P22" s="5">
        <f t="shared" si="7"/>
        <v>0.18603199557755018</v>
      </c>
      <c r="R22" s="4">
        <v>13834.048000000001</v>
      </c>
      <c r="S22" s="4">
        <f t="shared" si="8"/>
        <v>13834.048000000001</v>
      </c>
      <c r="U22" s="4">
        <v>12628.108</v>
      </c>
      <c r="V22" s="3">
        <f t="shared" si="9"/>
        <v>0.16</v>
      </c>
      <c r="X22" s="4">
        <v>14442.058000000001</v>
      </c>
      <c r="Y22" s="4">
        <f t="shared" si="10"/>
        <v>14442.058000000001</v>
      </c>
      <c r="AA22" s="4">
        <v>13018.531000000001</v>
      </c>
      <c r="AB22" s="3">
        <f t="shared" si="11"/>
        <v>0.16</v>
      </c>
      <c r="AD22" s="4">
        <v>14602.803</v>
      </c>
      <c r="AE22" s="4">
        <f t="shared" si="12"/>
        <v>14602.803</v>
      </c>
      <c r="AG22" s="4">
        <v>13105.289000000001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14449.565000000001</v>
      </c>
      <c r="D23" s="4">
        <f t="shared" si="0"/>
        <v>14449.565000000001</v>
      </c>
      <c r="F23" s="4">
        <v>13103.664000000001</v>
      </c>
      <c r="G23" s="3">
        <f t="shared" si="1"/>
        <v>0.17</v>
      </c>
      <c r="I23" s="3">
        <f t="shared" si="2"/>
        <v>0.23100985473460398</v>
      </c>
      <c r="J23" s="3">
        <f t="shared" si="3"/>
        <v>0.10899014526539605</v>
      </c>
      <c r="L23" s="3">
        <f t="shared" si="4"/>
        <v>0.23318653718228954</v>
      </c>
      <c r="M23" s="3">
        <f t="shared" si="5"/>
        <v>0.10681346281771048</v>
      </c>
      <c r="N23" s="3"/>
      <c r="O23" s="3">
        <f t="shared" si="6"/>
        <v>13103.664000000001</v>
      </c>
      <c r="P23" s="5">
        <f t="shared" si="7"/>
        <v>0.19146312699769319</v>
      </c>
      <c r="R23" s="4">
        <v>13803.898999999999</v>
      </c>
      <c r="S23" s="4">
        <f t="shared" si="8"/>
        <v>13803.898999999999</v>
      </c>
      <c r="U23" s="4">
        <v>12634.76</v>
      </c>
      <c r="V23" s="3">
        <f t="shared" si="9"/>
        <v>0.17</v>
      </c>
      <c r="X23" s="4">
        <v>14392.496999999999</v>
      </c>
      <c r="Y23" s="4">
        <f t="shared" si="10"/>
        <v>14392.496999999999</v>
      </c>
      <c r="AA23" s="4">
        <v>13042.717000000001</v>
      </c>
      <c r="AB23" s="3">
        <f t="shared" si="11"/>
        <v>0.17</v>
      </c>
      <c r="AD23" s="4">
        <v>14592.402</v>
      </c>
      <c r="AE23" s="4">
        <f t="shared" si="12"/>
        <v>14592.402</v>
      </c>
      <c r="AG23" s="4">
        <v>13143.467000000001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14412.384</v>
      </c>
      <c r="D24" s="4">
        <f t="shared" si="0"/>
        <v>14412.384</v>
      </c>
      <c r="F24" s="4">
        <v>13148.694</v>
      </c>
      <c r="G24" s="3">
        <f t="shared" si="1"/>
        <v>0.18</v>
      </c>
      <c r="I24" s="3">
        <f t="shared" si="2"/>
        <v>0.24100985473460396</v>
      </c>
      <c r="J24" s="3">
        <f t="shared" si="3"/>
        <v>0.11899014526539603</v>
      </c>
      <c r="L24" s="3">
        <f t="shared" si="4"/>
        <v>0.24318653718228952</v>
      </c>
      <c r="M24" s="3">
        <f t="shared" si="5"/>
        <v>0.11681346281771046</v>
      </c>
      <c r="N24" s="3"/>
      <c r="O24" s="3">
        <f t="shared" si="6"/>
        <v>13148.694</v>
      </c>
      <c r="P24" s="5">
        <f t="shared" si="7"/>
        <v>0.20856451201735587</v>
      </c>
      <c r="R24" s="4">
        <v>13777.887000000001</v>
      </c>
      <c r="S24" s="4">
        <f t="shared" si="8"/>
        <v>13777.887000000001</v>
      </c>
      <c r="U24" s="4">
        <v>12648.981</v>
      </c>
      <c r="V24" s="3">
        <f t="shared" si="9"/>
        <v>0.18</v>
      </c>
      <c r="X24" s="4">
        <v>14351.793</v>
      </c>
      <c r="Y24" s="4">
        <f t="shared" si="10"/>
        <v>14351.793</v>
      </c>
      <c r="AA24" s="4">
        <v>13088.237999999999</v>
      </c>
      <c r="AB24" s="3">
        <f t="shared" si="11"/>
        <v>0.18</v>
      </c>
      <c r="AD24" s="4">
        <v>14592.290999999999</v>
      </c>
      <c r="AE24" s="4">
        <f t="shared" si="12"/>
        <v>14592.290999999999</v>
      </c>
      <c r="AG24" s="4">
        <v>13181.528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14372.879000000001</v>
      </c>
      <c r="D25" s="4">
        <f t="shared" si="0"/>
        <v>14372.879000000001</v>
      </c>
      <c r="F25" s="4">
        <v>13185.843000000001</v>
      </c>
      <c r="G25" s="3">
        <f t="shared" si="1"/>
        <v>0.19</v>
      </c>
      <c r="I25" s="3">
        <f t="shared" si="2"/>
        <v>0.25100985473460397</v>
      </c>
      <c r="J25" s="3">
        <f t="shared" si="3"/>
        <v>0.12899014526539604</v>
      </c>
      <c r="L25" s="3">
        <f t="shared" si="4"/>
        <v>0.25318653718228956</v>
      </c>
      <c r="M25" s="3">
        <f t="shared" si="5"/>
        <v>0.12681346281771047</v>
      </c>
      <c r="N25" s="3"/>
      <c r="O25" s="3">
        <f t="shared" si="6"/>
        <v>13185.843000000001</v>
      </c>
      <c r="P25" s="5">
        <f t="shared" si="7"/>
        <v>0.22328111911200857</v>
      </c>
      <c r="R25" s="4">
        <v>13751.064</v>
      </c>
      <c r="S25" s="4">
        <f t="shared" si="8"/>
        <v>13751.064</v>
      </c>
      <c r="U25" s="4">
        <v>12665.918</v>
      </c>
      <c r="V25" s="3">
        <f t="shared" si="9"/>
        <v>0.19</v>
      </c>
      <c r="X25" s="4">
        <v>14300.971</v>
      </c>
      <c r="Y25" s="4">
        <f t="shared" si="10"/>
        <v>14300.971</v>
      </c>
      <c r="AA25" s="4">
        <v>13094.823</v>
      </c>
      <c r="AB25" s="3">
        <f t="shared" si="11"/>
        <v>0.19</v>
      </c>
      <c r="AD25" s="4">
        <v>14537.446</v>
      </c>
      <c r="AE25" s="4">
        <f t="shared" si="12"/>
        <v>14537.446</v>
      </c>
      <c r="AG25" s="4">
        <v>13181.704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14330.97</v>
      </c>
      <c r="D26" s="4">
        <f t="shared" si="0"/>
        <v>14330.97</v>
      </c>
      <c r="F26" s="4">
        <v>13185.897000000001</v>
      </c>
      <c r="G26" s="3">
        <f t="shared" si="1"/>
        <v>0.2</v>
      </c>
      <c r="I26" s="3">
        <f t="shared" si="2"/>
        <v>0.26100985473460397</v>
      </c>
      <c r="J26" s="3">
        <f t="shared" si="3"/>
        <v>0.13899014526539605</v>
      </c>
      <c r="L26" s="3">
        <f t="shared" si="4"/>
        <v>0.26318653718228957</v>
      </c>
      <c r="M26" s="3">
        <f t="shared" si="5"/>
        <v>0.13681346281771048</v>
      </c>
      <c r="N26" s="3"/>
      <c r="O26" s="3">
        <f t="shared" si="6"/>
        <v>13185.897000000001</v>
      </c>
      <c r="P26" s="5">
        <f t="shared" si="7"/>
        <v>0.22330290190654789</v>
      </c>
      <c r="R26" s="4">
        <v>13653.338</v>
      </c>
      <c r="S26" s="4">
        <f t="shared" si="8"/>
        <v>13653.338</v>
      </c>
      <c r="U26" s="4">
        <v>12667.952000000001</v>
      </c>
      <c r="V26" s="3">
        <f t="shared" si="9"/>
        <v>0.2</v>
      </c>
      <c r="X26" s="4">
        <v>14283.324000000001</v>
      </c>
      <c r="Y26" s="4">
        <f t="shared" si="10"/>
        <v>14283.324000000001</v>
      </c>
      <c r="AA26" s="4">
        <v>13123.216</v>
      </c>
      <c r="AB26" s="3">
        <f t="shared" si="11"/>
        <v>0.2</v>
      </c>
      <c r="AD26" s="4">
        <v>14498.984</v>
      </c>
      <c r="AE26" s="4">
        <f t="shared" si="12"/>
        <v>14498.984</v>
      </c>
      <c r="AG26" s="4">
        <v>13194.883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14284.909</v>
      </c>
      <c r="D27" s="4">
        <f t="shared" si="0"/>
        <v>14284.909</v>
      </c>
      <c r="F27" s="4">
        <v>13197.355</v>
      </c>
      <c r="G27" s="3">
        <f t="shared" si="1"/>
        <v>0.21</v>
      </c>
      <c r="I27" s="3">
        <f t="shared" si="2"/>
        <v>0.27100985473460398</v>
      </c>
      <c r="J27" s="3">
        <f t="shared" si="3"/>
        <v>0.14899014526539603</v>
      </c>
      <c r="L27" s="3">
        <f t="shared" si="4"/>
        <v>0.27318653718228952</v>
      </c>
      <c r="M27" s="3">
        <f t="shared" si="5"/>
        <v>0.14681346281771046</v>
      </c>
      <c r="N27" s="3"/>
      <c r="O27" s="3">
        <f t="shared" si="6"/>
        <v>13197.355</v>
      </c>
      <c r="P27" s="5">
        <f t="shared" si="7"/>
        <v>0.22795012175763305</v>
      </c>
      <c r="R27" s="4">
        <v>13635.191000000001</v>
      </c>
      <c r="S27" s="4">
        <f t="shared" si="8"/>
        <v>13635.191000000001</v>
      </c>
      <c r="U27" s="4">
        <v>12680.727000000001</v>
      </c>
      <c r="V27" s="3">
        <f t="shared" si="9"/>
        <v>0.21</v>
      </c>
      <c r="X27" s="4">
        <v>14279.102999999999</v>
      </c>
      <c r="Y27" s="4">
        <f t="shared" si="10"/>
        <v>14279.102999999999</v>
      </c>
      <c r="AA27" s="4">
        <v>13125.788</v>
      </c>
      <c r="AB27" s="3">
        <f t="shared" si="11"/>
        <v>0.21</v>
      </c>
      <c r="AD27" s="4">
        <v>14456.924000000001</v>
      </c>
      <c r="AE27" s="4">
        <f t="shared" si="12"/>
        <v>14456.924000000001</v>
      </c>
      <c r="AG27" s="4">
        <v>13198.763000000001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14271.829</v>
      </c>
      <c r="D28" s="4">
        <f t="shared" si="0"/>
        <v>14271.829</v>
      </c>
      <c r="F28" s="4">
        <v>13204.915000000001</v>
      </c>
      <c r="G28" s="3">
        <f t="shared" si="1"/>
        <v>0.22</v>
      </c>
      <c r="I28" s="3">
        <f t="shared" si="2"/>
        <v>0.28100985473460399</v>
      </c>
      <c r="J28" s="3">
        <f t="shared" si="3"/>
        <v>0.15899014526539604</v>
      </c>
      <c r="L28" s="3">
        <f t="shared" si="4"/>
        <v>0.28318653718228953</v>
      </c>
      <c r="M28" s="3">
        <f t="shared" si="5"/>
        <v>0.15681346281771047</v>
      </c>
      <c r="N28" s="3"/>
      <c r="O28" s="3">
        <f t="shared" si="6"/>
        <v>13204.915000000001</v>
      </c>
      <c r="P28" s="5">
        <f t="shared" si="7"/>
        <v>0.23104367841381274</v>
      </c>
      <c r="R28" s="4">
        <v>13630.627</v>
      </c>
      <c r="S28" s="4">
        <f t="shared" si="8"/>
        <v>13630.627</v>
      </c>
      <c r="U28" s="4">
        <v>12684.476000000001</v>
      </c>
      <c r="V28" s="3">
        <f t="shared" si="9"/>
        <v>0.22</v>
      </c>
      <c r="X28" s="4">
        <v>14211.492</v>
      </c>
      <c r="Y28" s="4">
        <f t="shared" si="10"/>
        <v>14211.492</v>
      </c>
      <c r="AA28" s="4">
        <v>13137.138000000001</v>
      </c>
      <c r="AB28" s="3">
        <f t="shared" si="11"/>
        <v>0.22</v>
      </c>
      <c r="AD28" s="4">
        <v>14450.907999999999</v>
      </c>
      <c r="AE28" s="4">
        <f t="shared" si="12"/>
        <v>14450.907999999999</v>
      </c>
      <c r="AG28" s="4">
        <v>13239.579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14168.174000000001</v>
      </c>
      <c r="D29" s="4">
        <f t="shared" si="0"/>
        <v>14168.174000000001</v>
      </c>
      <c r="F29" s="4">
        <v>13229.133</v>
      </c>
      <c r="G29" s="3">
        <f t="shared" si="1"/>
        <v>0.23</v>
      </c>
      <c r="I29" s="3">
        <f t="shared" si="2"/>
        <v>0.291009854734604</v>
      </c>
      <c r="J29" s="3">
        <f t="shared" si="3"/>
        <v>0.16899014526539605</v>
      </c>
      <c r="L29" s="3">
        <f t="shared" si="4"/>
        <v>0.29318653718228954</v>
      </c>
      <c r="M29" s="3">
        <f t="shared" si="5"/>
        <v>0.16681346281771048</v>
      </c>
      <c r="N29" s="3"/>
      <c r="O29" s="3">
        <f t="shared" si="6"/>
        <v>13229.133</v>
      </c>
      <c r="P29" s="5">
        <f t="shared" si="7"/>
        <v>0.2410975325707162</v>
      </c>
      <c r="R29" s="4">
        <v>13608.665000000001</v>
      </c>
      <c r="S29" s="4">
        <f t="shared" si="8"/>
        <v>13608.665000000001</v>
      </c>
      <c r="U29" s="4">
        <v>12687.264999999999</v>
      </c>
      <c r="V29" s="3">
        <f t="shared" si="9"/>
        <v>0.23</v>
      </c>
      <c r="X29" s="4">
        <v>14175.362999999999</v>
      </c>
      <c r="Y29" s="4">
        <f t="shared" si="10"/>
        <v>14175.362999999999</v>
      </c>
      <c r="AA29" s="4">
        <v>13163.316000000001</v>
      </c>
      <c r="AB29" s="3">
        <f t="shared" si="11"/>
        <v>0.23</v>
      </c>
      <c r="AD29" s="4">
        <v>14387.567999999999</v>
      </c>
      <c r="AE29" s="4">
        <f t="shared" si="12"/>
        <v>14387.567999999999</v>
      </c>
      <c r="AG29" s="4">
        <v>13287.78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14151.19</v>
      </c>
      <c r="D30" s="4">
        <f t="shared" si="0"/>
        <v>14151.19</v>
      </c>
      <c r="F30" s="4">
        <v>13237.755999999999</v>
      </c>
      <c r="G30" s="3">
        <f t="shared" si="1"/>
        <v>0.24</v>
      </c>
      <c r="I30" s="3">
        <f t="shared" si="2"/>
        <v>0.30100985473460395</v>
      </c>
      <c r="J30" s="3">
        <f t="shared" si="3"/>
        <v>0.17899014526539603</v>
      </c>
      <c r="L30" s="3">
        <f t="shared" si="4"/>
        <v>0.3031865371822895</v>
      </c>
      <c r="M30" s="3">
        <f t="shared" si="5"/>
        <v>0.17681346281771046</v>
      </c>
      <c r="N30" s="3"/>
      <c r="O30" s="3">
        <f t="shared" si="6"/>
        <v>13237.755999999999</v>
      </c>
      <c r="P30" s="5">
        <f t="shared" si="7"/>
        <v>0.24472934857408279</v>
      </c>
      <c r="R30" s="4">
        <v>13538.959000000001</v>
      </c>
      <c r="S30" s="4">
        <f t="shared" si="8"/>
        <v>13538.959000000001</v>
      </c>
      <c r="U30" s="4">
        <v>12699.355</v>
      </c>
      <c r="V30" s="3">
        <f t="shared" si="9"/>
        <v>0.24</v>
      </c>
      <c r="X30" s="4">
        <v>14091.7</v>
      </c>
      <c r="Y30" s="4">
        <f t="shared" si="10"/>
        <v>14091.7</v>
      </c>
      <c r="AA30" s="4">
        <v>13178.293</v>
      </c>
      <c r="AB30" s="3">
        <f t="shared" si="11"/>
        <v>0.24</v>
      </c>
      <c r="AD30" s="4">
        <v>14355.710999999999</v>
      </c>
      <c r="AE30" s="4">
        <f t="shared" si="12"/>
        <v>14355.710999999999</v>
      </c>
      <c r="AG30" s="4">
        <v>13301.728999999999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14127.829</v>
      </c>
      <c r="D31" s="4">
        <f t="shared" si="0"/>
        <v>14127.829</v>
      </c>
      <c r="F31" s="4">
        <v>13239.025</v>
      </c>
      <c r="G31" s="3">
        <f t="shared" si="1"/>
        <v>0.25</v>
      </c>
      <c r="I31" s="3">
        <f t="shared" si="2"/>
        <v>0.31100985473460396</v>
      </c>
      <c r="J31" s="3">
        <f t="shared" si="3"/>
        <v>0.18899014526539604</v>
      </c>
      <c r="L31" s="3">
        <f t="shared" si="4"/>
        <v>0.3131865371822895</v>
      </c>
      <c r="M31" s="3">
        <f t="shared" si="5"/>
        <v>0.18681346281771047</v>
      </c>
      <c r="N31" s="3"/>
      <c r="O31" s="3">
        <f t="shared" si="6"/>
        <v>13239.025</v>
      </c>
      <c r="P31" s="5">
        <f t="shared" si="7"/>
        <v>0.24526609773165742</v>
      </c>
      <c r="R31" s="4">
        <v>13519.5</v>
      </c>
      <c r="S31" s="4">
        <f t="shared" si="8"/>
        <v>13519.5</v>
      </c>
      <c r="U31" s="4">
        <v>12723.317000000001</v>
      </c>
      <c r="V31" s="3">
        <f t="shared" si="9"/>
        <v>0.25</v>
      </c>
      <c r="X31" s="4">
        <v>14082.290999999999</v>
      </c>
      <c r="Y31" s="4">
        <f t="shared" si="10"/>
        <v>14082.290999999999</v>
      </c>
      <c r="AA31" s="4">
        <v>13182.173000000001</v>
      </c>
      <c r="AB31" s="3">
        <f t="shared" si="11"/>
        <v>0.25</v>
      </c>
      <c r="AD31" s="4">
        <v>14266.661</v>
      </c>
      <c r="AE31" s="4">
        <f t="shared" si="12"/>
        <v>14266.661</v>
      </c>
      <c r="AG31" s="4">
        <v>13304.656999999999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14113.514999999999</v>
      </c>
      <c r="D32" s="4">
        <f t="shared" si="0"/>
        <v>14113.514999999999</v>
      </c>
      <c r="F32" s="4">
        <v>13260.938</v>
      </c>
      <c r="G32" s="3">
        <f t="shared" si="1"/>
        <v>0.26</v>
      </c>
      <c r="I32" s="3">
        <f t="shared" si="2"/>
        <v>0.32100985473460397</v>
      </c>
      <c r="J32" s="3">
        <f t="shared" si="3"/>
        <v>0.19899014526539605</v>
      </c>
      <c r="L32" s="3">
        <f t="shared" si="4"/>
        <v>0.32318653718228951</v>
      </c>
      <c r="M32" s="3">
        <f t="shared" si="5"/>
        <v>0.19681346281771048</v>
      </c>
      <c r="N32" s="3"/>
      <c r="O32" s="3">
        <f t="shared" si="6"/>
        <v>13260.938</v>
      </c>
      <c r="P32" s="5">
        <f t="shared" si="7"/>
        <v>0.25462536873749608</v>
      </c>
      <c r="R32" s="4">
        <v>13509.245000000001</v>
      </c>
      <c r="S32" s="4">
        <f t="shared" si="8"/>
        <v>13509.245000000001</v>
      </c>
      <c r="U32" s="4">
        <v>12759.432000000001</v>
      </c>
      <c r="V32" s="3">
        <f t="shared" si="9"/>
        <v>0.26</v>
      </c>
      <c r="X32" s="4">
        <v>14081.819</v>
      </c>
      <c r="Y32" s="4">
        <f t="shared" si="10"/>
        <v>14081.819</v>
      </c>
      <c r="AA32" s="4">
        <v>13195.234</v>
      </c>
      <c r="AB32" s="3">
        <f t="shared" si="11"/>
        <v>0.26</v>
      </c>
      <c r="AD32" s="4">
        <v>14259.998</v>
      </c>
      <c r="AE32" s="4">
        <f t="shared" si="12"/>
        <v>14259.998</v>
      </c>
      <c r="AG32" s="4">
        <v>13313.434999999999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14088.147000000001</v>
      </c>
      <c r="D33" s="4">
        <f t="shared" si="0"/>
        <v>14088.147000000001</v>
      </c>
      <c r="F33" s="4">
        <v>13267.648999999999</v>
      </c>
      <c r="G33" s="3">
        <f t="shared" si="1"/>
        <v>0.27</v>
      </c>
      <c r="I33" s="3">
        <f t="shared" si="2"/>
        <v>0.33100985473460398</v>
      </c>
      <c r="J33" s="3">
        <f t="shared" si="3"/>
        <v>0.20899014526539605</v>
      </c>
      <c r="L33" s="3">
        <f t="shared" si="4"/>
        <v>0.33318653718228952</v>
      </c>
      <c r="M33" s="3">
        <f t="shared" si="5"/>
        <v>0.20681346281771049</v>
      </c>
      <c r="N33" s="3"/>
      <c r="O33" s="3">
        <f t="shared" si="6"/>
        <v>13267.648999999999</v>
      </c>
      <c r="P33" s="5">
        <f t="shared" si="7"/>
        <v>0.25752553105607834</v>
      </c>
      <c r="R33" s="4">
        <v>13501.960000000001</v>
      </c>
      <c r="S33" s="4">
        <f t="shared" si="8"/>
        <v>13501.960000000001</v>
      </c>
      <c r="U33" s="4">
        <v>12763.191000000001</v>
      </c>
      <c r="V33" s="3">
        <f t="shared" si="9"/>
        <v>0.27</v>
      </c>
      <c r="X33" s="4">
        <v>14047.223</v>
      </c>
      <c r="Y33" s="4">
        <f t="shared" si="10"/>
        <v>14047.223</v>
      </c>
      <c r="AA33" s="4">
        <v>13217.634</v>
      </c>
      <c r="AB33" s="3">
        <f t="shared" si="11"/>
        <v>0.27</v>
      </c>
      <c r="AD33" s="4">
        <v>14193.953</v>
      </c>
      <c r="AE33" s="4">
        <f t="shared" si="12"/>
        <v>14193.953</v>
      </c>
      <c r="AG33" s="4">
        <v>13336.645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14077.092000000001</v>
      </c>
      <c r="D34" s="4">
        <f t="shared" si="0"/>
        <v>14077.092000000001</v>
      </c>
      <c r="F34" s="4">
        <v>13270.308999999999</v>
      </c>
      <c r="G34" s="3">
        <f t="shared" si="1"/>
        <v>0.28000000000000003</v>
      </c>
      <c r="I34" s="3">
        <f t="shared" si="2"/>
        <v>0.34100985473460399</v>
      </c>
      <c r="J34" s="3">
        <f t="shared" si="3"/>
        <v>0.21899014526539606</v>
      </c>
      <c r="L34" s="3">
        <f t="shared" si="4"/>
        <v>0.34318653718228953</v>
      </c>
      <c r="M34" s="3">
        <f t="shared" si="5"/>
        <v>0.2168134628177105</v>
      </c>
      <c r="N34" s="3"/>
      <c r="O34" s="3">
        <f t="shared" si="6"/>
        <v>13270.308999999999</v>
      </c>
      <c r="P34" s="5">
        <f t="shared" si="7"/>
        <v>0.25867937329119184</v>
      </c>
      <c r="R34" s="4">
        <v>13495.306</v>
      </c>
      <c r="S34" s="4">
        <f t="shared" si="8"/>
        <v>13495.306</v>
      </c>
      <c r="U34" s="4">
        <v>12794.971</v>
      </c>
      <c r="V34" s="3">
        <f t="shared" si="9"/>
        <v>0.28000000000000003</v>
      </c>
      <c r="X34" s="4">
        <v>14044.129000000001</v>
      </c>
      <c r="Y34" s="4">
        <f t="shared" si="10"/>
        <v>14044.129000000001</v>
      </c>
      <c r="AA34" s="4">
        <v>13230.547</v>
      </c>
      <c r="AB34" s="3">
        <f t="shared" si="11"/>
        <v>0.28000000000000003</v>
      </c>
      <c r="AD34" s="4">
        <v>14147.453</v>
      </c>
      <c r="AE34" s="4">
        <f t="shared" si="12"/>
        <v>14147.453</v>
      </c>
      <c r="AG34" s="4">
        <v>13340.217000000001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14070.871999999999</v>
      </c>
      <c r="D35" s="4">
        <f t="shared" si="0"/>
        <v>14070.871999999999</v>
      </c>
      <c r="F35" s="4">
        <v>13273.581</v>
      </c>
      <c r="G35" s="3">
        <f t="shared" si="1"/>
        <v>0.28999999999999998</v>
      </c>
      <c r="I35" s="3">
        <f t="shared" si="2"/>
        <v>0.35100985473460394</v>
      </c>
      <c r="J35" s="3">
        <f t="shared" si="3"/>
        <v>0.22899014526539602</v>
      </c>
      <c r="L35" s="3">
        <f t="shared" si="4"/>
        <v>0.35318653718228954</v>
      </c>
      <c r="M35" s="3">
        <f t="shared" si="5"/>
        <v>0.22681346281771045</v>
      </c>
      <c r="N35" s="3"/>
      <c r="O35" s="3">
        <f t="shared" si="6"/>
        <v>13273.581</v>
      </c>
      <c r="P35" s="5">
        <f t="shared" si="7"/>
        <v>0.26010202945052219</v>
      </c>
      <c r="R35" s="4">
        <v>13492.246000000001</v>
      </c>
      <c r="S35" s="4">
        <f t="shared" si="8"/>
        <v>13492.246000000001</v>
      </c>
      <c r="U35" s="4">
        <v>12801.236000000001</v>
      </c>
      <c r="V35" s="3">
        <f t="shared" si="9"/>
        <v>0.28999999999999998</v>
      </c>
      <c r="X35" s="4">
        <v>14029.34</v>
      </c>
      <c r="Y35" s="4">
        <f t="shared" si="10"/>
        <v>14029.34</v>
      </c>
      <c r="AA35" s="4">
        <v>13243.471</v>
      </c>
      <c r="AB35" s="3">
        <f t="shared" si="11"/>
        <v>0.28999999999999998</v>
      </c>
      <c r="AD35" s="4">
        <v>14143.457</v>
      </c>
      <c r="AE35" s="4">
        <f t="shared" si="12"/>
        <v>14143.457</v>
      </c>
      <c r="AG35" s="4">
        <v>13342.656999999999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14057.769</v>
      </c>
      <c r="D36" s="4">
        <f t="shared" si="0"/>
        <v>14057.769</v>
      </c>
      <c r="F36" s="4">
        <v>13291.583000000001</v>
      </c>
      <c r="G36" s="3">
        <f t="shared" si="1"/>
        <v>0.3</v>
      </c>
      <c r="I36" s="3">
        <f t="shared" si="2"/>
        <v>0.36100985473460395</v>
      </c>
      <c r="J36" s="3">
        <f t="shared" si="3"/>
        <v>0.23899014526539603</v>
      </c>
      <c r="L36" s="3">
        <f t="shared" si="4"/>
        <v>0.36318653718228955</v>
      </c>
      <c r="M36" s="3">
        <f t="shared" si="5"/>
        <v>0.23681346281771046</v>
      </c>
      <c r="N36" s="3"/>
      <c r="O36" s="3">
        <f t="shared" si="6"/>
        <v>13291.583000000001</v>
      </c>
      <c r="P36" s="5">
        <f t="shared" si="7"/>
        <v>0.26799438812426279</v>
      </c>
      <c r="R36" s="4">
        <v>13400.155000000001</v>
      </c>
      <c r="S36" s="4">
        <f t="shared" si="8"/>
        <v>13400.155000000001</v>
      </c>
      <c r="U36" s="4">
        <v>12802.547</v>
      </c>
      <c r="V36" s="3">
        <f t="shared" si="9"/>
        <v>0.3</v>
      </c>
      <c r="X36" s="4">
        <v>14022.933999999999</v>
      </c>
      <c r="Y36" s="4">
        <f t="shared" si="10"/>
        <v>14022.933999999999</v>
      </c>
      <c r="AA36" s="4">
        <v>13247.779</v>
      </c>
      <c r="AB36" s="3">
        <f t="shared" si="11"/>
        <v>0.3</v>
      </c>
      <c r="AD36" s="4">
        <v>14101.7</v>
      </c>
      <c r="AE36" s="4">
        <f t="shared" si="12"/>
        <v>14101.7</v>
      </c>
      <c r="AG36" s="4">
        <v>13344.174999999999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13956.101000000001</v>
      </c>
      <c r="D37" s="4">
        <f t="shared" si="0"/>
        <v>13956.101000000001</v>
      </c>
      <c r="F37" s="4">
        <v>13319.892</v>
      </c>
      <c r="G37" s="3">
        <f t="shared" si="1"/>
        <v>0.31</v>
      </c>
      <c r="I37" s="3">
        <f t="shared" si="2"/>
        <v>0.37100985473460396</v>
      </c>
      <c r="J37" s="3">
        <f t="shared" si="3"/>
        <v>0.24899014526539603</v>
      </c>
      <c r="L37" s="3">
        <f t="shared" si="4"/>
        <v>0.37318653718228956</v>
      </c>
      <c r="M37" s="3">
        <f t="shared" si="5"/>
        <v>0.24681346281771047</v>
      </c>
      <c r="N37" s="3"/>
      <c r="O37" s="3">
        <f t="shared" si="6"/>
        <v>13319.892</v>
      </c>
      <c r="P37" s="5">
        <f t="shared" si="7"/>
        <v>0.28062239577003539</v>
      </c>
      <c r="R37" s="4">
        <v>13386.962</v>
      </c>
      <c r="S37" s="4">
        <f t="shared" si="8"/>
        <v>13386.962</v>
      </c>
      <c r="U37" s="4">
        <v>12909.318000000001</v>
      </c>
      <c r="V37" s="3">
        <f t="shared" si="9"/>
        <v>0.31</v>
      </c>
      <c r="X37" s="4">
        <v>14021.013000000001</v>
      </c>
      <c r="Y37" s="4">
        <f t="shared" si="10"/>
        <v>14021.013000000001</v>
      </c>
      <c r="AA37" s="4">
        <v>13249.861999999999</v>
      </c>
      <c r="AB37" s="3">
        <f t="shared" si="11"/>
        <v>0.31</v>
      </c>
      <c r="AD37" s="4">
        <v>14080.800999999999</v>
      </c>
      <c r="AE37" s="4">
        <f t="shared" si="12"/>
        <v>14080.800999999999</v>
      </c>
      <c r="AG37" s="4">
        <v>13348.743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13917.659</v>
      </c>
      <c r="D38" s="4">
        <f t="shared" si="0"/>
        <v>13917.659</v>
      </c>
      <c r="F38" s="4">
        <v>13333.316999999999</v>
      </c>
      <c r="G38" s="3">
        <f t="shared" si="1"/>
        <v>0.32</v>
      </c>
      <c r="I38" s="3">
        <f t="shared" si="2"/>
        <v>0.38100985473460397</v>
      </c>
      <c r="J38" s="3">
        <f t="shared" si="3"/>
        <v>0.25899014526539604</v>
      </c>
      <c r="L38" s="3">
        <f t="shared" si="4"/>
        <v>0.38318653718228957</v>
      </c>
      <c r="M38" s="3">
        <f t="shared" si="5"/>
        <v>0.25681346281771045</v>
      </c>
      <c r="N38" s="3"/>
      <c r="O38" s="3">
        <f t="shared" si="6"/>
        <v>13333.316999999999</v>
      </c>
      <c r="P38" s="5">
        <f t="shared" si="7"/>
        <v>0.2867004134999952</v>
      </c>
      <c r="R38" s="4">
        <v>13360.007</v>
      </c>
      <c r="S38" s="4">
        <f t="shared" si="8"/>
        <v>13360.007</v>
      </c>
      <c r="U38" s="4">
        <v>12918.573</v>
      </c>
      <c r="V38" s="3">
        <f t="shared" si="9"/>
        <v>0.32</v>
      </c>
      <c r="X38" s="4">
        <v>13895.395</v>
      </c>
      <c r="Y38" s="4">
        <f t="shared" si="10"/>
        <v>13895.395</v>
      </c>
      <c r="AA38" s="4">
        <v>13261.290999999999</v>
      </c>
      <c r="AB38" s="3">
        <f t="shared" si="11"/>
        <v>0.32</v>
      </c>
      <c r="AD38" s="4">
        <v>14062.762000000001</v>
      </c>
      <c r="AE38" s="4">
        <f t="shared" si="12"/>
        <v>14062.762000000001</v>
      </c>
      <c r="AG38" s="4">
        <v>13368.253000000001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13913.449000000001</v>
      </c>
      <c r="D39" s="4">
        <f t="shared" si="0"/>
        <v>13913.449000000001</v>
      </c>
      <c r="F39" s="4">
        <v>13337.973</v>
      </c>
      <c r="G39" s="3">
        <f t="shared" si="1"/>
        <v>0.33</v>
      </c>
      <c r="I39" s="3">
        <f t="shared" si="2"/>
        <v>0.39100985473460398</v>
      </c>
      <c r="J39" s="3">
        <f t="shared" si="3"/>
        <v>0.26899014526539605</v>
      </c>
      <c r="L39" s="3">
        <f t="shared" si="4"/>
        <v>0.39318653718228957</v>
      </c>
      <c r="M39" s="3">
        <f t="shared" si="5"/>
        <v>0.26681346281771046</v>
      </c>
      <c r="N39" s="3"/>
      <c r="O39" s="3">
        <f t="shared" si="6"/>
        <v>13337.973</v>
      </c>
      <c r="P39" s="5">
        <f t="shared" si="7"/>
        <v>0.28882140595429334</v>
      </c>
      <c r="R39" s="4">
        <v>13350.564</v>
      </c>
      <c r="S39" s="4">
        <f t="shared" si="8"/>
        <v>13350.564</v>
      </c>
      <c r="U39" s="4">
        <v>12921.83</v>
      </c>
      <c r="V39" s="3">
        <f t="shared" si="9"/>
        <v>0.33</v>
      </c>
      <c r="X39" s="4">
        <v>13834.072</v>
      </c>
      <c r="Y39" s="4">
        <f t="shared" si="10"/>
        <v>13834.072</v>
      </c>
      <c r="AA39" s="4">
        <v>13287.129000000001</v>
      </c>
      <c r="AB39" s="3">
        <f t="shared" si="11"/>
        <v>0.33</v>
      </c>
      <c r="AD39" s="4">
        <v>14050.759</v>
      </c>
      <c r="AE39" s="4">
        <f t="shared" si="12"/>
        <v>14050.759</v>
      </c>
      <c r="AG39" s="4">
        <v>13397.152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13909.776</v>
      </c>
      <c r="D40" s="4">
        <f t="shared" si="0"/>
        <v>13909.776</v>
      </c>
      <c r="F40" s="4">
        <v>13340.307000000001</v>
      </c>
      <c r="G40" s="3">
        <f t="shared" si="1"/>
        <v>0.34</v>
      </c>
      <c r="I40" s="3">
        <f t="shared" si="2"/>
        <v>0.40100985473460399</v>
      </c>
      <c r="J40" s="3">
        <f t="shared" si="3"/>
        <v>0.27899014526539606</v>
      </c>
      <c r="L40" s="3">
        <f t="shared" si="4"/>
        <v>0.40318653718228958</v>
      </c>
      <c r="M40" s="3">
        <f t="shared" si="5"/>
        <v>0.27681346281771047</v>
      </c>
      <c r="N40" s="3"/>
      <c r="O40" s="3">
        <f t="shared" si="6"/>
        <v>13340.307000000001</v>
      </c>
      <c r="P40" s="5">
        <f t="shared" si="7"/>
        <v>0.28988712793960703</v>
      </c>
      <c r="R40" s="4">
        <v>13330.397000000001</v>
      </c>
      <c r="S40" s="4">
        <f t="shared" si="8"/>
        <v>13330.397000000001</v>
      </c>
      <c r="U40" s="4">
        <v>12926.914000000001</v>
      </c>
      <c r="V40" s="3">
        <f t="shared" si="9"/>
        <v>0.34</v>
      </c>
      <c r="X40" s="4">
        <v>13805.361999999999</v>
      </c>
      <c r="Y40" s="4">
        <f t="shared" si="10"/>
        <v>13805.361999999999</v>
      </c>
      <c r="AA40" s="4">
        <v>13317.451999999999</v>
      </c>
      <c r="AB40" s="3">
        <f t="shared" si="11"/>
        <v>0.34</v>
      </c>
      <c r="AD40" s="4">
        <v>14047.742</v>
      </c>
      <c r="AE40" s="4">
        <f t="shared" si="12"/>
        <v>14047.742</v>
      </c>
      <c r="AG40" s="4">
        <v>13404.174999999999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13907.084000000001</v>
      </c>
      <c r="D41" s="4">
        <f t="shared" si="0"/>
        <v>13907.084000000001</v>
      </c>
      <c r="F41" s="4">
        <v>13387.706</v>
      </c>
      <c r="G41" s="3">
        <f t="shared" si="1"/>
        <v>0.35</v>
      </c>
      <c r="I41" s="3">
        <f t="shared" si="2"/>
        <v>0.41100985473460394</v>
      </c>
      <c r="J41" s="3">
        <f t="shared" si="3"/>
        <v>0.28899014526539601</v>
      </c>
      <c r="L41" s="3">
        <f t="shared" si="4"/>
        <v>0.41318653718228948</v>
      </c>
      <c r="M41" s="3">
        <f t="shared" si="5"/>
        <v>0.28681346281771047</v>
      </c>
      <c r="N41" s="3"/>
      <c r="O41" s="3">
        <f t="shared" si="6"/>
        <v>13387.706</v>
      </c>
      <c r="P41" s="5">
        <f t="shared" si="7"/>
        <v>0.31187615837890315</v>
      </c>
      <c r="R41" s="4">
        <v>13326.338</v>
      </c>
      <c r="S41" s="4">
        <f t="shared" si="8"/>
        <v>13326.338</v>
      </c>
      <c r="U41" s="4">
        <v>12943.439</v>
      </c>
      <c r="V41" s="3">
        <f t="shared" si="9"/>
        <v>0.35</v>
      </c>
      <c r="X41" s="4">
        <v>13769.991</v>
      </c>
      <c r="Y41" s="4">
        <f t="shared" si="10"/>
        <v>13769.991</v>
      </c>
      <c r="AA41" s="4">
        <v>13322.093999999999</v>
      </c>
      <c r="AB41" s="3">
        <f t="shared" si="11"/>
        <v>0.35</v>
      </c>
      <c r="AD41" s="4">
        <v>13985.951999999999</v>
      </c>
      <c r="AE41" s="4">
        <f t="shared" si="12"/>
        <v>13985.951999999999</v>
      </c>
      <c r="AG41" s="4">
        <v>13407.455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13905.800999999999</v>
      </c>
      <c r="D42" s="4">
        <f t="shared" si="0"/>
        <v>13905.800999999999</v>
      </c>
      <c r="F42" s="4">
        <v>13399.208000000001</v>
      </c>
      <c r="G42" s="3">
        <f t="shared" si="1"/>
        <v>0.36</v>
      </c>
      <c r="I42" s="3">
        <f t="shared" si="2"/>
        <v>0.42100985473460395</v>
      </c>
      <c r="J42" s="3">
        <f t="shared" si="3"/>
        <v>0.29899014526539602</v>
      </c>
      <c r="L42" s="3">
        <f t="shared" si="4"/>
        <v>0.42318653718228949</v>
      </c>
      <c r="M42" s="3">
        <f t="shared" si="5"/>
        <v>0.29681346281771048</v>
      </c>
      <c r="N42" s="3"/>
      <c r="O42" s="3">
        <f t="shared" si="6"/>
        <v>13399.208000000001</v>
      </c>
      <c r="P42" s="5">
        <f t="shared" si="7"/>
        <v>0.31730698358614473</v>
      </c>
      <c r="R42" s="4">
        <v>13325.684000000001</v>
      </c>
      <c r="S42" s="4">
        <f t="shared" si="8"/>
        <v>13325.684000000001</v>
      </c>
      <c r="U42" s="4">
        <v>12948.231</v>
      </c>
      <c r="V42" s="3">
        <f t="shared" si="9"/>
        <v>0.36</v>
      </c>
      <c r="X42" s="4">
        <v>13768.543</v>
      </c>
      <c r="Y42" s="4">
        <f t="shared" si="10"/>
        <v>13768.543</v>
      </c>
      <c r="AA42" s="4">
        <v>13330.263999999999</v>
      </c>
      <c r="AB42" s="3">
        <f t="shared" si="11"/>
        <v>0.36</v>
      </c>
      <c r="AD42" s="4">
        <v>13981.39</v>
      </c>
      <c r="AE42" s="4">
        <f t="shared" si="12"/>
        <v>13981.39</v>
      </c>
      <c r="AG42" s="4">
        <v>13454.618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13891.87</v>
      </c>
      <c r="D43" s="4">
        <f t="shared" si="0"/>
        <v>13891.87</v>
      </c>
      <c r="F43" s="4">
        <v>13400.448</v>
      </c>
      <c r="G43" s="3">
        <f t="shared" si="1"/>
        <v>0.37</v>
      </c>
      <c r="I43" s="3">
        <f t="shared" si="2"/>
        <v>0.43100985473460396</v>
      </c>
      <c r="J43" s="3">
        <f t="shared" si="3"/>
        <v>0.30899014526539603</v>
      </c>
      <c r="L43" s="3">
        <f t="shared" si="4"/>
        <v>0.4331865371822895</v>
      </c>
      <c r="M43" s="3">
        <f t="shared" si="5"/>
        <v>0.30681346281771049</v>
      </c>
      <c r="N43" s="3"/>
      <c r="O43" s="3">
        <f t="shared" si="6"/>
        <v>13400.448</v>
      </c>
      <c r="P43" s="5">
        <f t="shared" si="7"/>
        <v>0.31789457037037805</v>
      </c>
      <c r="R43" s="4">
        <v>13319.684999999999</v>
      </c>
      <c r="S43" s="4">
        <f t="shared" si="8"/>
        <v>13319.684999999999</v>
      </c>
      <c r="U43" s="4">
        <v>12954.832</v>
      </c>
      <c r="V43" s="3">
        <f t="shared" si="9"/>
        <v>0.37</v>
      </c>
      <c r="X43" s="4">
        <v>13767.539000000001</v>
      </c>
      <c r="Y43" s="4">
        <f t="shared" si="10"/>
        <v>13767.539000000001</v>
      </c>
      <c r="AA43" s="4">
        <v>13335.549000000001</v>
      </c>
      <c r="AB43" s="3">
        <f t="shared" si="11"/>
        <v>0.37</v>
      </c>
      <c r="AD43" s="4">
        <v>13915.541999999999</v>
      </c>
      <c r="AE43" s="4">
        <f t="shared" si="12"/>
        <v>13915.541999999999</v>
      </c>
      <c r="AG43" s="4">
        <v>13461.839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13869.093000000001</v>
      </c>
      <c r="D44" s="4">
        <f t="shared" si="0"/>
        <v>13869.093000000001</v>
      </c>
      <c r="F44" s="4">
        <v>13401.025</v>
      </c>
      <c r="G44" s="3">
        <f t="shared" si="1"/>
        <v>0.38</v>
      </c>
      <c r="I44" s="3">
        <f t="shared" si="2"/>
        <v>0.44100985473460397</v>
      </c>
      <c r="J44" s="3">
        <f t="shared" si="3"/>
        <v>0.31899014526539604</v>
      </c>
      <c r="L44" s="3">
        <f t="shared" si="4"/>
        <v>0.44318653718228951</v>
      </c>
      <c r="M44" s="3">
        <f t="shared" si="5"/>
        <v>0.3168134628177105</v>
      </c>
      <c r="N44" s="3"/>
      <c r="O44" s="3">
        <f t="shared" si="6"/>
        <v>13401.025</v>
      </c>
      <c r="P44" s="5">
        <f t="shared" si="7"/>
        <v>0.31816812573173892</v>
      </c>
      <c r="R44" s="4">
        <v>13313.705</v>
      </c>
      <c r="S44" s="4">
        <f t="shared" si="8"/>
        <v>13313.705</v>
      </c>
      <c r="U44" s="4">
        <v>12989.960000000001</v>
      </c>
      <c r="V44" s="3">
        <f t="shared" si="9"/>
        <v>0.38</v>
      </c>
      <c r="X44" s="4">
        <v>13729.834999999999</v>
      </c>
      <c r="Y44" s="4">
        <f t="shared" si="10"/>
        <v>13729.834999999999</v>
      </c>
      <c r="AA44" s="4">
        <v>13347.995999999999</v>
      </c>
      <c r="AB44" s="3">
        <f t="shared" si="11"/>
        <v>0.38</v>
      </c>
      <c r="AD44" s="4">
        <v>13880.984</v>
      </c>
      <c r="AE44" s="4">
        <f t="shared" si="12"/>
        <v>13880.984</v>
      </c>
      <c r="AG44" s="4">
        <v>13476.401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13843.254999999999</v>
      </c>
      <c r="D45" s="4">
        <f t="shared" si="0"/>
        <v>13843.254999999999</v>
      </c>
      <c r="F45" s="4">
        <v>13411.612999999999</v>
      </c>
      <c r="G45" s="3">
        <f t="shared" si="1"/>
        <v>0.39</v>
      </c>
      <c r="I45" s="3">
        <f t="shared" si="2"/>
        <v>0.45100985473460398</v>
      </c>
      <c r="J45" s="3">
        <f t="shared" si="3"/>
        <v>0.32899014526539605</v>
      </c>
      <c r="L45" s="3">
        <f t="shared" si="4"/>
        <v>0.45318653718228952</v>
      </c>
      <c r="M45" s="3">
        <f t="shared" si="5"/>
        <v>0.32681346281771051</v>
      </c>
      <c r="N45" s="3"/>
      <c r="O45" s="3">
        <f t="shared" si="6"/>
        <v>13411.612999999999</v>
      </c>
      <c r="P45" s="5">
        <f t="shared" si="7"/>
        <v>0.32320327195085141</v>
      </c>
      <c r="R45" s="4">
        <v>13305.257</v>
      </c>
      <c r="S45" s="4">
        <f t="shared" si="8"/>
        <v>13305.257</v>
      </c>
      <c r="U45" s="4">
        <v>13000.175999999999</v>
      </c>
      <c r="V45" s="3">
        <f t="shared" si="9"/>
        <v>0.39</v>
      </c>
      <c r="X45" s="4">
        <v>13726.665000000001</v>
      </c>
      <c r="Y45" s="4">
        <f t="shared" si="10"/>
        <v>13726.665000000001</v>
      </c>
      <c r="AA45" s="4">
        <v>13348.319</v>
      </c>
      <c r="AB45" s="3">
        <f t="shared" si="11"/>
        <v>0.39</v>
      </c>
      <c r="AD45" s="4">
        <v>13880.637000000001</v>
      </c>
      <c r="AE45" s="4">
        <f t="shared" si="12"/>
        <v>13880.637000000001</v>
      </c>
      <c r="AG45" s="4">
        <v>13478.816000000001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13820.43</v>
      </c>
      <c r="D46" s="4">
        <f t="shared" si="0"/>
        <v>13820.43</v>
      </c>
      <c r="F46" s="4">
        <v>13417.111999999999</v>
      </c>
      <c r="G46" s="3">
        <f t="shared" si="1"/>
        <v>0.4</v>
      </c>
      <c r="I46" s="3">
        <f t="shared" si="2"/>
        <v>0.46100985473460399</v>
      </c>
      <c r="J46" s="3">
        <f t="shared" si="3"/>
        <v>0.33899014526539606</v>
      </c>
      <c r="L46" s="3">
        <f t="shared" si="4"/>
        <v>0.46318653718228953</v>
      </c>
      <c r="M46" s="3">
        <f t="shared" si="5"/>
        <v>0.33681346281771052</v>
      </c>
      <c r="N46" s="3"/>
      <c r="O46" s="3">
        <f t="shared" si="6"/>
        <v>13417.111999999999</v>
      </c>
      <c r="P46" s="5">
        <f t="shared" si="7"/>
        <v>0.32582966688242976</v>
      </c>
      <c r="R46" s="4">
        <v>13296.446</v>
      </c>
      <c r="S46" s="4">
        <f t="shared" si="8"/>
        <v>13296.446</v>
      </c>
      <c r="U46" s="4">
        <v>13007.511</v>
      </c>
      <c r="V46" s="3">
        <f t="shared" si="9"/>
        <v>0.4</v>
      </c>
      <c r="X46" s="4">
        <v>13709.153</v>
      </c>
      <c r="Y46" s="4">
        <f t="shared" si="10"/>
        <v>13709.153</v>
      </c>
      <c r="AA46" s="4">
        <v>13350.486999999999</v>
      </c>
      <c r="AB46" s="3">
        <f t="shared" si="11"/>
        <v>0.4</v>
      </c>
      <c r="AD46" s="4">
        <v>13861.338</v>
      </c>
      <c r="AE46" s="4">
        <f t="shared" si="12"/>
        <v>13861.338</v>
      </c>
      <c r="AG46" s="4">
        <v>13489.388000000001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13807.666999999999</v>
      </c>
      <c r="D47" s="4">
        <f t="shared" si="0"/>
        <v>13807.666999999999</v>
      </c>
      <c r="F47" s="4">
        <v>13432.261</v>
      </c>
      <c r="G47" s="3">
        <f t="shared" si="1"/>
        <v>0.41</v>
      </c>
      <c r="I47" s="3">
        <f t="shared" si="2"/>
        <v>0.47100985473460394</v>
      </c>
      <c r="J47" s="3">
        <f t="shared" si="3"/>
        <v>0.34899014526539601</v>
      </c>
      <c r="L47" s="3">
        <f t="shared" si="4"/>
        <v>0.47318653718228953</v>
      </c>
      <c r="M47" s="3">
        <f t="shared" si="5"/>
        <v>0.34681346281771042</v>
      </c>
      <c r="N47" s="3"/>
      <c r="O47" s="3">
        <f t="shared" si="6"/>
        <v>13432.261</v>
      </c>
      <c r="P47" s="5">
        <f t="shared" si="7"/>
        <v>0.33310391826704211</v>
      </c>
      <c r="R47" s="4">
        <v>13292.329</v>
      </c>
      <c r="S47" s="4">
        <f t="shared" si="8"/>
        <v>13292.329</v>
      </c>
      <c r="U47" s="4">
        <v>13011.083000000001</v>
      </c>
      <c r="V47" s="3">
        <f t="shared" si="9"/>
        <v>0.41</v>
      </c>
      <c r="X47" s="4">
        <v>13693.458000000001</v>
      </c>
      <c r="Y47" s="4">
        <f t="shared" si="10"/>
        <v>13693.458000000001</v>
      </c>
      <c r="AA47" s="4">
        <v>13356.478999999999</v>
      </c>
      <c r="AB47" s="3">
        <f t="shared" si="11"/>
        <v>0.41</v>
      </c>
      <c r="AD47" s="4">
        <v>13856.695</v>
      </c>
      <c r="AE47" s="4">
        <f t="shared" si="12"/>
        <v>13856.695</v>
      </c>
      <c r="AG47" s="4">
        <v>13493.291999999999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13797.597</v>
      </c>
      <c r="D48" s="4">
        <f t="shared" si="0"/>
        <v>13797.597</v>
      </c>
      <c r="F48" s="4">
        <v>13459.049000000001</v>
      </c>
      <c r="G48" s="3">
        <f t="shared" si="1"/>
        <v>0.42</v>
      </c>
      <c r="I48" s="3">
        <f t="shared" si="2"/>
        <v>0.48100985473460395</v>
      </c>
      <c r="J48" s="3">
        <f t="shared" si="3"/>
        <v>0.35899014526539602</v>
      </c>
      <c r="L48" s="3">
        <f t="shared" si="4"/>
        <v>0.48318653718228954</v>
      </c>
      <c r="M48" s="3">
        <f t="shared" si="5"/>
        <v>0.35681346281771043</v>
      </c>
      <c r="N48" s="3"/>
      <c r="O48" s="3">
        <f t="shared" si="6"/>
        <v>13459.049000000001</v>
      </c>
      <c r="P48" s="5">
        <f t="shared" si="7"/>
        <v>0.34610005365593632</v>
      </c>
      <c r="R48" s="4">
        <v>13285.03</v>
      </c>
      <c r="S48" s="4">
        <f t="shared" si="8"/>
        <v>13285.03</v>
      </c>
      <c r="U48" s="4">
        <v>13017.195</v>
      </c>
      <c r="V48" s="3">
        <f t="shared" si="9"/>
        <v>0.42</v>
      </c>
      <c r="X48" s="4">
        <v>13692.484</v>
      </c>
      <c r="Y48" s="4">
        <f t="shared" si="10"/>
        <v>13692.484</v>
      </c>
      <c r="AA48" s="4">
        <v>13358.482</v>
      </c>
      <c r="AB48" s="3">
        <f t="shared" si="11"/>
        <v>0.42</v>
      </c>
      <c r="AD48" s="4">
        <v>13853.906999999999</v>
      </c>
      <c r="AE48" s="4">
        <f t="shared" si="12"/>
        <v>13853.906999999999</v>
      </c>
      <c r="AG48" s="4">
        <v>13510.816999999999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50" x14ac:dyDescent="0.3">
      <c r="A49">
        <v>43</v>
      </c>
      <c r="C49" s="4">
        <v>13780.901</v>
      </c>
      <c r="D49" s="4">
        <f t="shared" si="0"/>
        <v>13780.901</v>
      </c>
      <c r="F49" s="4">
        <v>13467.281999999999</v>
      </c>
      <c r="G49" s="3">
        <f t="shared" si="1"/>
        <v>0.43</v>
      </c>
      <c r="I49" s="3">
        <f t="shared" si="2"/>
        <v>0.49100985473460396</v>
      </c>
      <c r="J49" s="3">
        <f t="shared" si="3"/>
        <v>0.36899014526539603</v>
      </c>
      <c r="L49" s="3">
        <f t="shared" si="4"/>
        <v>0.49318653718228955</v>
      </c>
      <c r="M49" s="3">
        <f t="shared" si="5"/>
        <v>0.36681346281771043</v>
      </c>
      <c r="N49" s="3"/>
      <c r="O49" s="3">
        <f t="shared" si="6"/>
        <v>13467.281999999999</v>
      </c>
      <c r="P49" s="5">
        <f t="shared" si="7"/>
        <v>0.35012659903192861</v>
      </c>
      <c r="R49" s="4">
        <v>13259.323</v>
      </c>
      <c r="S49" s="4">
        <f t="shared" si="8"/>
        <v>13259.323</v>
      </c>
      <c r="U49" s="4">
        <v>13021.172</v>
      </c>
      <c r="V49" s="3">
        <f t="shared" si="9"/>
        <v>0.43</v>
      </c>
      <c r="X49" s="4">
        <v>13676.291999999999</v>
      </c>
      <c r="Y49" s="4">
        <f t="shared" si="10"/>
        <v>13676.291999999999</v>
      </c>
      <c r="AA49" s="4">
        <v>13368.108</v>
      </c>
      <c r="AB49" s="3">
        <f t="shared" si="11"/>
        <v>0.43</v>
      </c>
      <c r="AD49" s="4">
        <v>13843.638999999999</v>
      </c>
      <c r="AE49" s="4">
        <f t="shared" si="12"/>
        <v>13843.638999999999</v>
      </c>
      <c r="AG49" s="4">
        <v>13532.624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50" x14ac:dyDescent="0.3">
      <c r="A50">
        <v>44</v>
      </c>
      <c r="C50" s="4">
        <v>13756.561</v>
      </c>
      <c r="D50" s="4">
        <f t="shared" si="0"/>
        <v>13756.561</v>
      </c>
      <c r="F50" s="4">
        <v>13477.941000000001</v>
      </c>
      <c r="G50" s="3">
        <f t="shared" si="1"/>
        <v>0.44</v>
      </c>
      <c r="I50" s="3">
        <f t="shared" si="2"/>
        <v>0.50100985473460402</v>
      </c>
      <c r="J50" s="3">
        <f t="shared" si="3"/>
        <v>0.37899014526539604</v>
      </c>
      <c r="L50" s="3">
        <f t="shared" si="4"/>
        <v>0.50318653718228956</v>
      </c>
      <c r="M50" s="3">
        <f t="shared" si="5"/>
        <v>0.37681346281771044</v>
      </c>
      <c r="N50" s="3"/>
      <c r="O50" s="3">
        <f t="shared" si="6"/>
        <v>13477.941000000001</v>
      </c>
      <c r="P50" s="5">
        <f t="shared" si="7"/>
        <v>0.35536102895946931</v>
      </c>
      <c r="R50" s="4">
        <v>13257.666000000001</v>
      </c>
      <c r="S50" s="4">
        <f t="shared" si="8"/>
        <v>13257.666000000001</v>
      </c>
      <c r="U50" s="4">
        <v>13036.782999999999</v>
      </c>
      <c r="V50" s="3">
        <f t="shared" si="9"/>
        <v>0.44</v>
      </c>
      <c r="X50" s="4">
        <v>13668.370999999999</v>
      </c>
      <c r="Y50" s="4">
        <f t="shared" si="10"/>
        <v>13668.370999999999</v>
      </c>
      <c r="AA50" s="4">
        <v>13410.191000000001</v>
      </c>
      <c r="AB50" s="3">
        <f t="shared" si="11"/>
        <v>0.44</v>
      </c>
      <c r="AD50" s="4">
        <v>13812.094999999999</v>
      </c>
      <c r="AE50" s="4">
        <f t="shared" si="12"/>
        <v>13812.094999999999</v>
      </c>
      <c r="AG50" s="4">
        <v>13543.968999999999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50" x14ac:dyDescent="0.3">
      <c r="A51">
        <v>45</v>
      </c>
      <c r="C51" s="4">
        <v>13747.084999999999</v>
      </c>
      <c r="D51" s="4">
        <f t="shared" si="0"/>
        <v>13747.084999999999</v>
      </c>
      <c r="F51" s="4">
        <v>13482.526</v>
      </c>
      <c r="G51" s="3">
        <f t="shared" si="1"/>
        <v>0.45</v>
      </c>
      <c r="I51" s="3">
        <f t="shared" si="2"/>
        <v>0.51100985473460403</v>
      </c>
      <c r="J51" s="3">
        <f t="shared" si="3"/>
        <v>0.38899014526539605</v>
      </c>
      <c r="L51" s="3">
        <f t="shared" si="4"/>
        <v>0.51318653718228957</v>
      </c>
      <c r="M51" s="3">
        <f t="shared" si="5"/>
        <v>0.38681346281771045</v>
      </c>
      <c r="N51" s="3"/>
      <c r="O51" s="3">
        <f t="shared" si="6"/>
        <v>13482.526</v>
      </c>
      <c r="P51" s="5">
        <f t="shared" si="7"/>
        <v>0.35761984456607454</v>
      </c>
      <c r="R51" s="4">
        <v>13235.951000000001</v>
      </c>
      <c r="S51" s="4">
        <f t="shared" si="8"/>
        <v>13235.951000000001</v>
      </c>
      <c r="U51" s="4">
        <v>13050.446</v>
      </c>
      <c r="V51" s="3">
        <f t="shared" si="9"/>
        <v>0.45</v>
      </c>
      <c r="X51" s="4">
        <v>13656.67</v>
      </c>
      <c r="Y51" s="4">
        <f t="shared" si="10"/>
        <v>13656.67</v>
      </c>
      <c r="AA51" s="4">
        <v>13413.142</v>
      </c>
      <c r="AB51" s="3">
        <f t="shared" si="11"/>
        <v>0.45</v>
      </c>
      <c r="AD51" s="4">
        <v>13802.806</v>
      </c>
      <c r="AE51" s="4">
        <f t="shared" si="12"/>
        <v>13802.806</v>
      </c>
      <c r="AG51" s="4">
        <v>13572.287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50" x14ac:dyDescent="0.3">
      <c r="A52">
        <v>46</v>
      </c>
      <c r="C52" s="4">
        <v>13739.464</v>
      </c>
      <c r="D52" s="4">
        <f t="shared" si="0"/>
        <v>13739.464</v>
      </c>
      <c r="F52" s="4">
        <v>13483.887000000001</v>
      </c>
      <c r="G52" s="3">
        <f t="shared" si="1"/>
        <v>0.46</v>
      </c>
      <c r="I52" s="3">
        <f t="shared" si="2"/>
        <v>0.52100985473460404</v>
      </c>
      <c r="J52" s="3">
        <f t="shared" si="3"/>
        <v>0.39899014526539606</v>
      </c>
      <c r="L52" s="3">
        <f t="shared" si="4"/>
        <v>0.52318653718228958</v>
      </c>
      <c r="M52" s="3">
        <f t="shared" si="5"/>
        <v>0.39681346281771046</v>
      </c>
      <c r="N52" s="3"/>
      <c r="O52" s="3">
        <f t="shared" si="6"/>
        <v>13483.887000000001</v>
      </c>
      <c r="P52" s="5">
        <f t="shared" si="7"/>
        <v>0.35829116291760388</v>
      </c>
      <c r="R52" s="4">
        <v>13233.93</v>
      </c>
      <c r="S52" s="4">
        <f t="shared" si="8"/>
        <v>13233.93</v>
      </c>
      <c r="U52" s="4">
        <v>13052.707</v>
      </c>
      <c r="V52" s="3">
        <f t="shared" si="9"/>
        <v>0.46</v>
      </c>
      <c r="X52" s="4">
        <v>13647.736999999999</v>
      </c>
      <c r="Y52" s="4">
        <f t="shared" si="10"/>
        <v>13647.736999999999</v>
      </c>
      <c r="AA52" s="4">
        <v>13440.314</v>
      </c>
      <c r="AB52" s="3">
        <f t="shared" si="11"/>
        <v>0.46</v>
      </c>
      <c r="AD52" s="4">
        <v>13739.259</v>
      </c>
      <c r="AE52" s="4">
        <f t="shared" si="12"/>
        <v>13739.259</v>
      </c>
      <c r="AG52" s="4">
        <v>13579.264999999999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50" x14ac:dyDescent="0.3">
      <c r="A53">
        <v>47</v>
      </c>
      <c r="C53" s="4">
        <v>13708.742</v>
      </c>
      <c r="D53" s="4">
        <f t="shared" si="0"/>
        <v>13708.742</v>
      </c>
      <c r="F53" s="4">
        <v>13490.937</v>
      </c>
      <c r="G53" s="3">
        <f t="shared" si="1"/>
        <v>0.47</v>
      </c>
      <c r="I53" s="3">
        <f t="shared" si="2"/>
        <v>0.53100985473460394</v>
      </c>
      <c r="J53" s="3">
        <f t="shared" si="3"/>
        <v>0.40899014526539601</v>
      </c>
      <c r="L53" s="3">
        <f t="shared" si="4"/>
        <v>0.53318653718228948</v>
      </c>
      <c r="M53" s="3">
        <f t="shared" si="5"/>
        <v>0.40681346281771047</v>
      </c>
      <c r="N53" s="3"/>
      <c r="O53" s="3">
        <f t="shared" si="6"/>
        <v>13490.937</v>
      </c>
      <c r="P53" s="5">
        <f t="shared" si="7"/>
        <v>0.36177448736664441</v>
      </c>
      <c r="R53" s="4">
        <v>13193.704</v>
      </c>
      <c r="S53" s="4">
        <f t="shared" si="8"/>
        <v>13193.704</v>
      </c>
      <c r="U53" s="4">
        <v>13060.504000000001</v>
      </c>
      <c r="V53" s="3">
        <f t="shared" si="9"/>
        <v>0.47</v>
      </c>
      <c r="X53" s="4">
        <v>13607.132</v>
      </c>
      <c r="Y53" s="4">
        <f t="shared" si="10"/>
        <v>13607.132</v>
      </c>
      <c r="AA53" s="4">
        <v>13444.722</v>
      </c>
      <c r="AB53" s="3">
        <f t="shared" si="11"/>
        <v>0.47</v>
      </c>
      <c r="AD53" s="4">
        <v>13734.27</v>
      </c>
      <c r="AE53" s="4">
        <f t="shared" si="12"/>
        <v>13734.27</v>
      </c>
      <c r="AG53" s="4">
        <v>13583.151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50" x14ac:dyDescent="0.3">
      <c r="A54">
        <v>48</v>
      </c>
      <c r="C54" s="4">
        <v>13706.485000000001</v>
      </c>
      <c r="D54" s="4">
        <f t="shared" si="0"/>
        <v>13706.485000000001</v>
      </c>
      <c r="F54" s="4">
        <v>13519.084999999999</v>
      </c>
      <c r="G54" s="3">
        <f t="shared" si="1"/>
        <v>0.48</v>
      </c>
      <c r="I54" s="3">
        <f t="shared" si="2"/>
        <v>0.54100985473460395</v>
      </c>
      <c r="J54" s="3">
        <f t="shared" si="3"/>
        <v>0.41899014526539602</v>
      </c>
      <c r="L54" s="3">
        <f t="shared" si="4"/>
        <v>0.54318653718228949</v>
      </c>
      <c r="M54" s="3">
        <f t="shared" si="5"/>
        <v>0.41681346281771048</v>
      </c>
      <c r="N54" s="3"/>
      <c r="O54" s="3">
        <f t="shared" si="6"/>
        <v>13519.084999999999</v>
      </c>
      <c r="P54" s="5">
        <f t="shared" si="7"/>
        <v>0.37577558138608197</v>
      </c>
      <c r="R54" s="4">
        <v>13190.569</v>
      </c>
      <c r="S54" s="4">
        <f t="shared" si="8"/>
        <v>13190.569</v>
      </c>
      <c r="U54" s="4">
        <v>13065.946</v>
      </c>
      <c r="V54" s="3">
        <f t="shared" si="9"/>
        <v>0.48</v>
      </c>
      <c r="X54" s="4">
        <v>13599.94</v>
      </c>
      <c r="Y54" s="4">
        <f t="shared" si="10"/>
        <v>13599.94</v>
      </c>
      <c r="AA54" s="4">
        <v>13529.823</v>
      </c>
      <c r="AB54" s="3">
        <f t="shared" si="11"/>
        <v>0.48</v>
      </c>
      <c r="AD54" s="4">
        <v>13649.647999999999</v>
      </c>
      <c r="AE54" s="4">
        <f t="shared" si="12"/>
        <v>13649.647999999999</v>
      </c>
      <c r="AG54" s="4">
        <v>13584.82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50" x14ac:dyDescent="0.3">
      <c r="A55">
        <v>49</v>
      </c>
      <c r="C55" s="4">
        <v>13682.214</v>
      </c>
      <c r="D55" s="4">
        <f t="shared" si="0"/>
        <v>13682.214</v>
      </c>
      <c r="F55" s="4">
        <v>13576.038</v>
      </c>
      <c r="G55" s="3">
        <f t="shared" si="1"/>
        <v>0.49</v>
      </c>
      <c r="I55" s="3">
        <f t="shared" si="2"/>
        <v>0.55100985473460395</v>
      </c>
      <c r="J55" s="3">
        <f t="shared" si="3"/>
        <v>0.42899014526539603</v>
      </c>
      <c r="L55" s="3">
        <f t="shared" si="4"/>
        <v>0.5531865371822895</v>
      </c>
      <c r="M55" s="3">
        <f t="shared" si="5"/>
        <v>0.42681346281771049</v>
      </c>
      <c r="N55" s="3"/>
      <c r="O55" s="3">
        <f t="shared" si="6"/>
        <v>13576.038</v>
      </c>
      <c r="P55" s="5">
        <f t="shared" si="7"/>
        <v>0.4045008747683258</v>
      </c>
      <c r="R55" s="4">
        <v>13187.308000000001</v>
      </c>
      <c r="S55" s="4">
        <f t="shared" si="8"/>
        <v>13187.308000000001</v>
      </c>
      <c r="U55" s="4">
        <v>13099.623</v>
      </c>
      <c r="V55" s="3">
        <f t="shared" si="9"/>
        <v>0.49</v>
      </c>
      <c r="X55" s="4">
        <v>13594.128000000001</v>
      </c>
      <c r="Y55" s="4">
        <f t="shared" si="10"/>
        <v>13594.128000000001</v>
      </c>
      <c r="AA55" s="4">
        <v>13537.468000000001</v>
      </c>
      <c r="AB55" s="3">
        <f t="shared" si="11"/>
        <v>0.49</v>
      </c>
      <c r="AD55" s="4">
        <v>13625.448</v>
      </c>
      <c r="AE55" s="4">
        <f t="shared" si="12"/>
        <v>13625.448</v>
      </c>
      <c r="AG55" s="4">
        <v>13593.263000000001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50" x14ac:dyDescent="0.3">
      <c r="A56">
        <v>50</v>
      </c>
      <c r="C56" s="4">
        <v>13630.329</v>
      </c>
      <c r="D56" s="4">
        <f t="shared" si="0"/>
        <v>13630.329</v>
      </c>
      <c r="F56" s="4">
        <v>13579.307000000001</v>
      </c>
      <c r="G56" s="3">
        <f t="shared" si="1"/>
        <v>0.5</v>
      </c>
      <c r="I56" s="3">
        <f t="shared" si="2"/>
        <v>0.56100985473460396</v>
      </c>
      <c r="J56" s="3">
        <f t="shared" si="3"/>
        <v>0.43899014526539604</v>
      </c>
      <c r="L56" s="3">
        <f t="shared" si="4"/>
        <v>0.5631865371822895</v>
      </c>
      <c r="M56" s="3">
        <f t="shared" si="5"/>
        <v>0.4368134628177105</v>
      </c>
      <c r="N56" s="3"/>
      <c r="O56" s="3">
        <f t="shared" si="6"/>
        <v>13579.307000000001</v>
      </c>
      <c r="P56" s="5">
        <f t="shared" si="7"/>
        <v>0.40616333006051464</v>
      </c>
      <c r="R56" s="4">
        <v>13166.359</v>
      </c>
      <c r="S56" s="4">
        <f t="shared" si="8"/>
        <v>13166.359</v>
      </c>
      <c r="U56" s="4">
        <v>13153.555</v>
      </c>
      <c r="V56" s="3">
        <f t="shared" si="9"/>
        <v>0.5</v>
      </c>
      <c r="X56" s="4">
        <v>13557.391</v>
      </c>
      <c r="Y56" s="4">
        <f t="shared" si="10"/>
        <v>13557.391</v>
      </c>
      <c r="AA56" s="4">
        <v>13552.97</v>
      </c>
      <c r="AB56" s="3">
        <f t="shared" si="11"/>
        <v>0.5</v>
      </c>
      <c r="AD56" s="4">
        <v>13617.040999999999</v>
      </c>
      <c r="AE56" s="4">
        <f t="shared" si="12"/>
        <v>13617.040999999999</v>
      </c>
      <c r="AG56" s="4">
        <v>13595.483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  <c r="AX56" s="17"/>
    </row>
    <row r="57" spans="1:50" x14ac:dyDescent="0.3">
      <c r="A57">
        <v>51</v>
      </c>
      <c r="C57" s="4">
        <v>13579.307000000001</v>
      </c>
      <c r="D57" s="4">
        <f t="shared" ref="D57:D106" si="14">C57</f>
        <v>13579.307000000001</v>
      </c>
      <c r="F57" s="4">
        <v>13630.329</v>
      </c>
      <c r="G57" s="3">
        <f t="shared" ref="G57:G106" si="15">A57/$A$4</f>
        <v>0.51</v>
      </c>
      <c r="I57" s="3">
        <f t="shared" ref="I57:I106" si="16">G57+$J$4</f>
        <v>0.57100985473460397</v>
      </c>
      <c r="J57" s="3">
        <f t="shared" ref="J57:J106" si="17">G57-$J$4</f>
        <v>0.44899014526539605</v>
      </c>
      <c r="L57" s="3">
        <f t="shared" ref="L57:L106" si="18">G57+$M$4</f>
        <v>0.57318653718228951</v>
      </c>
      <c r="M57" s="3">
        <f t="shared" ref="M57:M106" si="19">G57-$M$4</f>
        <v>0.4468134628177105</v>
      </c>
      <c r="N57" s="3"/>
      <c r="O57" s="3">
        <f t="shared" ref="O57:O106" si="20">F57</f>
        <v>13630.329</v>
      </c>
      <c r="P57" s="5">
        <f t="shared" ref="P57:P106" si="21">_xlfn.LOGNORM.DIST(O57,$P$3,$P$4,TRUE)</f>
        <v>0.43225923715385783</v>
      </c>
      <c r="R57" s="4">
        <v>13153.555</v>
      </c>
      <c r="S57" s="4">
        <f t="shared" ref="S57:S106" si="22">R57</f>
        <v>13153.555</v>
      </c>
      <c r="U57" s="4">
        <v>13166.359</v>
      </c>
      <c r="V57" s="3">
        <f t="shared" si="9"/>
        <v>0.51</v>
      </c>
      <c r="X57" s="4">
        <v>13552.97</v>
      </c>
      <c r="Y57" s="4">
        <f t="shared" ref="Y57:Y106" si="23">X57</f>
        <v>13552.97</v>
      </c>
      <c r="AA57" s="4">
        <v>13557.391</v>
      </c>
      <c r="AB57" s="3">
        <f t="shared" si="11"/>
        <v>0.51</v>
      </c>
      <c r="AD57" s="4">
        <v>13595.483</v>
      </c>
      <c r="AE57" s="4">
        <f t="shared" ref="AE57:AE106" si="24">AD57</f>
        <v>13595.483</v>
      </c>
      <c r="AG57" s="4">
        <v>13617.040999999999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  <c r="AX57" s="17"/>
    </row>
    <row r="58" spans="1:50" x14ac:dyDescent="0.3">
      <c r="A58">
        <v>52</v>
      </c>
      <c r="C58" s="4">
        <v>13576.038</v>
      </c>
      <c r="D58" s="4">
        <f t="shared" si="14"/>
        <v>13576.038</v>
      </c>
      <c r="F58" s="4">
        <v>13682.214</v>
      </c>
      <c r="G58" s="3">
        <f t="shared" si="15"/>
        <v>0.52</v>
      </c>
      <c r="I58" s="3">
        <f t="shared" si="16"/>
        <v>0.58100985473460398</v>
      </c>
      <c r="J58" s="3">
        <f t="shared" si="17"/>
        <v>0.45899014526539605</v>
      </c>
      <c r="L58" s="3">
        <f t="shared" si="18"/>
        <v>0.58318653718228952</v>
      </c>
      <c r="M58" s="3">
        <f t="shared" si="19"/>
        <v>0.45681346281771051</v>
      </c>
      <c r="N58" s="3"/>
      <c r="O58" s="3">
        <f t="shared" si="20"/>
        <v>13682.214</v>
      </c>
      <c r="P58" s="5">
        <f t="shared" si="21"/>
        <v>0.4590009624523978</v>
      </c>
      <c r="R58" s="4">
        <v>13099.623</v>
      </c>
      <c r="S58" s="4">
        <f t="shared" si="22"/>
        <v>13099.623</v>
      </c>
      <c r="U58" s="4">
        <v>13187.308000000001</v>
      </c>
      <c r="V58" s="3">
        <f t="shared" si="9"/>
        <v>0.52</v>
      </c>
      <c r="X58" s="4">
        <v>13537.468000000001</v>
      </c>
      <c r="Y58" s="4">
        <f t="shared" si="23"/>
        <v>13537.468000000001</v>
      </c>
      <c r="AA58" s="4">
        <v>13594.128000000001</v>
      </c>
      <c r="AB58" s="3">
        <f t="shared" si="11"/>
        <v>0.52</v>
      </c>
      <c r="AD58" s="4">
        <v>13593.263000000001</v>
      </c>
      <c r="AE58" s="4">
        <f t="shared" si="24"/>
        <v>13593.263000000001</v>
      </c>
      <c r="AG58" s="4">
        <v>13625.448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50" x14ac:dyDescent="0.3">
      <c r="A59">
        <v>53</v>
      </c>
      <c r="C59" s="4">
        <v>13519.084999999999</v>
      </c>
      <c r="D59" s="4">
        <f t="shared" si="14"/>
        <v>13519.084999999999</v>
      </c>
      <c r="F59" s="4">
        <v>13706.485000000001</v>
      </c>
      <c r="G59" s="3">
        <f t="shared" si="15"/>
        <v>0.53</v>
      </c>
      <c r="I59" s="3">
        <f t="shared" si="16"/>
        <v>0.59100985473460399</v>
      </c>
      <c r="J59" s="3">
        <f t="shared" si="17"/>
        <v>0.46899014526539606</v>
      </c>
      <c r="L59" s="3">
        <f t="shared" si="18"/>
        <v>0.59318653718228953</v>
      </c>
      <c r="M59" s="3">
        <f t="shared" si="19"/>
        <v>0.46681346281771052</v>
      </c>
      <c r="N59" s="3"/>
      <c r="O59" s="3">
        <f t="shared" si="20"/>
        <v>13706.485000000001</v>
      </c>
      <c r="P59" s="5">
        <f t="shared" si="21"/>
        <v>0.47154687261432782</v>
      </c>
      <c r="R59" s="4">
        <v>13065.946</v>
      </c>
      <c r="S59" s="4">
        <f t="shared" si="22"/>
        <v>13065.946</v>
      </c>
      <c r="U59" s="4">
        <v>13190.569</v>
      </c>
      <c r="V59" s="3">
        <f t="shared" si="9"/>
        <v>0.53</v>
      </c>
      <c r="X59" s="4">
        <v>13529.823</v>
      </c>
      <c r="Y59" s="4">
        <f t="shared" si="23"/>
        <v>13529.823</v>
      </c>
      <c r="AA59" s="4">
        <v>13599.94</v>
      </c>
      <c r="AB59" s="3">
        <f t="shared" si="11"/>
        <v>0.53</v>
      </c>
      <c r="AD59" s="4">
        <v>13584.82</v>
      </c>
      <c r="AE59" s="4">
        <f t="shared" si="24"/>
        <v>13584.82</v>
      </c>
      <c r="AG59" s="4">
        <v>13649.647999999999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50" x14ac:dyDescent="0.3">
      <c r="A60">
        <v>54</v>
      </c>
      <c r="C60" s="4">
        <v>13490.937</v>
      </c>
      <c r="D60" s="4">
        <f t="shared" si="14"/>
        <v>13490.937</v>
      </c>
      <c r="F60" s="4">
        <v>13708.742</v>
      </c>
      <c r="G60" s="3">
        <f t="shared" si="15"/>
        <v>0.54</v>
      </c>
      <c r="I60" s="3">
        <f t="shared" si="16"/>
        <v>0.601009854734604</v>
      </c>
      <c r="J60" s="3">
        <f t="shared" si="17"/>
        <v>0.47899014526539607</v>
      </c>
      <c r="L60" s="3">
        <f t="shared" si="18"/>
        <v>0.60318653718228954</v>
      </c>
      <c r="M60" s="3">
        <f t="shared" si="19"/>
        <v>0.47681346281771053</v>
      </c>
      <c r="N60" s="3"/>
      <c r="O60" s="3">
        <f t="shared" si="20"/>
        <v>13708.742</v>
      </c>
      <c r="P60" s="5">
        <f t="shared" si="21"/>
        <v>0.47271403605118217</v>
      </c>
      <c r="R60" s="4">
        <v>13060.504000000001</v>
      </c>
      <c r="S60" s="4">
        <f t="shared" si="22"/>
        <v>13060.504000000001</v>
      </c>
      <c r="U60" s="4">
        <v>13193.704</v>
      </c>
      <c r="V60" s="3">
        <f t="shared" si="9"/>
        <v>0.54</v>
      </c>
      <c r="X60" s="4">
        <v>13444.722</v>
      </c>
      <c r="Y60" s="4">
        <f t="shared" si="23"/>
        <v>13444.722</v>
      </c>
      <c r="AA60" s="4">
        <v>13607.132</v>
      </c>
      <c r="AB60" s="3">
        <f t="shared" si="11"/>
        <v>0.54</v>
      </c>
      <c r="AD60" s="4">
        <v>13583.151</v>
      </c>
      <c r="AE60" s="4">
        <f t="shared" si="24"/>
        <v>13583.151</v>
      </c>
      <c r="AG60" s="4">
        <v>13734.27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50" x14ac:dyDescent="0.3">
      <c r="A61">
        <v>55</v>
      </c>
      <c r="C61" s="4">
        <v>13483.887000000001</v>
      </c>
      <c r="D61" s="4">
        <f t="shared" si="14"/>
        <v>13483.887000000001</v>
      </c>
      <c r="F61" s="4">
        <v>13739.464</v>
      </c>
      <c r="G61" s="3">
        <f t="shared" si="15"/>
        <v>0.55000000000000004</v>
      </c>
      <c r="I61" s="3">
        <f t="shared" si="16"/>
        <v>0.61100985473460401</v>
      </c>
      <c r="J61" s="3">
        <f t="shared" si="17"/>
        <v>0.48899014526539608</v>
      </c>
      <c r="L61" s="3">
        <f t="shared" si="18"/>
        <v>0.61318653718228955</v>
      </c>
      <c r="M61" s="3">
        <f t="shared" si="19"/>
        <v>0.48681346281771054</v>
      </c>
      <c r="N61" s="3"/>
      <c r="O61" s="3">
        <f t="shared" si="20"/>
        <v>13739.464</v>
      </c>
      <c r="P61" s="5">
        <f t="shared" si="21"/>
        <v>0.48860131501051074</v>
      </c>
      <c r="R61" s="4">
        <v>13052.707</v>
      </c>
      <c r="S61" s="4">
        <f t="shared" si="22"/>
        <v>13052.707</v>
      </c>
      <c r="U61" s="4">
        <v>13233.93</v>
      </c>
      <c r="V61" s="3">
        <f t="shared" si="9"/>
        <v>0.55000000000000004</v>
      </c>
      <c r="X61" s="4">
        <v>13440.314</v>
      </c>
      <c r="Y61" s="4">
        <f t="shared" si="23"/>
        <v>13440.314</v>
      </c>
      <c r="AA61" s="4">
        <v>13647.736999999999</v>
      </c>
      <c r="AB61" s="3">
        <f t="shared" si="11"/>
        <v>0.55000000000000004</v>
      </c>
      <c r="AD61" s="4">
        <v>13579.264999999999</v>
      </c>
      <c r="AE61" s="4">
        <f t="shared" si="24"/>
        <v>13579.264999999999</v>
      </c>
      <c r="AG61" s="4">
        <v>13739.259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50" x14ac:dyDescent="0.3">
      <c r="A62">
        <v>56</v>
      </c>
      <c r="C62" s="4">
        <v>13482.526</v>
      </c>
      <c r="D62" s="4">
        <f t="shared" si="14"/>
        <v>13482.526</v>
      </c>
      <c r="F62" s="4">
        <v>13747.084999999999</v>
      </c>
      <c r="G62" s="3">
        <f t="shared" si="15"/>
        <v>0.56000000000000005</v>
      </c>
      <c r="I62" s="3">
        <f t="shared" si="16"/>
        <v>0.62100985473460402</v>
      </c>
      <c r="J62" s="3">
        <f t="shared" si="17"/>
        <v>0.49899014526539609</v>
      </c>
      <c r="L62" s="3">
        <f t="shared" si="18"/>
        <v>0.62318653718228956</v>
      </c>
      <c r="M62" s="3">
        <f t="shared" si="19"/>
        <v>0.49681346281771055</v>
      </c>
      <c r="N62" s="3"/>
      <c r="O62" s="3">
        <f t="shared" si="20"/>
        <v>13747.084999999999</v>
      </c>
      <c r="P62" s="5">
        <f t="shared" si="21"/>
        <v>0.4925406438576917</v>
      </c>
      <c r="R62" s="4">
        <v>13050.446</v>
      </c>
      <c r="S62" s="4">
        <f t="shared" si="22"/>
        <v>13050.446</v>
      </c>
      <c r="U62" s="4">
        <v>13235.951000000001</v>
      </c>
      <c r="V62" s="3">
        <f t="shared" si="9"/>
        <v>0.56000000000000005</v>
      </c>
      <c r="X62" s="4">
        <v>13413.142</v>
      </c>
      <c r="Y62" s="4">
        <f t="shared" si="23"/>
        <v>13413.142</v>
      </c>
      <c r="AA62" s="4">
        <v>13656.67</v>
      </c>
      <c r="AB62" s="3">
        <f t="shared" si="11"/>
        <v>0.56000000000000005</v>
      </c>
      <c r="AD62" s="4">
        <v>13572.287</v>
      </c>
      <c r="AE62" s="4">
        <f t="shared" si="24"/>
        <v>13572.287</v>
      </c>
      <c r="AG62" s="4">
        <v>13802.806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50" x14ac:dyDescent="0.3">
      <c r="A63">
        <v>57</v>
      </c>
      <c r="C63" s="4">
        <v>13477.941000000001</v>
      </c>
      <c r="D63" s="4">
        <f t="shared" si="14"/>
        <v>13477.941000000001</v>
      </c>
      <c r="F63" s="4">
        <v>13756.561</v>
      </c>
      <c r="G63" s="3">
        <f t="shared" si="15"/>
        <v>0.56999999999999995</v>
      </c>
      <c r="I63" s="3">
        <f t="shared" si="16"/>
        <v>0.63100985473460391</v>
      </c>
      <c r="J63" s="3">
        <f t="shared" si="17"/>
        <v>0.50899014526539599</v>
      </c>
      <c r="L63" s="3">
        <f t="shared" si="18"/>
        <v>0.63318653718228946</v>
      </c>
      <c r="M63" s="3">
        <f t="shared" si="19"/>
        <v>0.50681346281771045</v>
      </c>
      <c r="N63" s="3"/>
      <c r="O63" s="3">
        <f t="shared" si="20"/>
        <v>13756.561</v>
      </c>
      <c r="P63" s="5">
        <f t="shared" si="21"/>
        <v>0.49743675625606859</v>
      </c>
      <c r="R63" s="4">
        <v>13036.782999999999</v>
      </c>
      <c r="S63" s="4">
        <f t="shared" si="22"/>
        <v>13036.782999999999</v>
      </c>
      <c r="U63" s="4">
        <v>13257.666000000001</v>
      </c>
      <c r="V63" s="3">
        <f t="shared" si="9"/>
        <v>0.56999999999999995</v>
      </c>
      <c r="X63" s="4">
        <v>13410.191000000001</v>
      </c>
      <c r="Y63" s="4">
        <f t="shared" si="23"/>
        <v>13410.191000000001</v>
      </c>
      <c r="AA63" s="4">
        <v>13668.370999999999</v>
      </c>
      <c r="AB63" s="3">
        <f t="shared" si="11"/>
        <v>0.56999999999999995</v>
      </c>
      <c r="AD63" s="4">
        <v>13543.968999999999</v>
      </c>
      <c r="AE63" s="4">
        <f t="shared" si="24"/>
        <v>13543.968999999999</v>
      </c>
      <c r="AG63" s="4">
        <v>13812.094999999999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50" x14ac:dyDescent="0.3">
      <c r="A64">
        <v>58</v>
      </c>
      <c r="C64" s="4">
        <v>13467.281999999999</v>
      </c>
      <c r="D64" s="4">
        <f t="shared" si="14"/>
        <v>13467.281999999999</v>
      </c>
      <c r="F64" s="4">
        <v>13780.901</v>
      </c>
      <c r="G64" s="3">
        <f t="shared" si="15"/>
        <v>0.57999999999999996</v>
      </c>
      <c r="I64" s="3">
        <f t="shared" si="16"/>
        <v>0.64100985473460392</v>
      </c>
      <c r="J64" s="3">
        <f t="shared" si="17"/>
        <v>0.518990145265396</v>
      </c>
      <c r="L64" s="3">
        <f t="shared" si="18"/>
        <v>0.64318653718228946</v>
      </c>
      <c r="M64" s="3">
        <f t="shared" si="19"/>
        <v>0.51681346281771046</v>
      </c>
      <c r="N64" s="3"/>
      <c r="O64" s="3">
        <f t="shared" si="20"/>
        <v>13780.901</v>
      </c>
      <c r="P64" s="5">
        <f t="shared" si="21"/>
        <v>0.50999744784067158</v>
      </c>
      <c r="R64" s="4">
        <v>13021.172</v>
      </c>
      <c r="S64" s="4">
        <f t="shared" si="22"/>
        <v>13021.172</v>
      </c>
      <c r="U64" s="4">
        <v>13259.323</v>
      </c>
      <c r="V64" s="3">
        <f t="shared" si="9"/>
        <v>0.57999999999999996</v>
      </c>
      <c r="X64" s="4">
        <v>13368.108</v>
      </c>
      <c r="Y64" s="4">
        <f t="shared" si="23"/>
        <v>13368.108</v>
      </c>
      <c r="AA64" s="4">
        <v>13676.291999999999</v>
      </c>
      <c r="AB64" s="3">
        <f t="shared" si="11"/>
        <v>0.57999999999999996</v>
      </c>
      <c r="AD64" s="4">
        <v>13532.624</v>
      </c>
      <c r="AE64" s="4">
        <f t="shared" si="24"/>
        <v>13532.624</v>
      </c>
      <c r="AG64" s="4">
        <v>13843.638999999999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13459.049000000001</v>
      </c>
      <c r="D65" s="4">
        <f t="shared" si="14"/>
        <v>13459.049000000001</v>
      </c>
      <c r="F65" s="4">
        <v>13797.597</v>
      </c>
      <c r="G65" s="3">
        <f t="shared" si="15"/>
        <v>0.59</v>
      </c>
      <c r="I65" s="3">
        <f t="shared" si="16"/>
        <v>0.65100985473460393</v>
      </c>
      <c r="J65" s="3">
        <f t="shared" si="17"/>
        <v>0.52899014526539601</v>
      </c>
      <c r="L65" s="3">
        <f t="shared" si="18"/>
        <v>0.65318653718228947</v>
      </c>
      <c r="M65" s="3">
        <f t="shared" si="19"/>
        <v>0.52681346281771047</v>
      </c>
      <c r="N65" s="3"/>
      <c r="O65" s="3">
        <f t="shared" si="20"/>
        <v>13797.597</v>
      </c>
      <c r="P65" s="5">
        <f t="shared" si="21"/>
        <v>0.51859565742321512</v>
      </c>
      <c r="R65" s="4">
        <v>13017.195</v>
      </c>
      <c r="S65" s="4">
        <f t="shared" si="22"/>
        <v>13017.195</v>
      </c>
      <c r="U65" s="4">
        <v>13285.03</v>
      </c>
      <c r="V65" s="3">
        <f t="shared" si="9"/>
        <v>0.59</v>
      </c>
      <c r="X65" s="4">
        <v>13358.482</v>
      </c>
      <c r="Y65" s="4">
        <f t="shared" si="23"/>
        <v>13358.482</v>
      </c>
      <c r="AA65" s="4">
        <v>13692.484</v>
      </c>
      <c r="AB65" s="3">
        <f t="shared" si="11"/>
        <v>0.59</v>
      </c>
      <c r="AD65" s="4">
        <v>13510.816999999999</v>
      </c>
      <c r="AE65" s="4">
        <f t="shared" si="24"/>
        <v>13510.816999999999</v>
      </c>
      <c r="AG65" s="4">
        <v>13853.906999999999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13432.261</v>
      </c>
      <c r="D66" s="4">
        <f t="shared" si="14"/>
        <v>13432.261</v>
      </c>
      <c r="F66" s="4">
        <v>13807.666999999999</v>
      </c>
      <c r="G66" s="3">
        <f t="shared" si="15"/>
        <v>0.6</v>
      </c>
      <c r="I66" s="3">
        <f t="shared" si="16"/>
        <v>0.66100985473460394</v>
      </c>
      <c r="J66" s="3">
        <f t="shared" si="17"/>
        <v>0.53899014526539601</v>
      </c>
      <c r="L66" s="3">
        <f t="shared" si="18"/>
        <v>0.66318653718228948</v>
      </c>
      <c r="M66" s="3">
        <f t="shared" si="19"/>
        <v>0.53681346281771047</v>
      </c>
      <c r="N66" s="3"/>
      <c r="O66" s="3">
        <f t="shared" si="20"/>
        <v>13807.666999999999</v>
      </c>
      <c r="P66" s="5">
        <f t="shared" si="21"/>
        <v>0.52377262231183863</v>
      </c>
      <c r="R66" s="4">
        <v>13011.083000000001</v>
      </c>
      <c r="S66" s="4">
        <f t="shared" si="22"/>
        <v>13011.083000000001</v>
      </c>
      <c r="U66" s="4">
        <v>13292.329</v>
      </c>
      <c r="V66" s="3">
        <f t="shared" si="9"/>
        <v>0.6</v>
      </c>
      <c r="X66" s="4">
        <v>13356.478999999999</v>
      </c>
      <c r="Y66" s="4">
        <f t="shared" si="23"/>
        <v>13356.478999999999</v>
      </c>
      <c r="AA66" s="4">
        <v>13693.458000000001</v>
      </c>
      <c r="AB66" s="3">
        <f t="shared" si="11"/>
        <v>0.6</v>
      </c>
      <c r="AD66" s="4">
        <v>13493.291999999999</v>
      </c>
      <c r="AE66" s="4">
        <f t="shared" si="24"/>
        <v>13493.291999999999</v>
      </c>
      <c r="AG66" s="4">
        <v>13856.695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13417.111999999999</v>
      </c>
      <c r="D67" s="4">
        <f t="shared" si="14"/>
        <v>13417.111999999999</v>
      </c>
      <c r="F67" s="4">
        <v>13820.43</v>
      </c>
      <c r="G67" s="3">
        <f t="shared" si="15"/>
        <v>0.61</v>
      </c>
      <c r="I67" s="3">
        <f t="shared" si="16"/>
        <v>0.67100985473460395</v>
      </c>
      <c r="J67" s="3">
        <f t="shared" si="17"/>
        <v>0.54899014526539602</v>
      </c>
      <c r="L67" s="3">
        <f t="shared" si="18"/>
        <v>0.67318653718228949</v>
      </c>
      <c r="M67" s="3">
        <f t="shared" si="19"/>
        <v>0.54681346281771048</v>
      </c>
      <c r="N67" s="3"/>
      <c r="O67" s="3">
        <f t="shared" si="20"/>
        <v>13820.43</v>
      </c>
      <c r="P67" s="5">
        <f t="shared" si="21"/>
        <v>0.53032276520475286</v>
      </c>
      <c r="R67" s="4">
        <v>13007.511</v>
      </c>
      <c r="S67" s="4">
        <f t="shared" si="22"/>
        <v>13007.511</v>
      </c>
      <c r="U67" s="4">
        <v>13296.446</v>
      </c>
      <c r="V67" s="3">
        <f t="shared" si="9"/>
        <v>0.61</v>
      </c>
      <c r="X67" s="4">
        <v>13350.486999999999</v>
      </c>
      <c r="Y67" s="4">
        <f t="shared" si="23"/>
        <v>13350.486999999999</v>
      </c>
      <c r="AA67" s="4">
        <v>13709.153</v>
      </c>
      <c r="AB67" s="3">
        <f t="shared" si="11"/>
        <v>0.61</v>
      </c>
      <c r="AD67" s="4">
        <v>13489.388000000001</v>
      </c>
      <c r="AE67" s="4">
        <f t="shared" si="24"/>
        <v>13489.388000000001</v>
      </c>
      <c r="AG67" s="4">
        <v>13861.338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13411.612999999999</v>
      </c>
      <c r="D68" s="4">
        <f t="shared" si="14"/>
        <v>13411.612999999999</v>
      </c>
      <c r="F68" s="4">
        <v>13843.254999999999</v>
      </c>
      <c r="G68" s="3">
        <f t="shared" si="15"/>
        <v>0.62</v>
      </c>
      <c r="I68" s="3">
        <f t="shared" si="16"/>
        <v>0.68100985473460396</v>
      </c>
      <c r="J68" s="3">
        <f t="shared" si="17"/>
        <v>0.55899014526539603</v>
      </c>
      <c r="L68" s="3">
        <f t="shared" si="18"/>
        <v>0.6831865371822895</v>
      </c>
      <c r="M68" s="3">
        <f t="shared" si="19"/>
        <v>0.55681346281771049</v>
      </c>
      <c r="N68" s="3"/>
      <c r="O68" s="3">
        <f t="shared" si="20"/>
        <v>13843.254999999999</v>
      </c>
      <c r="P68" s="5">
        <f t="shared" si="21"/>
        <v>0.54200025503715588</v>
      </c>
      <c r="R68" s="4">
        <v>13000.175999999999</v>
      </c>
      <c r="S68" s="4">
        <f t="shared" si="22"/>
        <v>13000.175999999999</v>
      </c>
      <c r="U68" s="4">
        <v>13305.257</v>
      </c>
      <c r="V68" s="3">
        <f t="shared" si="9"/>
        <v>0.62</v>
      </c>
      <c r="X68" s="4">
        <v>13348.319</v>
      </c>
      <c r="Y68" s="4">
        <f t="shared" si="23"/>
        <v>13348.319</v>
      </c>
      <c r="AA68" s="4">
        <v>13726.665000000001</v>
      </c>
      <c r="AB68" s="3">
        <f t="shared" si="11"/>
        <v>0.62</v>
      </c>
      <c r="AD68" s="4">
        <v>13478.816000000001</v>
      </c>
      <c r="AE68" s="4">
        <f t="shared" si="24"/>
        <v>13478.816000000001</v>
      </c>
      <c r="AG68" s="4">
        <v>13880.637000000001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13401.025</v>
      </c>
      <c r="D69" s="4">
        <f t="shared" si="14"/>
        <v>13401.025</v>
      </c>
      <c r="F69" s="4">
        <v>13869.093000000001</v>
      </c>
      <c r="G69" s="3">
        <f t="shared" si="15"/>
        <v>0.63</v>
      </c>
      <c r="I69" s="3">
        <f t="shared" si="16"/>
        <v>0.69100985473460397</v>
      </c>
      <c r="J69" s="3">
        <f t="shared" si="17"/>
        <v>0.56899014526539604</v>
      </c>
      <c r="L69" s="3">
        <f t="shared" si="18"/>
        <v>0.69318653718228951</v>
      </c>
      <c r="M69" s="3">
        <f t="shared" si="19"/>
        <v>0.5668134628177105</v>
      </c>
      <c r="N69" s="3"/>
      <c r="O69" s="3">
        <f t="shared" si="20"/>
        <v>13869.093000000001</v>
      </c>
      <c r="P69" s="5">
        <f t="shared" si="21"/>
        <v>0.55515199639158541</v>
      </c>
      <c r="R69" s="4">
        <v>12989.960000000001</v>
      </c>
      <c r="S69" s="4">
        <f t="shared" si="22"/>
        <v>12989.960000000001</v>
      </c>
      <c r="U69" s="4">
        <v>13313.705</v>
      </c>
      <c r="V69" s="3">
        <f t="shared" si="9"/>
        <v>0.63</v>
      </c>
      <c r="X69" s="4">
        <v>13347.995999999999</v>
      </c>
      <c r="Y69" s="4">
        <f t="shared" si="23"/>
        <v>13347.995999999999</v>
      </c>
      <c r="AA69" s="4">
        <v>13729.834999999999</v>
      </c>
      <c r="AB69" s="3">
        <f t="shared" si="11"/>
        <v>0.63</v>
      </c>
      <c r="AD69" s="4">
        <v>13476.401</v>
      </c>
      <c r="AE69" s="4">
        <f t="shared" si="24"/>
        <v>13476.401</v>
      </c>
      <c r="AG69" s="4">
        <v>13880.984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13400.448</v>
      </c>
      <c r="D70" s="4">
        <f t="shared" si="14"/>
        <v>13400.448</v>
      </c>
      <c r="F70" s="4">
        <v>13891.87</v>
      </c>
      <c r="G70" s="3">
        <f t="shared" si="15"/>
        <v>0.64</v>
      </c>
      <c r="I70" s="3">
        <f t="shared" si="16"/>
        <v>0.70100985473460398</v>
      </c>
      <c r="J70" s="3">
        <f t="shared" si="17"/>
        <v>0.57899014526539605</v>
      </c>
      <c r="L70" s="3">
        <f t="shared" si="18"/>
        <v>0.70318653718228952</v>
      </c>
      <c r="M70" s="3">
        <f t="shared" si="19"/>
        <v>0.57681346281771051</v>
      </c>
      <c r="N70" s="3"/>
      <c r="O70" s="3">
        <f t="shared" si="20"/>
        <v>13891.87</v>
      </c>
      <c r="P70" s="5">
        <f t="shared" si="21"/>
        <v>0.5666758360988251</v>
      </c>
      <c r="R70" s="4">
        <v>12954.832</v>
      </c>
      <c r="S70" s="4">
        <f t="shared" si="22"/>
        <v>12954.832</v>
      </c>
      <c r="U70" s="4">
        <v>13319.684999999999</v>
      </c>
      <c r="V70" s="3">
        <f t="shared" si="9"/>
        <v>0.64</v>
      </c>
      <c r="X70" s="4">
        <v>13335.549000000001</v>
      </c>
      <c r="Y70" s="4">
        <f t="shared" si="23"/>
        <v>13335.549000000001</v>
      </c>
      <c r="AA70" s="4">
        <v>13767.539000000001</v>
      </c>
      <c r="AB70" s="3">
        <f t="shared" si="11"/>
        <v>0.64</v>
      </c>
      <c r="AD70" s="4">
        <v>13461.839</v>
      </c>
      <c r="AE70" s="4">
        <f t="shared" si="24"/>
        <v>13461.839</v>
      </c>
      <c r="AG70" s="4">
        <v>13915.541999999999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13399.208000000001</v>
      </c>
      <c r="D71" s="4">
        <f t="shared" si="14"/>
        <v>13399.208000000001</v>
      </c>
      <c r="F71" s="4">
        <v>13905.800999999999</v>
      </c>
      <c r="G71" s="3">
        <f t="shared" si="15"/>
        <v>0.65</v>
      </c>
      <c r="I71" s="3">
        <f t="shared" si="16"/>
        <v>0.71100985473460399</v>
      </c>
      <c r="J71" s="3">
        <f t="shared" si="17"/>
        <v>0.58899014526539606</v>
      </c>
      <c r="L71" s="3">
        <f t="shared" si="18"/>
        <v>0.71318653718228953</v>
      </c>
      <c r="M71" s="3">
        <f t="shared" si="19"/>
        <v>0.58681346281771052</v>
      </c>
      <c r="N71" s="3"/>
      <c r="O71" s="3">
        <f t="shared" si="20"/>
        <v>13905.800999999999</v>
      </c>
      <c r="P71" s="5">
        <f t="shared" si="21"/>
        <v>0.57368765817768852</v>
      </c>
      <c r="R71" s="4">
        <v>12948.231</v>
      </c>
      <c r="S71" s="4">
        <f t="shared" si="22"/>
        <v>12948.231</v>
      </c>
      <c r="U71" s="4">
        <v>13325.684000000001</v>
      </c>
      <c r="V71" s="3">
        <f t="shared" si="9"/>
        <v>0.65</v>
      </c>
      <c r="X71" s="4">
        <v>13330.263999999999</v>
      </c>
      <c r="Y71" s="4">
        <f t="shared" si="23"/>
        <v>13330.263999999999</v>
      </c>
      <c r="AA71" s="4">
        <v>13768.543</v>
      </c>
      <c r="AB71" s="3">
        <f t="shared" si="11"/>
        <v>0.65</v>
      </c>
      <c r="AD71" s="4">
        <v>13454.618</v>
      </c>
      <c r="AE71" s="4">
        <f t="shared" si="24"/>
        <v>13454.618</v>
      </c>
      <c r="AG71" s="4">
        <v>13981.39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13387.706</v>
      </c>
      <c r="D72" s="4">
        <f t="shared" si="14"/>
        <v>13387.706</v>
      </c>
      <c r="F72" s="4">
        <v>13907.084000000001</v>
      </c>
      <c r="G72" s="3">
        <f t="shared" si="15"/>
        <v>0.66</v>
      </c>
      <c r="I72" s="3">
        <f t="shared" si="16"/>
        <v>0.72100985473460399</v>
      </c>
      <c r="J72" s="3">
        <f t="shared" si="17"/>
        <v>0.59899014526539607</v>
      </c>
      <c r="L72" s="3">
        <f t="shared" si="18"/>
        <v>0.72318653718228953</v>
      </c>
      <c r="M72" s="3">
        <f t="shared" si="19"/>
        <v>0.59681346281771053</v>
      </c>
      <c r="N72" s="3"/>
      <c r="O72" s="3">
        <f t="shared" si="20"/>
        <v>13907.084000000001</v>
      </c>
      <c r="P72" s="5">
        <f t="shared" si="21"/>
        <v>0.57433193691563245</v>
      </c>
      <c r="R72" s="4">
        <v>12943.439</v>
      </c>
      <c r="S72" s="4">
        <f t="shared" si="22"/>
        <v>12943.439</v>
      </c>
      <c r="U72" s="4">
        <v>13326.338</v>
      </c>
      <c r="V72" s="3">
        <f t="shared" ref="V72:V106" si="25">$G72</f>
        <v>0.66</v>
      </c>
      <c r="X72" s="4">
        <v>13322.093999999999</v>
      </c>
      <c r="Y72" s="4">
        <f t="shared" si="23"/>
        <v>13322.093999999999</v>
      </c>
      <c r="AA72" s="4">
        <v>13769.991</v>
      </c>
      <c r="AB72" s="3">
        <f t="shared" ref="AB72:AB106" si="26">$G72</f>
        <v>0.66</v>
      </c>
      <c r="AD72" s="4">
        <v>13407.455</v>
      </c>
      <c r="AE72" s="4">
        <f t="shared" si="24"/>
        <v>13407.455</v>
      </c>
      <c r="AG72" s="4">
        <v>13985.951999999999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13340.307000000001</v>
      </c>
      <c r="D73" s="4">
        <f t="shared" si="14"/>
        <v>13340.307000000001</v>
      </c>
      <c r="F73" s="4">
        <v>13909.776</v>
      </c>
      <c r="G73" s="3">
        <f t="shared" si="15"/>
        <v>0.67</v>
      </c>
      <c r="I73" s="3">
        <f t="shared" si="16"/>
        <v>0.731009854734604</v>
      </c>
      <c r="J73" s="3">
        <f t="shared" si="17"/>
        <v>0.60899014526539608</v>
      </c>
      <c r="L73" s="3">
        <f t="shared" si="18"/>
        <v>0.73318653718228954</v>
      </c>
      <c r="M73" s="3">
        <f t="shared" si="19"/>
        <v>0.60681346281771054</v>
      </c>
      <c r="N73" s="3"/>
      <c r="O73" s="3">
        <f t="shared" si="20"/>
        <v>13909.776</v>
      </c>
      <c r="P73" s="5">
        <f t="shared" si="21"/>
        <v>0.57568292741708271</v>
      </c>
      <c r="R73" s="4">
        <v>12926.914000000001</v>
      </c>
      <c r="S73" s="4">
        <f t="shared" si="22"/>
        <v>12926.914000000001</v>
      </c>
      <c r="U73" s="4">
        <v>13330.397000000001</v>
      </c>
      <c r="V73" s="3">
        <f t="shared" si="25"/>
        <v>0.67</v>
      </c>
      <c r="X73" s="4">
        <v>13317.451999999999</v>
      </c>
      <c r="Y73" s="4">
        <f t="shared" si="23"/>
        <v>13317.451999999999</v>
      </c>
      <c r="AA73" s="4">
        <v>13805.361999999999</v>
      </c>
      <c r="AB73" s="3">
        <f t="shared" si="26"/>
        <v>0.67</v>
      </c>
      <c r="AD73" s="4">
        <v>13404.174999999999</v>
      </c>
      <c r="AE73" s="4">
        <f t="shared" si="24"/>
        <v>13404.174999999999</v>
      </c>
      <c r="AG73" s="4">
        <v>14047.742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13337.973</v>
      </c>
      <c r="D74" s="4">
        <f t="shared" si="14"/>
        <v>13337.973</v>
      </c>
      <c r="F74" s="4">
        <v>13913.449000000001</v>
      </c>
      <c r="G74" s="3">
        <f t="shared" si="15"/>
        <v>0.68</v>
      </c>
      <c r="I74" s="3">
        <f t="shared" si="16"/>
        <v>0.74100985473460401</v>
      </c>
      <c r="J74" s="3">
        <f t="shared" si="17"/>
        <v>0.61899014526539609</v>
      </c>
      <c r="L74" s="3">
        <f t="shared" si="18"/>
        <v>0.74318653718228955</v>
      </c>
      <c r="M74" s="3">
        <f t="shared" si="19"/>
        <v>0.61681346281771054</v>
      </c>
      <c r="N74" s="3"/>
      <c r="O74" s="3">
        <f t="shared" si="20"/>
        <v>13913.449000000001</v>
      </c>
      <c r="P74" s="5">
        <f t="shared" si="21"/>
        <v>0.57752437890253117</v>
      </c>
      <c r="R74" s="4">
        <v>12921.83</v>
      </c>
      <c r="S74" s="4">
        <f t="shared" si="22"/>
        <v>12921.83</v>
      </c>
      <c r="U74" s="4">
        <v>13350.564</v>
      </c>
      <c r="V74" s="3">
        <f t="shared" si="25"/>
        <v>0.68</v>
      </c>
      <c r="X74" s="4">
        <v>13287.129000000001</v>
      </c>
      <c r="Y74" s="4">
        <f t="shared" si="23"/>
        <v>13287.129000000001</v>
      </c>
      <c r="AA74" s="4">
        <v>13834.072</v>
      </c>
      <c r="AB74" s="3">
        <f t="shared" si="26"/>
        <v>0.68</v>
      </c>
      <c r="AD74" s="4">
        <v>13397.152</v>
      </c>
      <c r="AE74" s="4">
        <f t="shared" si="24"/>
        <v>13397.152</v>
      </c>
      <c r="AG74" s="4">
        <v>14050.759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13333.316999999999</v>
      </c>
      <c r="D75" s="4">
        <f t="shared" si="14"/>
        <v>13333.316999999999</v>
      </c>
      <c r="F75" s="4">
        <v>13917.659</v>
      </c>
      <c r="G75" s="3">
        <f t="shared" si="15"/>
        <v>0.69</v>
      </c>
      <c r="I75" s="3">
        <f t="shared" si="16"/>
        <v>0.75100985473460391</v>
      </c>
      <c r="J75" s="3">
        <f t="shared" si="17"/>
        <v>0.62899014526539598</v>
      </c>
      <c r="L75" s="3">
        <f t="shared" si="18"/>
        <v>0.75318653718228945</v>
      </c>
      <c r="M75" s="3">
        <f t="shared" si="19"/>
        <v>0.62681346281771044</v>
      </c>
      <c r="N75" s="3"/>
      <c r="O75" s="3">
        <f t="shared" si="20"/>
        <v>13917.659</v>
      </c>
      <c r="P75" s="5">
        <f t="shared" si="21"/>
        <v>0.57963237290761316</v>
      </c>
      <c r="R75" s="4">
        <v>12918.573</v>
      </c>
      <c r="S75" s="4">
        <f t="shared" si="22"/>
        <v>12918.573</v>
      </c>
      <c r="U75" s="4">
        <v>13360.007</v>
      </c>
      <c r="V75" s="3">
        <f t="shared" si="25"/>
        <v>0.69</v>
      </c>
      <c r="X75" s="4">
        <v>13261.290999999999</v>
      </c>
      <c r="Y75" s="4">
        <f t="shared" si="23"/>
        <v>13261.290999999999</v>
      </c>
      <c r="AA75" s="4">
        <v>13895.395</v>
      </c>
      <c r="AB75" s="3">
        <f t="shared" si="26"/>
        <v>0.69</v>
      </c>
      <c r="AD75" s="4">
        <v>13368.253000000001</v>
      </c>
      <c r="AE75" s="4">
        <f t="shared" si="24"/>
        <v>13368.253000000001</v>
      </c>
      <c r="AG75" s="4">
        <v>14062.762000000001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13319.892</v>
      </c>
      <c r="D76" s="4">
        <f t="shared" si="14"/>
        <v>13319.892</v>
      </c>
      <c r="F76" s="4">
        <v>13956.101000000001</v>
      </c>
      <c r="G76" s="3">
        <f t="shared" si="15"/>
        <v>0.7</v>
      </c>
      <c r="I76" s="3">
        <f t="shared" si="16"/>
        <v>0.76100985473460392</v>
      </c>
      <c r="J76" s="3">
        <f t="shared" si="17"/>
        <v>0.63899014526539599</v>
      </c>
      <c r="L76" s="3">
        <f t="shared" si="18"/>
        <v>0.76318653718228946</v>
      </c>
      <c r="M76" s="3">
        <f t="shared" si="19"/>
        <v>0.63681346281771045</v>
      </c>
      <c r="N76" s="3"/>
      <c r="O76" s="3">
        <f t="shared" si="20"/>
        <v>13956.101000000001</v>
      </c>
      <c r="P76" s="5">
        <f t="shared" si="21"/>
        <v>0.59873877900116301</v>
      </c>
      <c r="R76" s="4">
        <v>12909.318000000001</v>
      </c>
      <c r="S76" s="4">
        <f t="shared" si="22"/>
        <v>12909.318000000001</v>
      </c>
      <c r="U76" s="4">
        <v>13386.962</v>
      </c>
      <c r="V76" s="3">
        <f t="shared" si="25"/>
        <v>0.7</v>
      </c>
      <c r="X76" s="4">
        <v>13249.861999999999</v>
      </c>
      <c r="Y76" s="4">
        <f t="shared" si="23"/>
        <v>13249.861999999999</v>
      </c>
      <c r="AA76" s="4">
        <v>14021.013000000001</v>
      </c>
      <c r="AB76" s="3">
        <f t="shared" si="26"/>
        <v>0.7</v>
      </c>
      <c r="AD76" s="4">
        <v>13348.743</v>
      </c>
      <c r="AE76" s="4">
        <f t="shared" si="24"/>
        <v>13348.743</v>
      </c>
      <c r="AG76" s="4">
        <v>14080.800999999999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13291.583000000001</v>
      </c>
      <c r="D77" s="4">
        <f t="shared" si="14"/>
        <v>13291.583000000001</v>
      </c>
      <c r="F77" s="4">
        <v>14057.769</v>
      </c>
      <c r="G77" s="3">
        <f t="shared" si="15"/>
        <v>0.71</v>
      </c>
      <c r="I77" s="3">
        <f t="shared" si="16"/>
        <v>0.77100985473460393</v>
      </c>
      <c r="J77" s="3">
        <f t="shared" si="17"/>
        <v>0.648990145265396</v>
      </c>
      <c r="L77" s="3">
        <f t="shared" si="18"/>
        <v>0.77318653718228947</v>
      </c>
      <c r="M77" s="3">
        <f t="shared" si="19"/>
        <v>0.64681346281771046</v>
      </c>
      <c r="N77" s="3"/>
      <c r="O77" s="3">
        <f t="shared" si="20"/>
        <v>14057.769</v>
      </c>
      <c r="P77" s="5">
        <f t="shared" si="21"/>
        <v>0.64779397409826867</v>
      </c>
      <c r="R77" s="4">
        <v>12802.547</v>
      </c>
      <c r="S77" s="4">
        <f t="shared" si="22"/>
        <v>12802.547</v>
      </c>
      <c r="U77" s="4">
        <v>13400.155000000001</v>
      </c>
      <c r="V77" s="3">
        <f t="shared" si="25"/>
        <v>0.71</v>
      </c>
      <c r="X77" s="4">
        <v>13247.779</v>
      </c>
      <c r="Y77" s="4">
        <f t="shared" si="23"/>
        <v>13247.779</v>
      </c>
      <c r="AA77" s="4">
        <v>14022.933999999999</v>
      </c>
      <c r="AB77" s="3">
        <f t="shared" si="26"/>
        <v>0.71</v>
      </c>
      <c r="AD77" s="4">
        <v>13344.174999999999</v>
      </c>
      <c r="AE77" s="4">
        <f t="shared" si="24"/>
        <v>13344.174999999999</v>
      </c>
      <c r="AG77" s="4">
        <v>14101.7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13273.581</v>
      </c>
      <c r="D78" s="4">
        <f t="shared" si="14"/>
        <v>13273.581</v>
      </c>
      <c r="F78" s="4">
        <v>14070.871999999999</v>
      </c>
      <c r="G78" s="3">
        <f t="shared" si="15"/>
        <v>0.72</v>
      </c>
      <c r="I78" s="3">
        <f t="shared" si="16"/>
        <v>0.78100985473460394</v>
      </c>
      <c r="J78" s="3">
        <f t="shared" si="17"/>
        <v>0.65899014526539601</v>
      </c>
      <c r="L78" s="3">
        <f t="shared" si="18"/>
        <v>0.78318653718228948</v>
      </c>
      <c r="M78" s="3">
        <f t="shared" si="19"/>
        <v>0.65681346281771047</v>
      </c>
      <c r="N78" s="3"/>
      <c r="O78" s="3">
        <f t="shared" si="20"/>
        <v>14070.871999999999</v>
      </c>
      <c r="P78" s="5">
        <f t="shared" si="21"/>
        <v>0.65393494365408178</v>
      </c>
      <c r="R78" s="4">
        <v>12801.236000000001</v>
      </c>
      <c r="S78" s="4">
        <f t="shared" si="22"/>
        <v>12801.236000000001</v>
      </c>
      <c r="U78" s="4">
        <v>13492.246000000001</v>
      </c>
      <c r="V78" s="3">
        <f t="shared" si="25"/>
        <v>0.72</v>
      </c>
      <c r="X78" s="4">
        <v>13243.471</v>
      </c>
      <c r="Y78" s="4">
        <f t="shared" si="23"/>
        <v>13243.471</v>
      </c>
      <c r="AA78" s="4">
        <v>14029.34</v>
      </c>
      <c r="AB78" s="3">
        <f t="shared" si="26"/>
        <v>0.72</v>
      </c>
      <c r="AD78" s="4">
        <v>13342.656999999999</v>
      </c>
      <c r="AE78" s="4">
        <f t="shared" si="24"/>
        <v>13342.656999999999</v>
      </c>
      <c r="AG78" s="4">
        <v>14143.457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13270.308999999999</v>
      </c>
      <c r="D79" s="4">
        <f t="shared" si="14"/>
        <v>13270.308999999999</v>
      </c>
      <c r="F79" s="4">
        <v>14077.092000000001</v>
      </c>
      <c r="G79" s="3">
        <f t="shared" si="15"/>
        <v>0.73</v>
      </c>
      <c r="I79" s="3">
        <f t="shared" si="16"/>
        <v>0.79100985473460395</v>
      </c>
      <c r="J79" s="3">
        <f t="shared" si="17"/>
        <v>0.66899014526539602</v>
      </c>
      <c r="L79" s="3">
        <f t="shared" si="18"/>
        <v>0.79318653718228949</v>
      </c>
      <c r="M79" s="3">
        <f t="shared" si="19"/>
        <v>0.66681346281771048</v>
      </c>
      <c r="N79" s="3"/>
      <c r="O79" s="3">
        <f t="shared" si="20"/>
        <v>14077.092000000001</v>
      </c>
      <c r="P79" s="5">
        <f t="shared" si="21"/>
        <v>0.65683408571063195</v>
      </c>
      <c r="R79" s="4">
        <v>12794.971</v>
      </c>
      <c r="S79" s="4">
        <f t="shared" si="22"/>
        <v>12794.971</v>
      </c>
      <c r="U79" s="4">
        <v>13495.306</v>
      </c>
      <c r="V79" s="3">
        <f t="shared" si="25"/>
        <v>0.73</v>
      </c>
      <c r="X79" s="4">
        <v>13230.547</v>
      </c>
      <c r="Y79" s="4">
        <f t="shared" si="23"/>
        <v>13230.547</v>
      </c>
      <c r="AA79" s="4">
        <v>14044.129000000001</v>
      </c>
      <c r="AB79" s="3">
        <f t="shared" si="26"/>
        <v>0.73</v>
      </c>
      <c r="AD79" s="4">
        <v>13340.217000000001</v>
      </c>
      <c r="AE79" s="4">
        <f t="shared" si="24"/>
        <v>13340.217000000001</v>
      </c>
      <c r="AG79" s="4">
        <v>14147.453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13267.648999999999</v>
      </c>
      <c r="D80" s="4">
        <f t="shared" si="14"/>
        <v>13267.648999999999</v>
      </c>
      <c r="F80" s="4">
        <v>14088.147000000001</v>
      </c>
      <c r="G80" s="3">
        <f t="shared" si="15"/>
        <v>0.74</v>
      </c>
      <c r="I80" s="3">
        <f t="shared" si="16"/>
        <v>0.80100985473460395</v>
      </c>
      <c r="J80" s="3">
        <f t="shared" si="17"/>
        <v>0.67899014526539603</v>
      </c>
      <c r="L80" s="3">
        <f t="shared" si="18"/>
        <v>0.8031865371822895</v>
      </c>
      <c r="M80" s="3">
        <f t="shared" si="19"/>
        <v>0.67681346281771049</v>
      </c>
      <c r="N80" s="3"/>
      <c r="O80" s="3">
        <f t="shared" si="20"/>
        <v>14088.147000000001</v>
      </c>
      <c r="P80" s="5">
        <f t="shared" si="21"/>
        <v>0.6619608775602851</v>
      </c>
      <c r="R80" s="4">
        <v>12763.191000000001</v>
      </c>
      <c r="S80" s="4">
        <f t="shared" si="22"/>
        <v>12763.191000000001</v>
      </c>
      <c r="U80" s="4">
        <v>13501.960000000001</v>
      </c>
      <c r="V80" s="3">
        <f t="shared" si="25"/>
        <v>0.74</v>
      </c>
      <c r="X80" s="4">
        <v>13217.634</v>
      </c>
      <c r="Y80" s="4">
        <f t="shared" si="23"/>
        <v>13217.634</v>
      </c>
      <c r="AA80" s="4">
        <v>14047.223</v>
      </c>
      <c r="AB80" s="3">
        <f t="shared" si="26"/>
        <v>0.74</v>
      </c>
      <c r="AD80" s="4">
        <v>13336.645</v>
      </c>
      <c r="AE80" s="4">
        <f t="shared" si="24"/>
        <v>13336.645</v>
      </c>
      <c r="AG80" s="4">
        <v>14193.953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13260.938</v>
      </c>
      <c r="D81" s="4">
        <f t="shared" si="14"/>
        <v>13260.938</v>
      </c>
      <c r="F81" s="4">
        <v>14113.514999999999</v>
      </c>
      <c r="G81" s="3">
        <f t="shared" si="15"/>
        <v>0.75</v>
      </c>
      <c r="I81" s="3">
        <f t="shared" si="16"/>
        <v>0.81100985473460396</v>
      </c>
      <c r="J81" s="3">
        <f t="shared" si="17"/>
        <v>0.68899014526539604</v>
      </c>
      <c r="L81" s="3">
        <f t="shared" si="18"/>
        <v>0.8131865371822895</v>
      </c>
      <c r="M81" s="3">
        <f t="shared" si="19"/>
        <v>0.6868134628177105</v>
      </c>
      <c r="N81" s="3"/>
      <c r="O81" s="3">
        <f t="shared" si="20"/>
        <v>14113.514999999999</v>
      </c>
      <c r="P81" s="5">
        <f t="shared" si="21"/>
        <v>0.67359620842313317</v>
      </c>
      <c r="R81" s="4">
        <v>12759.432000000001</v>
      </c>
      <c r="S81" s="4">
        <f t="shared" si="22"/>
        <v>12759.432000000001</v>
      </c>
      <c r="U81" s="4">
        <v>13509.245000000001</v>
      </c>
      <c r="V81" s="3">
        <f t="shared" si="25"/>
        <v>0.75</v>
      </c>
      <c r="X81" s="4">
        <v>13195.234</v>
      </c>
      <c r="Y81" s="4">
        <f t="shared" si="23"/>
        <v>13195.234</v>
      </c>
      <c r="AA81" s="4">
        <v>14081.819</v>
      </c>
      <c r="AB81" s="3">
        <f t="shared" si="26"/>
        <v>0.75</v>
      </c>
      <c r="AD81" s="4">
        <v>13313.434999999999</v>
      </c>
      <c r="AE81" s="4">
        <f t="shared" si="24"/>
        <v>13313.434999999999</v>
      </c>
      <c r="AG81" s="4">
        <v>14259.998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13239.025</v>
      </c>
      <c r="D82" s="4">
        <f t="shared" si="14"/>
        <v>13239.025</v>
      </c>
      <c r="F82" s="4">
        <v>14127.829</v>
      </c>
      <c r="G82" s="3">
        <f t="shared" si="15"/>
        <v>0.76</v>
      </c>
      <c r="I82" s="3">
        <f t="shared" si="16"/>
        <v>0.82100985473460397</v>
      </c>
      <c r="J82" s="3">
        <f t="shared" si="17"/>
        <v>0.69899014526539605</v>
      </c>
      <c r="L82" s="3">
        <f t="shared" si="18"/>
        <v>0.82318653718228951</v>
      </c>
      <c r="M82" s="3">
        <f t="shared" si="19"/>
        <v>0.6968134628177105</v>
      </c>
      <c r="N82" s="3"/>
      <c r="O82" s="3">
        <f t="shared" si="20"/>
        <v>14127.829</v>
      </c>
      <c r="P82" s="5">
        <f t="shared" si="21"/>
        <v>0.68007952288699625</v>
      </c>
      <c r="R82" s="4">
        <v>12723.317000000001</v>
      </c>
      <c r="S82" s="4">
        <f t="shared" si="22"/>
        <v>12723.317000000001</v>
      </c>
      <c r="U82" s="4">
        <v>13519.5</v>
      </c>
      <c r="V82" s="3">
        <f t="shared" si="25"/>
        <v>0.76</v>
      </c>
      <c r="X82" s="4">
        <v>13182.173000000001</v>
      </c>
      <c r="Y82" s="4">
        <f t="shared" si="23"/>
        <v>13182.173000000001</v>
      </c>
      <c r="AA82" s="4">
        <v>14082.290999999999</v>
      </c>
      <c r="AB82" s="3">
        <f t="shared" si="26"/>
        <v>0.76</v>
      </c>
      <c r="AD82" s="4">
        <v>13304.656999999999</v>
      </c>
      <c r="AE82" s="4">
        <f t="shared" si="24"/>
        <v>13304.656999999999</v>
      </c>
      <c r="AG82" s="4">
        <v>14266.661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13237.755999999999</v>
      </c>
      <c r="D83" s="4">
        <f t="shared" si="14"/>
        <v>13237.755999999999</v>
      </c>
      <c r="F83" s="4">
        <v>14151.19</v>
      </c>
      <c r="G83" s="3">
        <f t="shared" si="15"/>
        <v>0.77</v>
      </c>
      <c r="I83" s="3">
        <f t="shared" si="16"/>
        <v>0.83100985473460398</v>
      </c>
      <c r="J83" s="3">
        <f t="shared" si="17"/>
        <v>0.70899014526539605</v>
      </c>
      <c r="L83" s="3">
        <f t="shared" si="18"/>
        <v>0.83318653718228952</v>
      </c>
      <c r="M83" s="3">
        <f t="shared" si="19"/>
        <v>0.70681346281771051</v>
      </c>
      <c r="N83" s="3"/>
      <c r="O83" s="3">
        <f t="shared" si="20"/>
        <v>14151.19</v>
      </c>
      <c r="P83" s="5">
        <f t="shared" si="21"/>
        <v>0.6905288205950002</v>
      </c>
      <c r="R83" s="4">
        <v>12699.355</v>
      </c>
      <c r="S83" s="4">
        <f t="shared" si="22"/>
        <v>12699.355</v>
      </c>
      <c r="U83" s="4">
        <v>13538.959000000001</v>
      </c>
      <c r="V83" s="3">
        <f t="shared" si="25"/>
        <v>0.77</v>
      </c>
      <c r="X83" s="4">
        <v>13178.293</v>
      </c>
      <c r="Y83" s="4">
        <f t="shared" si="23"/>
        <v>13178.293</v>
      </c>
      <c r="AA83" s="4">
        <v>14091.7</v>
      </c>
      <c r="AB83" s="3">
        <f t="shared" si="26"/>
        <v>0.77</v>
      </c>
      <c r="AD83" s="4">
        <v>13301.728999999999</v>
      </c>
      <c r="AE83" s="4">
        <f t="shared" si="24"/>
        <v>13301.728999999999</v>
      </c>
      <c r="AG83" s="4">
        <v>14355.710999999999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13229.133</v>
      </c>
      <c r="D84" s="4">
        <f t="shared" si="14"/>
        <v>13229.133</v>
      </c>
      <c r="F84" s="4">
        <v>14168.174000000001</v>
      </c>
      <c r="G84" s="3">
        <f t="shared" si="15"/>
        <v>0.78</v>
      </c>
      <c r="I84" s="3">
        <f t="shared" si="16"/>
        <v>0.84100985473460399</v>
      </c>
      <c r="J84" s="3">
        <f t="shared" si="17"/>
        <v>0.71899014526539606</v>
      </c>
      <c r="L84" s="3">
        <f t="shared" si="18"/>
        <v>0.84318653718228953</v>
      </c>
      <c r="M84" s="3">
        <f t="shared" si="19"/>
        <v>0.71681346281771052</v>
      </c>
      <c r="N84" s="3"/>
      <c r="O84" s="3">
        <f t="shared" si="20"/>
        <v>14168.174000000001</v>
      </c>
      <c r="P84" s="5">
        <f t="shared" si="21"/>
        <v>0.69802015135208384</v>
      </c>
      <c r="R84" s="4">
        <v>12687.264999999999</v>
      </c>
      <c r="S84" s="4">
        <f t="shared" si="22"/>
        <v>12687.264999999999</v>
      </c>
      <c r="U84" s="4">
        <v>13608.665000000001</v>
      </c>
      <c r="V84" s="3">
        <f t="shared" si="25"/>
        <v>0.78</v>
      </c>
      <c r="X84" s="4">
        <v>13163.316000000001</v>
      </c>
      <c r="Y84" s="4">
        <f t="shared" si="23"/>
        <v>13163.316000000001</v>
      </c>
      <c r="AA84" s="4">
        <v>14175.362999999999</v>
      </c>
      <c r="AB84" s="3">
        <f t="shared" si="26"/>
        <v>0.78</v>
      </c>
      <c r="AD84" s="4">
        <v>13287.78</v>
      </c>
      <c r="AE84" s="4">
        <f t="shared" si="24"/>
        <v>13287.78</v>
      </c>
      <c r="AG84" s="4">
        <v>14387.567999999999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13204.915000000001</v>
      </c>
      <c r="D85" s="4">
        <f t="shared" si="14"/>
        <v>13204.915000000001</v>
      </c>
      <c r="F85" s="4">
        <v>14271.829</v>
      </c>
      <c r="G85" s="3">
        <f t="shared" si="15"/>
        <v>0.79</v>
      </c>
      <c r="I85" s="3">
        <f t="shared" si="16"/>
        <v>0.851009854734604</v>
      </c>
      <c r="J85" s="3">
        <f t="shared" si="17"/>
        <v>0.72899014526539607</v>
      </c>
      <c r="L85" s="3">
        <f t="shared" si="18"/>
        <v>0.85318653718228954</v>
      </c>
      <c r="M85" s="3">
        <f t="shared" si="19"/>
        <v>0.72681346281771053</v>
      </c>
      <c r="N85" s="3"/>
      <c r="O85" s="3">
        <f t="shared" si="20"/>
        <v>14271.829</v>
      </c>
      <c r="P85" s="5">
        <f t="shared" si="21"/>
        <v>0.74168664585104627</v>
      </c>
      <c r="R85" s="4">
        <v>12684.476000000001</v>
      </c>
      <c r="S85" s="4">
        <f t="shared" si="22"/>
        <v>12684.476000000001</v>
      </c>
      <c r="U85" s="4">
        <v>13630.627</v>
      </c>
      <c r="V85" s="3">
        <f t="shared" si="25"/>
        <v>0.79</v>
      </c>
      <c r="X85" s="4">
        <v>13137.138000000001</v>
      </c>
      <c r="Y85" s="4">
        <f t="shared" si="23"/>
        <v>13137.138000000001</v>
      </c>
      <c r="AA85" s="4">
        <v>14211.492</v>
      </c>
      <c r="AB85" s="3">
        <f t="shared" si="26"/>
        <v>0.79</v>
      </c>
      <c r="AD85" s="4">
        <v>13239.579</v>
      </c>
      <c r="AE85" s="4">
        <f t="shared" si="24"/>
        <v>13239.579</v>
      </c>
      <c r="AG85" s="4">
        <v>14450.907999999999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13197.355</v>
      </c>
      <c r="D86" s="4">
        <f t="shared" si="14"/>
        <v>13197.355</v>
      </c>
      <c r="F86" s="4">
        <v>14284.909</v>
      </c>
      <c r="G86" s="3">
        <f t="shared" si="15"/>
        <v>0.8</v>
      </c>
      <c r="I86" s="3">
        <f t="shared" si="16"/>
        <v>0.86100985473460401</v>
      </c>
      <c r="J86" s="3">
        <f t="shared" si="17"/>
        <v>0.73899014526539608</v>
      </c>
      <c r="L86" s="3">
        <f t="shared" si="18"/>
        <v>0.86318653718228955</v>
      </c>
      <c r="M86" s="3">
        <f t="shared" si="19"/>
        <v>0.73681346281771054</v>
      </c>
      <c r="N86" s="3"/>
      <c r="O86" s="3">
        <f t="shared" si="20"/>
        <v>14284.909</v>
      </c>
      <c r="P86" s="5">
        <f t="shared" si="21"/>
        <v>0.74693351975617961</v>
      </c>
      <c r="R86" s="4">
        <v>12680.727000000001</v>
      </c>
      <c r="S86" s="4">
        <f t="shared" si="22"/>
        <v>12680.727000000001</v>
      </c>
      <c r="U86" s="4">
        <v>13635.191000000001</v>
      </c>
      <c r="V86" s="3">
        <f t="shared" si="25"/>
        <v>0.8</v>
      </c>
      <c r="X86" s="4">
        <v>13125.788</v>
      </c>
      <c r="Y86" s="4">
        <f t="shared" si="23"/>
        <v>13125.788</v>
      </c>
      <c r="AA86" s="4">
        <v>14279.102999999999</v>
      </c>
      <c r="AB86" s="3">
        <f t="shared" si="26"/>
        <v>0.8</v>
      </c>
      <c r="AD86" s="4">
        <v>13198.763000000001</v>
      </c>
      <c r="AE86" s="4">
        <f t="shared" si="24"/>
        <v>13198.763000000001</v>
      </c>
      <c r="AG86" s="4">
        <v>14456.924000000001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13185.897000000001</v>
      </c>
      <c r="D87" s="4">
        <f t="shared" si="14"/>
        <v>13185.897000000001</v>
      </c>
      <c r="F87" s="4">
        <v>14330.97</v>
      </c>
      <c r="G87" s="3">
        <f t="shared" si="15"/>
        <v>0.81</v>
      </c>
      <c r="I87" s="3">
        <f t="shared" si="16"/>
        <v>0.87100985473460402</v>
      </c>
      <c r="J87" s="3">
        <f t="shared" si="17"/>
        <v>0.74899014526539609</v>
      </c>
      <c r="L87" s="3">
        <f t="shared" si="18"/>
        <v>0.87318653718228956</v>
      </c>
      <c r="M87" s="3">
        <f t="shared" si="19"/>
        <v>0.74681346281771055</v>
      </c>
      <c r="N87" s="3"/>
      <c r="O87" s="3">
        <f t="shared" si="20"/>
        <v>14330.97</v>
      </c>
      <c r="P87" s="5">
        <f t="shared" si="21"/>
        <v>0.76491814686167792</v>
      </c>
      <c r="R87" s="4">
        <v>12667.952000000001</v>
      </c>
      <c r="S87" s="4">
        <f t="shared" si="22"/>
        <v>12667.952000000001</v>
      </c>
      <c r="U87" s="4">
        <v>13653.338</v>
      </c>
      <c r="V87" s="3">
        <f t="shared" si="25"/>
        <v>0.81</v>
      </c>
      <c r="X87" s="4">
        <v>13123.216</v>
      </c>
      <c r="Y87" s="4">
        <f t="shared" si="23"/>
        <v>13123.216</v>
      </c>
      <c r="AA87" s="4">
        <v>14283.324000000001</v>
      </c>
      <c r="AB87" s="3">
        <f t="shared" si="26"/>
        <v>0.81</v>
      </c>
      <c r="AD87" s="4">
        <v>13194.883</v>
      </c>
      <c r="AE87" s="4">
        <f t="shared" si="24"/>
        <v>13194.883</v>
      </c>
      <c r="AG87" s="4">
        <v>14498.984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13185.843000000001</v>
      </c>
      <c r="D88" s="4">
        <f t="shared" si="14"/>
        <v>13185.843000000001</v>
      </c>
      <c r="F88" s="4">
        <v>14372.879000000001</v>
      </c>
      <c r="G88" s="3">
        <f t="shared" si="15"/>
        <v>0.82</v>
      </c>
      <c r="I88" s="3">
        <f t="shared" si="16"/>
        <v>0.88100985473460391</v>
      </c>
      <c r="J88" s="3">
        <f t="shared" si="17"/>
        <v>0.75899014526539599</v>
      </c>
      <c r="L88" s="3">
        <f t="shared" si="18"/>
        <v>0.88318653718228946</v>
      </c>
      <c r="M88" s="3">
        <f t="shared" si="19"/>
        <v>0.75681346281771045</v>
      </c>
      <c r="N88" s="3"/>
      <c r="O88" s="3">
        <f t="shared" si="20"/>
        <v>14372.879000000001</v>
      </c>
      <c r="P88" s="5">
        <f t="shared" si="21"/>
        <v>0.78060130558652763</v>
      </c>
      <c r="R88" s="4">
        <v>12665.918</v>
      </c>
      <c r="S88" s="4">
        <f t="shared" si="22"/>
        <v>12665.918</v>
      </c>
      <c r="U88" s="4">
        <v>13751.064</v>
      </c>
      <c r="V88" s="3">
        <f t="shared" si="25"/>
        <v>0.82</v>
      </c>
      <c r="X88" s="4">
        <v>13094.823</v>
      </c>
      <c r="Y88" s="4">
        <f t="shared" si="23"/>
        <v>13094.823</v>
      </c>
      <c r="AA88" s="4">
        <v>14300.971</v>
      </c>
      <c r="AB88" s="3">
        <f t="shared" si="26"/>
        <v>0.82</v>
      </c>
      <c r="AD88" s="4">
        <v>13181.704</v>
      </c>
      <c r="AE88" s="4">
        <f t="shared" si="24"/>
        <v>13181.704</v>
      </c>
      <c r="AG88" s="4">
        <v>14537.446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13148.694</v>
      </c>
      <c r="D89" s="4">
        <f t="shared" si="14"/>
        <v>13148.694</v>
      </c>
      <c r="F89" s="4">
        <v>14412.384</v>
      </c>
      <c r="G89" s="3">
        <f t="shared" si="15"/>
        <v>0.83</v>
      </c>
      <c r="I89" s="3">
        <f t="shared" si="16"/>
        <v>0.89100985473460392</v>
      </c>
      <c r="J89" s="3">
        <f t="shared" si="17"/>
        <v>0.768990145265396</v>
      </c>
      <c r="L89" s="3">
        <f t="shared" si="18"/>
        <v>0.89318653718228946</v>
      </c>
      <c r="M89" s="3">
        <f t="shared" si="19"/>
        <v>0.76681346281771046</v>
      </c>
      <c r="N89" s="3"/>
      <c r="O89" s="3">
        <f t="shared" si="20"/>
        <v>14412.384</v>
      </c>
      <c r="P89" s="5">
        <f t="shared" si="21"/>
        <v>0.79477905174821917</v>
      </c>
      <c r="R89" s="4">
        <v>12648.981</v>
      </c>
      <c r="S89" s="4">
        <f t="shared" si="22"/>
        <v>12648.981</v>
      </c>
      <c r="U89" s="4">
        <v>13777.887000000001</v>
      </c>
      <c r="V89" s="3">
        <f t="shared" si="25"/>
        <v>0.83</v>
      </c>
      <c r="X89" s="4">
        <v>13088.237999999999</v>
      </c>
      <c r="Y89" s="4">
        <f t="shared" si="23"/>
        <v>13088.237999999999</v>
      </c>
      <c r="AA89" s="4">
        <v>14351.793</v>
      </c>
      <c r="AB89" s="3">
        <f t="shared" si="26"/>
        <v>0.83</v>
      </c>
      <c r="AD89" s="4">
        <v>13181.528</v>
      </c>
      <c r="AE89" s="4">
        <f t="shared" si="24"/>
        <v>13181.528</v>
      </c>
      <c r="AG89" s="4">
        <v>14592.290999999999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13103.664000000001</v>
      </c>
      <c r="D90" s="4">
        <f t="shared" si="14"/>
        <v>13103.664000000001</v>
      </c>
      <c r="F90" s="4">
        <v>14449.565000000001</v>
      </c>
      <c r="G90" s="3">
        <f t="shared" si="15"/>
        <v>0.84</v>
      </c>
      <c r="I90" s="3">
        <f t="shared" si="16"/>
        <v>0.90100985473460393</v>
      </c>
      <c r="J90" s="3">
        <f t="shared" si="17"/>
        <v>0.77899014526539601</v>
      </c>
      <c r="L90" s="3">
        <f t="shared" si="18"/>
        <v>0.90318653718228947</v>
      </c>
      <c r="M90" s="3">
        <f t="shared" si="19"/>
        <v>0.77681346281771047</v>
      </c>
      <c r="N90" s="3"/>
      <c r="O90" s="3">
        <f t="shared" si="20"/>
        <v>14449.565000000001</v>
      </c>
      <c r="P90" s="5">
        <f t="shared" si="21"/>
        <v>0.80757874989741107</v>
      </c>
      <c r="R90" s="4">
        <v>12634.76</v>
      </c>
      <c r="S90" s="4">
        <f t="shared" si="22"/>
        <v>12634.76</v>
      </c>
      <c r="U90" s="4">
        <v>13803.898999999999</v>
      </c>
      <c r="V90" s="3">
        <f t="shared" si="25"/>
        <v>0.84</v>
      </c>
      <c r="X90" s="4">
        <v>13042.717000000001</v>
      </c>
      <c r="Y90" s="4">
        <f t="shared" si="23"/>
        <v>13042.717000000001</v>
      </c>
      <c r="AA90" s="4">
        <v>14392.496999999999</v>
      </c>
      <c r="AB90" s="3">
        <f t="shared" si="26"/>
        <v>0.84</v>
      </c>
      <c r="AD90" s="4">
        <v>13143.467000000001</v>
      </c>
      <c r="AE90" s="4">
        <f t="shared" si="24"/>
        <v>13143.467000000001</v>
      </c>
      <c r="AG90" s="4">
        <v>14592.402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13088.888000000001</v>
      </c>
      <c r="D91" s="4">
        <f t="shared" si="14"/>
        <v>13088.888000000001</v>
      </c>
      <c r="F91" s="4">
        <v>14457.227000000001</v>
      </c>
      <c r="G91" s="3">
        <f t="shared" si="15"/>
        <v>0.85</v>
      </c>
      <c r="I91" s="3">
        <f t="shared" si="16"/>
        <v>0.91100985473460394</v>
      </c>
      <c r="J91" s="3">
        <f t="shared" si="17"/>
        <v>0.78899014526539601</v>
      </c>
      <c r="L91" s="3">
        <f t="shared" si="18"/>
        <v>0.91318653718228948</v>
      </c>
      <c r="M91" s="3">
        <f t="shared" si="19"/>
        <v>0.78681346281771047</v>
      </c>
      <c r="N91" s="3"/>
      <c r="O91" s="3">
        <f t="shared" si="20"/>
        <v>14457.227000000001</v>
      </c>
      <c r="P91" s="5">
        <f t="shared" si="21"/>
        <v>0.81015047454129885</v>
      </c>
      <c r="R91" s="4">
        <v>12628.108</v>
      </c>
      <c r="S91" s="4">
        <f t="shared" si="22"/>
        <v>12628.108</v>
      </c>
      <c r="U91" s="4">
        <v>13834.048000000001</v>
      </c>
      <c r="V91" s="3">
        <f t="shared" si="25"/>
        <v>0.85</v>
      </c>
      <c r="X91" s="4">
        <v>13018.531000000001</v>
      </c>
      <c r="Y91" s="4">
        <f t="shared" si="23"/>
        <v>13018.531000000001</v>
      </c>
      <c r="AA91" s="4">
        <v>14442.058000000001</v>
      </c>
      <c r="AB91" s="3">
        <f t="shared" si="26"/>
        <v>0.85</v>
      </c>
      <c r="AD91" s="4">
        <v>13105.289000000001</v>
      </c>
      <c r="AE91" s="4">
        <f t="shared" si="24"/>
        <v>13105.289000000001</v>
      </c>
      <c r="AG91" s="4">
        <v>14602.803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13067.897999999999</v>
      </c>
      <c r="D92" s="4">
        <f t="shared" si="14"/>
        <v>13067.897999999999</v>
      </c>
      <c r="F92" s="4">
        <v>14494.021000000001</v>
      </c>
      <c r="G92" s="3">
        <f t="shared" si="15"/>
        <v>0.86</v>
      </c>
      <c r="I92" s="3">
        <f t="shared" si="16"/>
        <v>0.92100985473460395</v>
      </c>
      <c r="J92" s="3">
        <f t="shared" si="17"/>
        <v>0.79899014526539602</v>
      </c>
      <c r="L92" s="3">
        <f t="shared" si="18"/>
        <v>0.92318653718228949</v>
      </c>
      <c r="M92" s="3">
        <f t="shared" si="19"/>
        <v>0.79681346281771048</v>
      </c>
      <c r="N92" s="3"/>
      <c r="O92" s="3">
        <f t="shared" si="20"/>
        <v>14494.021000000001</v>
      </c>
      <c r="P92" s="5">
        <f t="shared" si="21"/>
        <v>0.82218535251194991</v>
      </c>
      <c r="R92" s="4">
        <v>12612.077000000001</v>
      </c>
      <c r="S92" s="4">
        <f t="shared" si="22"/>
        <v>12612.077000000001</v>
      </c>
      <c r="U92" s="4">
        <v>13835.374</v>
      </c>
      <c r="V92" s="3">
        <f t="shared" si="25"/>
        <v>0.86</v>
      </c>
      <c r="X92" s="4">
        <v>13016.272999999999</v>
      </c>
      <c r="Y92" s="4">
        <f t="shared" si="23"/>
        <v>13016.272999999999</v>
      </c>
      <c r="AA92" s="4">
        <v>14450.777</v>
      </c>
      <c r="AB92" s="3">
        <f t="shared" si="26"/>
        <v>0.86</v>
      </c>
      <c r="AD92" s="4">
        <v>13094.076999999999</v>
      </c>
      <c r="AE92" s="4">
        <f t="shared" si="24"/>
        <v>13094.076999999999</v>
      </c>
      <c r="AG92" s="4">
        <v>14656.52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12951.691999999999</v>
      </c>
      <c r="D93" s="4">
        <f t="shared" si="14"/>
        <v>12951.691999999999</v>
      </c>
      <c r="F93" s="4">
        <v>14514.555</v>
      </c>
      <c r="G93" s="3">
        <f t="shared" si="15"/>
        <v>0.87</v>
      </c>
      <c r="I93" s="3">
        <f t="shared" si="16"/>
        <v>0.93100985473460396</v>
      </c>
      <c r="J93" s="3">
        <f t="shared" si="17"/>
        <v>0.80899014526539603</v>
      </c>
      <c r="L93" s="3">
        <f t="shared" si="18"/>
        <v>0.9331865371822895</v>
      </c>
      <c r="M93" s="3">
        <f t="shared" si="19"/>
        <v>0.80681346281771049</v>
      </c>
      <c r="N93" s="3"/>
      <c r="O93" s="3">
        <f t="shared" si="20"/>
        <v>14514.555</v>
      </c>
      <c r="P93" s="5">
        <f t="shared" si="21"/>
        <v>0.82867501056889348</v>
      </c>
      <c r="R93" s="4">
        <v>12604.746000000001</v>
      </c>
      <c r="S93" s="4">
        <f t="shared" si="22"/>
        <v>12604.746000000001</v>
      </c>
      <c r="U93" s="4">
        <v>13848.869000000001</v>
      </c>
      <c r="V93" s="3">
        <f t="shared" si="25"/>
        <v>0.87</v>
      </c>
      <c r="X93" s="4">
        <v>12925.054</v>
      </c>
      <c r="Y93" s="4">
        <f t="shared" si="23"/>
        <v>12925.054</v>
      </c>
      <c r="AA93" s="4">
        <v>14494.808999999999</v>
      </c>
      <c r="AB93" s="3">
        <f t="shared" si="26"/>
        <v>0.87</v>
      </c>
      <c r="AD93" s="4">
        <v>13070.527</v>
      </c>
      <c r="AE93" s="4">
        <f t="shared" si="24"/>
        <v>13070.527</v>
      </c>
      <c r="AG93" s="4">
        <v>14668.521000000001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12929.495999999999</v>
      </c>
      <c r="D94" s="4">
        <f t="shared" si="14"/>
        <v>12929.495999999999</v>
      </c>
      <c r="F94" s="4">
        <v>14528.675999999999</v>
      </c>
      <c r="G94" s="3">
        <f t="shared" si="15"/>
        <v>0.88</v>
      </c>
      <c r="I94" s="3">
        <f t="shared" si="16"/>
        <v>0.94100985473460397</v>
      </c>
      <c r="J94" s="3">
        <f t="shared" si="17"/>
        <v>0.81899014526539604</v>
      </c>
      <c r="L94" s="3">
        <f t="shared" si="18"/>
        <v>0.94318653718228951</v>
      </c>
      <c r="M94" s="3">
        <f t="shared" si="19"/>
        <v>0.8168134628177105</v>
      </c>
      <c r="N94" s="3"/>
      <c r="O94" s="3">
        <f t="shared" si="20"/>
        <v>14528.675999999999</v>
      </c>
      <c r="P94" s="5">
        <f t="shared" si="21"/>
        <v>0.83304367887039288</v>
      </c>
      <c r="R94" s="4">
        <v>12582.57</v>
      </c>
      <c r="S94" s="4">
        <f t="shared" si="22"/>
        <v>12582.57</v>
      </c>
      <c r="U94" s="4">
        <v>13879.547</v>
      </c>
      <c r="V94" s="3">
        <f t="shared" si="25"/>
        <v>0.88</v>
      </c>
      <c r="X94" s="4">
        <v>12923.535</v>
      </c>
      <c r="Y94" s="4">
        <f t="shared" si="23"/>
        <v>12923.535</v>
      </c>
      <c r="AA94" s="4">
        <v>14496.073</v>
      </c>
      <c r="AB94" s="3">
        <f t="shared" si="26"/>
        <v>0.88</v>
      </c>
      <c r="AD94" s="4">
        <v>13058.58</v>
      </c>
      <c r="AE94" s="4">
        <f t="shared" si="24"/>
        <v>13058.58</v>
      </c>
      <c r="AG94" s="4">
        <v>14673.287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12928.995999999999</v>
      </c>
      <c r="D95" s="4">
        <f t="shared" si="14"/>
        <v>12928.995999999999</v>
      </c>
      <c r="F95" s="4">
        <v>14617.828</v>
      </c>
      <c r="G95" s="3">
        <f t="shared" si="15"/>
        <v>0.89</v>
      </c>
      <c r="I95" s="3">
        <f t="shared" si="16"/>
        <v>0.95100985473460398</v>
      </c>
      <c r="J95" s="3">
        <f t="shared" si="17"/>
        <v>0.82899014526539605</v>
      </c>
      <c r="L95" s="3">
        <f t="shared" si="18"/>
        <v>0.95318653718228952</v>
      </c>
      <c r="M95" s="3">
        <f t="shared" si="19"/>
        <v>0.82681346281771051</v>
      </c>
      <c r="N95" s="3"/>
      <c r="O95" s="3">
        <f t="shared" si="20"/>
        <v>14617.828</v>
      </c>
      <c r="P95" s="5">
        <f t="shared" si="21"/>
        <v>0.85886378584769074</v>
      </c>
      <c r="R95" s="4">
        <v>12577.585000000001</v>
      </c>
      <c r="S95" s="4">
        <f t="shared" si="22"/>
        <v>12577.585000000001</v>
      </c>
      <c r="U95" s="4">
        <v>13890.814</v>
      </c>
      <c r="V95" s="3">
        <f t="shared" si="25"/>
        <v>0.89</v>
      </c>
      <c r="X95" s="4">
        <v>12919.357</v>
      </c>
      <c r="Y95" s="4">
        <f t="shared" si="23"/>
        <v>12919.357</v>
      </c>
      <c r="AA95" s="4">
        <v>14583.300999999999</v>
      </c>
      <c r="AB95" s="3">
        <f t="shared" si="26"/>
        <v>0.89</v>
      </c>
      <c r="AD95" s="4">
        <v>13057.087</v>
      </c>
      <c r="AE95" s="4">
        <f t="shared" si="24"/>
        <v>13057.087</v>
      </c>
      <c r="AG95" s="4">
        <v>14716.745999999999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12924.7</v>
      </c>
      <c r="D96" s="4">
        <f t="shared" si="14"/>
        <v>12924.7</v>
      </c>
      <c r="F96" s="4">
        <v>14711.699000000001</v>
      </c>
      <c r="G96" s="3">
        <f t="shared" si="15"/>
        <v>0.9</v>
      </c>
      <c r="I96" s="3">
        <f t="shared" si="16"/>
        <v>0.96100985473460399</v>
      </c>
      <c r="J96" s="3">
        <f t="shared" si="17"/>
        <v>0.83899014526539606</v>
      </c>
      <c r="L96" s="3">
        <f t="shared" si="18"/>
        <v>0.96318653718228953</v>
      </c>
      <c r="M96" s="3">
        <f t="shared" si="19"/>
        <v>0.83681346281771052</v>
      </c>
      <c r="N96" s="3"/>
      <c r="O96" s="3">
        <f t="shared" si="20"/>
        <v>14711.699000000001</v>
      </c>
      <c r="P96" s="5">
        <f t="shared" si="21"/>
        <v>0.88282855832698104</v>
      </c>
      <c r="R96" s="4">
        <v>12535.714</v>
      </c>
      <c r="S96" s="4">
        <f t="shared" si="22"/>
        <v>12535.714</v>
      </c>
      <c r="U96" s="4">
        <v>13937.821</v>
      </c>
      <c r="V96" s="3">
        <f t="shared" si="25"/>
        <v>0.9</v>
      </c>
      <c r="X96" s="4">
        <v>12901.42</v>
      </c>
      <c r="Y96" s="4">
        <f t="shared" si="23"/>
        <v>12901.42</v>
      </c>
      <c r="AA96" s="4">
        <v>14622.253000000001</v>
      </c>
      <c r="AB96" s="3">
        <f t="shared" si="26"/>
        <v>0.9</v>
      </c>
      <c r="AD96" s="4">
        <v>13049.241</v>
      </c>
      <c r="AE96" s="4">
        <f t="shared" si="24"/>
        <v>13049.241</v>
      </c>
      <c r="AG96" s="4">
        <v>14727.856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12923.555</v>
      </c>
      <c r="D97" s="4">
        <f t="shared" si="14"/>
        <v>12923.555</v>
      </c>
      <c r="F97" s="4">
        <v>14720.163</v>
      </c>
      <c r="G97" s="3">
        <f t="shared" si="15"/>
        <v>0.91</v>
      </c>
      <c r="I97" s="3">
        <f t="shared" si="16"/>
        <v>0.97100985473460399</v>
      </c>
      <c r="J97" s="3">
        <f t="shared" si="17"/>
        <v>0.84899014526539607</v>
      </c>
      <c r="L97" s="3">
        <f t="shared" si="18"/>
        <v>0.97318653718228953</v>
      </c>
      <c r="M97" s="3">
        <f t="shared" si="19"/>
        <v>0.84681346281771053</v>
      </c>
      <c r="N97" s="3"/>
      <c r="O97" s="3">
        <f t="shared" si="20"/>
        <v>14720.163</v>
      </c>
      <c r="P97" s="5">
        <f t="shared" si="21"/>
        <v>0.88483140795190196</v>
      </c>
      <c r="R97" s="4">
        <v>12520.9</v>
      </c>
      <c r="S97" s="4">
        <f t="shared" si="22"/>
        <v>12520.9</v>
      </c>
      <c r="U97" s="4">
        <v>14001.62</v>
      </c>
      <c r="V97" s="3">
        <f t="shared" si="25"/>
        <v>0.91</v>
      </c>
      <c r="X97" s="4">
        <v>12854.838</v>
      </c>
      <c r="Y97" s="4">
        <f t="shared" si="23"/>
        <v>12854.838</v>
      </c>
      <c r="AA97" s="4">
        <v>14634.787</v>
      </c>
      <c r="AB97" s="3">
        <f t="shared" si="26"/>
        <v>0.91</v>
      </c>
      <c r="AD97" s="4">
        <v>13045.226000000001</v>
      </c>
      <c r="AE97" s="4">
        <f t="shared" si="24"/>
        <v>13045.226000000001</v>
      </c>
      <c r="AG97" s="4">
        <v>14783.379000000001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12911.59</v>
      </c>
      <c r="D98" s="4">
        <f t="shared" si="14"/>
        <v>12911.59</v>
      </c>
      <c r="F98" s="4">
        <v>14764.18</v>
      </c>
      <c r="G98" s="3">
        <f t="shared" si="15"/>
        <v>0.92</v>
      </c>
      <c r="I98" s="3">
        <f t="shared" si="16"/>
        <v>0.981009854734604</v>
      </c>
      <c r="J98" s="3">
        <f t="shared" si="17"/>
        <v>0.85899014526539608</v>
      </c>
      <c r="L98" s="3">
        <f t="shared" si="18"/>
        <v>0.98318653718228954</v>
      </c>
      <c r="M98" s="3">
        <f t="shared" si="19"/>
        <v>0.85681346281771054</v>
      </c>
      <c r="N98" s="3"/>
      <c r="O98" s="3">
        <f t="shared" si="20"/>
        <v>14764.18</v>
      </c>
      <c r="P98" s="5">
        <f t="shared" si="21"/>
        <v>0.89483776594473718</v>
      </c>
      <c r="R98" s="4">
        <v>12459.988000000001</v>
      </c>
      <c r="S98" s="4">
        <f t="shared" si="22"/>
        <v>12459.988000000001</v>
      </c>
      <c r="U98" s="4">
        <v>14018.364</v>
      </c>
      <c r="V98" s="3">
        <f t="shared" si="25"/>
        <v>0.92</v>
      </c>
      <c r="X98" s="4">
        <v>12842.210999999999</v>
      </c>
      <c r="Y98" s="4">
        <f t="shared" si="23"/>
        <v>12842.210999999999</v>
      </c>
      <c r="AA98" s="4">
        <v>14847.09</v>
      </c>
      <c r="AB98" s="3">
        <f t="shared" si="26"/>
        <v>0.92</v>
      </c>
      <c r="AD98" s="4">
        <v>13014.478999999999</v>
      </c>
      <c r="AE98" s="4">
        <f t="shared" si="24"/>
        <v>13014.478999999999</v>
      </c>
      <c r="AG98" s="4">
        <v>14812.499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12901.89</v>
      </c>
      <c r="D99" s="4">
        <f t="shared" si="14"/>
        <v>12901.89</v>
      </c>
      <c r="F99" s="4">
        <v>14975.329</v>
      </c>
      <c r="G99" s="3">
        <f t="shared" si="15"/>
        <v>0.93</v>
      </c>
      <c r="I99" s="3">
        <f t="shared" si="16"/>
        <v>0.99100985473460401</v>
      </c>
      <c r="J99" s="3">
        <f t="shared" si="17"/>
        <v>0.86899014526539609</v>
      </c>
      <c r="L99" s="3">
        <f t="shared" si="18"/>
        <v>0.99318653718228955</v>
      </c>
      <c r="M99" s="3">
        <f t="shared" si="19"/>
        <v>0.86681346281771054</v>
      </c>
      <c r="N99" s="3"/>
      <c r="O99" s="3">
        <f t="shared" si="20"/>
        <v>14975.329</v>
      </c>
      <c r="P99" s="5">
        <f t="shared" si="21"/>
        <v>0.93391596148200762</v>
      </c>
      <c r="R99" s="4">
        <v>12430.764999999999</v>
      </c>
      <c r="S99" s="4">
        <f t="shared" si="22"/>
        <v>12430.764999999999</v>
      </c>
      <c r="U99" s="4">
        <v>14043.666999999999</v>
      </c>
      <c r="V99" s="3">
        <f t="shared" si="25"/>
        <v>0.93</v>
      </c>
      <c r="X99" s="4">
        <v>12838.949000000001</v>
      </c>
      <c r="Y99" s="4">
        <f t="shared" si="23"/>
        <v>12838.949000000001</v>
      </c>
      <c r="AA99" s="4">
        <v>14861.59</v>
      </c>
      <c r="AB99" s="3">
        <f t="shared" si="26"/>
        <v>0.93</v>
      </c>
      <c r="AD99" s="4">
        <v>13007.498</v>
      </c>
      <c r="AE99" s="4">
        <f t="shared" si="24"/>
        <v>13007.498</v>
      </c>
      <c r="AG99" s="4">
        <v>15000.056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12876.769</v>
      </c>
      <c r="D100" s="4">
        <f t="shared" si="14"/>
        <v>12876.769</v>
      </c>
      <c r="F100" s="4">
        <v>15013.118</v>
      </c>
      <c r="G100" s="3">
        <f t="shared" si="15"/>
        <v>0.94</v>
      </c>
      <c r="I100" s="3">
        <f t="shared" si="16"/>
        <v>1.001009854734604</v>
      </c>
      <c r="J100" s="3">
        <f t="shared" si="17"/>
        <v>0.87899014526539598</v>
      </c>
      <c r="L100" s="3">
        <f t="shared" si="18"/>
        <v>1.0031865371822895</v>
      </c>
      <c r="M100" s="3">
        <f t="shared" si="19"/>
        <v>0.87681346281771044</v>
      </c>
      <c r="N100" s="3"/>
      <c r="O100" s="3">
        <f t="shared" si="20"/>
        <v>15013.118</v>
      </c>
      <c r="P100" s="5">
        <f t="shared" si="21"/>
        <v>0.93948893860705773</v>
      </c>
      <c r="R100" s="4">
        <v>12392.796</v>
      </c>
      <c r="S100" s="4">
        <f t="shared" si="22"/>
        <v>12392.796</v>
      </c>
      <c r="U100" s="4">
        <v>14087.66</v>
      </c>
      <c r="V100" s="3">
        <f t="shared" si="25"/>
        <v>0.94</v>
      </c>
      <c r="X100" s="4">
        <v>12794.882</v>
      </c>
      <c r="Y100" s="4">
        <f t="shared" si="23"/>
        <v>12794.882</v>
      </c>
      <c r="AA100" s="4">
        <v>14936.346</v>
      </c>
      <c r="AB100" s="3">
        <f t="shared" si="26"/>
        <v>0.94</v>
      </c>
      <c r="AD100" s="4">
        <v>12995.663</v>
      </c>
      <c r="AE100" s="4">
        <f t="shared" si="24"/>
        <v>12995.663</v>
      </c>
      <c r="AG100" s="4">
        <v>15117.544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12870.278</v>
      </c>
      <c r="D101" s="4">
        <f t="shared" si="14"/>
        <v>12870.278</v>
      </c>
      <c r="F101" s="4">
        <v>15365.477000000001</v>
      </c>
      <c r="G101" s="3">
        <f t="shared" si="15"/>
        <v>0.95</v>
      </c>
      <c r="I101" s="3">
        <f t="shared" si="16"/>
        <v>1.011009854734604</v>
      </c>
      <c r="J101" s="3">
        <f t="shared" si="17"/>
        <v>0.88899014526539599</v>
      </c>
      <c r="L101" s="3">
        <f t="shared" si="18"/>
        <v>1.0131865371822895</v>
      </c>
      <c r="M101" s="3">
        <f t="shared" si="19"/>
        <v>0.88681346281771045</v>
      </c>
      <c r="N101" s="3"/>
      <c r="O101" s="3">
        <f t="shared" si="20"/>
        <v>15365.477000000001</v>
      </c>
      <c r="P101" s="5">
        <f t="shared" si="21"/>
        <v>0.97521853959283844</v>
      </c>
      <c r="R101" s="4">
        <v>12342.608</v>
      </c>
      <c r="S101" s="4">
        <f t="shared" si="22"/>
        <v>12342.608</v>
      </c>
      <c r="U101" s="4">
        <v>14409.376</v>
      </c>
      <c r="V101" s="3">
        <f t="shared" si="25"/>
        <v>0.95</v>
      </c>
      <c r="X101" s="4">
        <v>12785.322</v>
      </c>
      <c r="Y101" s="4">
        <f t="shared" si="23"/>
        <v>12785.322</v>
      </c>
      <c r="AA101" s="4">
        <v>15255.682000000001</v>
      </c>
      <c r="AB101" s="3">
        <f t="shared" si="26"/>
        <v>0.95</v>
      </c>
      <c r="AD101" s="4">
        <v>12989.093999999999</v>
      </c>
      <c r="AE101" s="4">
        <f t="shared" si="24"/>
        <v>12989.093999999999</v>
      </c>
      <c r="AG101" s="4">
        <v>15250.227999999999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12854.602000000001</v>
      </c>
      <c r="D102" s="4">
        <f t="shared" si="14"/>
        <v>12854.602000000001</v>
      </c>
      <c r="F102" s="4">
        <v>15527.248</v>
      </c>
      <c r="G102" s="3">
        <f t="shared" si="15"/>
        <v>0.96</v>
      </c>
      <c r="I102" s="3">
        <f t="shared" si="16"/>
        <v>1.021009854734604</v>
      </c>
      <c r="J102" s="3">
        <f t="shared" si="17"/>
        <v>0.898990145265396</v>
      </c>
      <c r="L102" s="3">
        <f t="shared" si="18"/>
        <v>1.0231865371822895</v>
      </c>
      <c r="M102" s="3">
        <f t="shared" si="19"/>
        <v>0.89681346281771046</v>
      </c>
      <c r="N102" s="3"/>
      <c r="O102" s="3">
        <f t="shared" si="20"/>
        <v>15527.248</v>
      </c>
      <c r="P102" s="5">
        <f t="shared" si="21"/>
        <v>0.98423289270286074</v>
      </c>
      <c r="R102" s="4">
        <v>12296.955</v>
      </c>
      <c r="S102" s="4">
        <f t="shared" si="22"/>
        <v>12296.955</v>
      </c>
      <c r="U102" s="4">
        <v>14459.144</v>
      </c>
      <c r="V102" s="3">
        <f t="shared" si="25"/>
        <v>0.96</v>
      </c>
      <c r="X102" s="4">
        <v>12761.921</v>
      </c>
      <c r="Y102" s="4">
        <f t="shared" si="23"/>
        <v>12761.921</v>
      </c>
      <c r="AA102" s="4">
        <v>15268.184999999999</v>
      </c>
      <c r="AB102" s="3">
        <f t="shared" si="26"/>
        <v>0.96</v>
      </c>
      <c r="AD102" s="4">
        <v>12987.630999999999</v>
      </c>
      <c r="AE102" s="4">
        <f t="shared" si="24"/>
        <v>12987.630999999999</v>
      </c>
      <c r="AG102" s="4">
        <v>15362.293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12811.019</v>
      </c>
      <c r="D103" s="4">
        <f t="shared" si="14"/>
        <v>12811.019</v>
      </c>
      <c r="F103" s="4">
        <v>15780.007</v>
      </c>
      <c r="G103" s="3">
        <f t="shared" si="15"/>
        <v>0.97</v>
      </c>
      <c r="I103" s="3">
        <f t="shared" si="16"/>
        <v>1.031009854734604</v>
      </c>
      <c r="J103" s="3">
        <f t="shared" si="17"/>
        <v>0.90899014526539601</v>
      </c>
      <c r="L103" s="3">
        <f t="shared" si="18"/>
        <v>1.0331865371822895</v>
      </c>
      <c r="M103" s="3">
        <f t="shared" si="19"/>
        <v>0.90681346281771047</v>
      </c>
      <c r="N103" s="3"/>
      <c r="O103" s="3">
        <f t="shared" si="20"/>
        <v>15780.007</v>
      </c>
      <c r="P103" s="5">
        <f t="shared" si="21"/>
        <v>0.99261321409284431</v>
      </c>
      <c r="R103" s="4">
        <v>12240.537</v>
      </c>
      <c r="S103" s="4">
        <f t="shared" si="22"/>
        <v>12240.537</v>
      </c>
      <c r="U103" s="4">
        <v>14490.764999999999</v>
      </c>
      <c r="V103" s="3">
        <f t="shared" si="25"/>
        <v>0.97</v>
      </c>
      <c r="X103" s="4">
        <v>12752.960999999999</v>
      </c>
      <c r="Y103" s="4">
        <f t="shared" si="23"/>
        <v>12752.960999999999</v>
      </c>
      <c r="AA103" s="4">
        <v>15707.802</v>
      </c>
      <c r="AB103" s="3">
        <f t="shared" si="26"/>
        <v>0.97</v>
      </c>
      <c r="AD103" s="4">
        <v>12951.811</v>
      </c>
      <c r="AE103" s="4">
        <f t="shared" si="24"/>
        <v>12951.811</v>
      </c>
      <c r="AG103" s="4">
        <v>15742.906000000001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12788.255999999999</v>
      </c>
      <c r="D104" s="4">
        <f t="shared" si="14"/>
        <v>12788.255999999999</v>
      </c>
      <c r="F104" s="4">
        <v>15780.681</v>
      </c>
      <c r="G104" s="3">
        <f t="shared" si="15"/>
        <v>0.98</v>
      </c>
      <c r="I104" s="3">
        <f t="shared" si="16"/>
        <v>1.0410098547346041</v>
      </c>
      <c r="J104" s="3">
        <f t="shared" si="17"/>
        <v>0.91899014526539602</v>
      </c>
      <c r="L104" s="3">
        <f t="shared" si="18"/>
        <v>1.0431865371822895</v>
      </c>
      <c r="M104" s="3">
        <f t="shared" si="19"/>
        <v>0.91681346281771048</v>
      </c>
      <c r="N104" s="3"/>
      <c r="O104" s="3">
        <f t="shared" si="20"/>
        <v>15780.681</v>
      </c>
      <c r="P104" s="5">
        <f t="shared" si="21"/>
        <v>0.99262874508789811</v>
      </c>
      <c r="R104" s="4">
        <v>12218.98</v>
      </c>
      <c r="S104" s="4">
        <f t="shared" si="22"/>
        <v>12218.98</v>
      </c>
      <c r="U104" s="4">
        <v>14659.688</v>
      </c>
      <c r="V104" s="3">
        <f t="shared" si="25"/>
        <v>0.98</v>
      </c>
      <c r="X104" s="4">
        <v>12718.302</v>
      </c>
      <c r="Y104" s="4">
        <f t="shared" si="23"/>
        <v>12718.302</v>
      </c>
      <c r="AA104" s="4">
        <v>15721.512000000001</v>
      </c>
      <c r="AB104" s="3">
        <f t="shared" si="26"/>
        <v>0.98</v>
      </c>
      <c r="AD104" s="4">
        <v>12889.107</v>
      </c>
      <c r="AE104" s="4">
        <f t="shared" si="24"/>
        <v>12889.107</v>
      </c>
      <c r="AG104" s="4">
        <v>15767.441999999999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12747.934999999999</v>
      </c>
      <c r="D105" s="4">
        <f t="shared" si="14"/>
        <v>12747.934999999999</v>
      </c>
      <c r="F105" s="4">
        <v>16530.503000000001</v>
      </c>
      <c r="G105" s="3">
        <f t="shared" si="15"/>
        <v>0.99</v>
      </c>
      <c r="I105" s="3">
        <f t="shared" si="16"/>
        <v>1.0510098547346041</v>
      </c>
      <c r="J105" s="3">
        <f t="shared" si="17"/>
        <v>0.92899014526539603</v>
      </c>
      <c r="L105" s="3">
        <f t="shared" si="18"/>
        <v>1.0531865371822895</v>
      </c>
      <c r="M105" s="3">
        <f t="shared" si="19"/>
        <v>0.92681346281771049</v>
      </c>
      <c r="N105" s="3"/>
      <c r="O105" s="3">
        <f t="shared" si="20"/>
        <v>16530.503000000001</v>
      </c>
      <c r="P105" s="5">
        <f t="shared" si="21"/>
        <v>0.99945363238276919</v>
      </c>
      <c r="R105" s="4">
        <v>12157.800000000001</v>
      </c>
      <c r="S105" s="4">
        <f t="shared" si="22"/>
        <v>12157.800000000001</v>
      </c>
      <c r="U105" s="4">
        <v>14787.788</v>
      </c>
      <c r="V105" s="3">
        <f t="shared" si="25"/>
        <v>0.99</v>
      </c>
      <c r="X105" s="4">
        <v>12715.923000000001</v>
      </c>
      <c r="Y105" s="4">
        <f t="shared" si="23"/>
        <v>12715.923000000001</v>
      </c>
      <c r="AA105" s="4">
        <v>16403.760999999999</v>
      </c>
      <c r="AB105" s="3">
        <f t="shared" si="26"/>
        <v>0.99</v>
      </c>
      <c r="AD105" s="4">
        <v>12855.735000000001</v>
      </c>
      <c r="AE105" s="4">
        <f t="shared" si="24"/>
        <v>12855.735000000001</v>
      </c>
      <c r="AG105" s="4">
        <v>16517.41</v>
      </c>
      <c r="AH105" s="3">
        <f t="shared" si="27"/>
        <v>0.99</v>
      </c>
    </row>
    <row r="106" spans="1:49" x14ac:dyDescent="0.3">
      <c r="A106">
        <v>100</v>
      </c>
      <c r="C106" s="4">
        <v>12697.696</v>
      </c>
      <c r="D106" s="4">
        <f t="shared" si="14"/>
        <v>12697.696</v>
      </c>
      <c r="F106" s="4">
        <v>17218.319</v>
      </c>
      <c r="G106" s="3">
        <f t="shared" si="15"/>
        <v>1</v>
      </c>
      <c r="I106" s="3">
        <f t="shared" si="16"/>
        <v>1.0610098547346041</v>
      </c>
      <c r="J106" s="3">
        <f t="shared" si="17"/>
        <v>0.93899014526539604</v>
      </c>
      <c r="L106" s="3">
        <f t="shared" si="18"/>
        <v>1.0631865371822895</v>
      </c>
      <c r="M106" s="3">
        <f t="shared" si="19"/>
        <v>0.9368134628177105</v>
      </c>
      <c r="N106" s="3"/>
      <c r="O106" s="3">
        <f t="shared" si="20"/>
        <v>17218.319</v>
      </c>
      <c r="P106" s="5">
        <f t="shared" si="21"/>
        <v>0.99996718942322937</v>
      </c>
      <c r="R106" s="4">
        <v>12095.324000000001</v>
      </c>
      <c r="S106" s="4">
        <f t="shared" si="22"/>
        <v>12095.324000000001</v>
      </c>
      <c r="U106" s="4">
        <v>14959.121000000001</v>
      </c>
      <c r="V106" s="3">
        <f t="shared" si="25"/>
        <v>1</v>
      </c>
      <c r="X106" s="4">
        <v>12661.406999999999</v>
      </c>
      <c r="Y106" s="4">
        <f t="shared" si="23"/>
        <v>12661.406999999999</v>
      </c>
      <c r="AA106" s="4">
        <v>16986.45</v>
      </c>
      <c r="AB106" s="3">
        <f t="shared" si="26"/>
        <v>1</v>
      </c>
      <c r="AD106" s="4">
        <v>12777.146000000001</v>
      </c>
      <c r="AE106" s="4">
        <f t="shared" si="24"/>
        <v>12777.146000000001</v>
      </c>
      <c r="AG106" s="4">
        <v>16951.001</v>
      </c>
      <c r="AH106" s="3">
        <f t="shared" si="27"/>
        <v>1</v>
      </c>
    </row>
  </sheetData>
  <mergeCells count="22">
    <mergeCell ref="AD1:AH1"/>
    <mergeCell ref="AD2:AE2"/>
    <mergeCell ref="AG2:AH2"/>
    <mergeCell ref="AG5:AH5"/>
    <mergeCell ref="AJ2:AM2"/>
    <mergeCell ref="F5:G5"/>
    <mergeCell ref="I5:J5"/>
    <mergeCell ref="L5:M5"/>
    <mergeCell ref="U5:V5"/>
    <mergeCell ref="AA5:AB5"/>
    <mergeCell ref="R1:V1"/>
    <mergeCell ref="X1:AB1"/>
    <mergeCell ref="C2:D2"/>
    <mergeCell ref="F2:G2"/>
    <mergeCell ref="I2:J2"/>
    <mergeCell ref="L2:M2"/>
    <mergeCell ref="R2:S2"/>
    <mergeCell ref="U2:V2"/>
    <mergeCell ref="X2:Y2"/>
    <mergeCell ref="C1:P1"/>
    <mergeCell ref="AA2:AB2"/>
    <mergeCell ref="O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BD97-1512-4178-9C4C-55B3947C482B}">
  <dimension ref="A1:AV106"/>
  <sheetViews>
    <sheetView topLeftCell="K1" zoomScale="80" zoomScaleNormal="80" workbookViewId="0">
      <selection activeCell="AA29" sqref="AA29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8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8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131</v>
      </c>
      <c r="AK2" s="23"/>
      <c r="AL2" s="23"/>
      <c r="AM2" s="23"/>
      <c r="AO2" s="18"/>
      <c r="AP2" s="18"/>
      <c r="AQ2" s="18"/>
      <c r="AR2" s="18"/>
      <c r="AS2" s="18"/>
      <c r="AT2" s="18"/>
      <c r="AU2" s="18"/>
      <c r="AV2" s="18"/>
    </row>
    <row r="3" spans="1:48" x14ac:dyDescent="0.3">
      <c r="A3" t="s">
        <v>114</v>
      </c>
      <c r="F3" t="s">
        <v>111</v>
      </c>
      <c r="G3">
        <f>STDEVA(D7:D56)</f>
        <v>766.42452198168701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9.558242090284935</v>
      </c>
      <c r="U3" t="s">
        <v>111</v>
      </c>
      <c r="V3">
        <f>STDEVA(S7:S56)</f>
        <v>449.53549599437025</v>
      </c>
      <c r="AA3" t="s">
        <v>111</v>
      </c>
      <c r="AB3">
        <f>STDEVA(Y7:Y56)</f>
        <v>751.74960733317391</v>
      </c>
      <c r="AG3" t="s">
        <v>111</v>
      </c>
      <c r="AH3">
        <f>STDEVA(AE7:AE56)</f>
        <v>723.96019673392664</v>
      </c>
      <c r="AJ3" t="s">
        <v>123</v>
      </c>
      <c r="AK3" t="s">
        <v>110</v>
      </c>
      <c r="AL3" t="s">
        <v>126</v>
      </c>
      <c r="AM3" t="s">
        <v>128</v>
      </c>
      <c r="AO3" s="18"/>
      <c r="AP3" s="18"/>
      <c r="AQ3" s="18"/>
      <c r="AR3" s="18"/>
      <c r="AS3" s="18"/>
      <c r="AT3" s="18"/>
      <c r="AU3" s="18"/>
      <c r="AV3" s="18"/>
    </row>
    <row r="4" spans="1:48" x14ac:dyDescent="0.3">
      <c r="A4" s="1">
        <v>100</v>
      </c>
      <c r="B4" s="2"/>
      <c r="F4" t="s">
        <v>110</v>
      </c>
      <c r="G4">
        <f>AVERAGE(D7:D56)</f>
        <v>14778.920167837387</v>
      </c>
      <c r="I4" s="1">
        <v>0.95</v>
      </c>
      <c r="J4" s="5">
        <f>SQRT(1/(2*A4)*LN(2/I4))</f>
        <v>6.100985473460397E-2</v>
      </c>
      <c r="L4" s="1">
        <v>0.8</v>
      </c>
      <c r="M4" s="5">
        <f>SQRT(1/(2*A4)*LN(2/L4))</f>
        <v>6.7686436302783565E-2</v>
      </c>
      <c r="N4" s="5"/>
      <c r="O4" s="5" t="s">
        <v>257</v>
      </c>
      <c r="P4" s="5" cm="1">
        <f t="array" ref="P4">STDEVA(LN(_xlfn.ANCHORARRAY(F7)))</f>
        <v>5.5892417998576735E-2</v>
      </c>
      <c r="U4" t="s">
        <v>110</v>
      </c>
      <c r="V4">
        <f>AVERAGE(S7:S56)</f>
        <v>13661.578440000001</v>
      </c>
      <c r="AA4" t="s">
        <v>110</v>
      </c>
      <c r="AB4">
        <f>AVERAGE(Y7:Y56)</f>
        <v>14707.372919159825</v>
      </c>
      <c r="AG4" t="s">
        <v>110</v>
      </c>
      <c r="AH4">
        <f>AVERAGE(AE7:AE56)</f>
        <v>14845.26448427636</v>
      </c>
      <c r="AJ4" t="s">
        <v>125</v>
      </c>
      <c r="AK4">
        <f>G4</f>
        <v>14778.920167837387</v>
      </c>
      <c r="AL4">
        <f>G3</f>
        <v>766.42452198168701</v>
      </c>
      <c r="AM4" t="s">
        <v>127</v>
      </c>
      <c r="AO4" s="19"/>
      <c r="AP4" s="19"/>
      <c r="AQ4" s="19"/>
      <c r="AR4" s="19"/>
      <c r="AS4" s="18"/>
      <c r="AT4" s="19"/>
      <c r="AU4" s="19"/>
      <c r="AV4" s="18"/>
    </row>
    <row r="5" spans="1:48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14707.372919159825</v>
      </c>
      <c r="AL5">
        <f>AB3</f>
        <v>751.74960733317391</v>
      </c>
      <c r="AM5" s="9">
        <f>ABS((AK5-AK4)/AK4)</f>
        <v>4.8411688990151139E-3</v>
      </c>
      <c r="AO5" s="22"/>
      <c r="AP5" s="22"/>
      <c r="AQ5" s="22"/>
      <c r="AR5" s="22"/>
      <c r="AS5" s="21"/>
      <c r="AT5" s="21"/>
      <c r="AU5" s="21"/>
      <c r="AV5" s="21"/>
    </row>
    <row r="6" spans="1:48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14845.26448427636</v>
      </c>
      <c r="AL6">
        <f>AH3</f>
        <v>723.96019673392664</v>
      </c>
      <c r="AM6" s="9">
        <f>ABS((AK6-AK4)/AK4)</f>
        <v>4.4891179927580536E-3</v>
      </c>
      <c r="AO6" s="22"/>
      <c r="AP6" s="22"/>
      <c r="AQ6" s="22"/>
      <c r="AR6" s="22"/>
      <c r="AS6" s="21"/>
      <c r="AT6" s="21"/>
      <c r="AU6" s="21"/>
      <c r="AV6" s="21"/>
    </row>
    <row r="7" spans="1:48" x14ac:dyDescent="0.3">
      <c r="A7" cm="1">
        <f t="array" ref="A7:A106">_xlfn.SEQUENCE(A4,1,1,1)</f>
        <v>1</v>
      </c>
      <c r="C7" s="4" cm="1">
        <f t="array" ref="C7:C106">_xlfn._xlws.SORT(Data_MULTI!Z5:Z104,1,-1)</f>
        <v>17715.802816411819</v>
      </c>
      <c r="D7" s="4">
        <f t="shared" ref="D7:D56" si="0">C7</f>
        <v>17715.802816411819</v>
      </c>
      <c r="F7" s="4" cm="1">
        <f t="array" ref="F7:F106">_xlfn._xlws.SORT(D7:D106,1,1)</f>
        <v>13102.717008060923</v>
      </c>
      <c r="G7" s="3">
        <f>A7/$A$4</f>
        <v>0.01</v>
      </c>
      <c r="I7" s="3">
        <f>G7+$J$4</f>
        <v>7.1009854734603972E-2</v>
      </c>
      <c r="J7" s="3">
        <f>G7-$J$4</f>
        <v>-5.1009854734603968E-2</v>
      </c>
      <c r="L7" s="3">
        <f>G7+$M$4</f>
        <v>7.768643630278356E-2</v>
      </c>
      <c r="M7" s="3">
        <f>G7-$M$4</f>
        <v>-5.7686436302783563E-2</v>
      </c>
      <c r="N7" s="3"/>
      <c r="O7" s="3">
        <f>F7</f>
        <v>13102.717008060923</v>
      </c>
      <c r="P7" s="5">
        <f>_xlfn.LOGNORM.DIST(O7,$P$3,$P$4,TRUE)</f>
        <v>8.2327652166309578E-2</v>
      </c>
      <c r="R7" s="4" cm="1">
        <f t="array" ref="R7:R106">_xlfn._xlws.SORT(Data_MULTI!H5:H104,1,-1)</f>
        <v>14959.121000000001</v>
      </c>
      <c r="S7" s="4">
        <f>R7</f>
        <v>14959.121000000001</v>
      </c>
      <c r="U7" s="4" cm="1">
        <f t="array" ref="U7:U106">_xlfn._xlws.SORT(S7:S106,1,1)</f>
        <v>12095.324000000001</v>
      </c>
      <c r="V7" s="3">
        <f>$G7</f>
        <v>0.01</v>
      </c>
      <c r="X7" s="4" cm="1">
        <f t="array" ref="X7:X106">_xlfn._xlws.SORT(Data_MULTI!Q5:Q104,1,-1)</f>
        <v>17483.388569805025</v>
      </c>
      <c r="Y7" s="4">
        <f>X7</f>
        <v>17483.388569805025</v>
      </c>
      <c r="AA7" s="4" cm="1">
        <f t="array" ref="AA7:AA106">_xlfn._xlws.SORT(Y7:Y106,1,1)</f>
        <v>13068.566417785272</v>
      </c>
      <c r="AB7" s="3">
        <f>$G7</f>
        <v>0.01</v>
      </c>
      <c r="AD7" s="4" cm="1">
        <f t="array" ref="AD7:AD106">_xlfn._xlws.SORT(Data_MULTI!AI5:AI104,1,-1)</f>
        <v>17431.971016774038</v>
      </c>
      <c r="AE7" s="4">
        <f>AD7</f>
        <v>17431.971016774038</v>
      </c>
      <c r="AG7" s="4" cm="1">
        <f t="array" ref="AG7:AG106">_xlfn._xlws.SORT(AE7:AE106,1,1)</f>
        <v>13159.230411286408</v>
      </c>
      <c r="AH7" s="3">
        <f>$G7</f>
        <v>0.01</v>
      </c>
      <c r="AJ7" t="s">
        <v>124</v>
      </c>
      <c r="AK7">
        <f>V4</f>
        <v>13661.578440000001</v>
      </c>
      <c r="AL7">
        <f>V3</f>
        <v>449.53549599437025</v>
      </c>
      <c r="AM7" s="9">
        <f>ABS((AK7-AK4)/AK4)</f>
        <v>7.5603746088905702E-2</v>
      </c>
      <c r="AO7" s="22"/>
      <c r="AP7" s="22"/>
      <c r="AQ7" s="22"/>
      <c r="AR7" s="22"/>
      <c r="AS7" s="21"/>
      <c r="AT7" s="21"/>
      <c r="AU7" s="21"/>
      <c r="AV7" s="21"/>
    </row>
    <row r="8" spans="1:48" x14ac:dyDescent="0.3">
      <c r="A8">
        <v>2</v>
      </c>
      <c r="C8" s="4">
        <v>16994.945401919773</v>
      </c>
      <c r="D8" s="4">
        <f t="shared" si="0"/>
        <v>16994.945401919773</v>
      </c>
      <c r="F8" s="4">
        <v>13119.275257521849</v>
      </c>
      <c r="G8" s="3">
        <f t="shared" ref="G8:G56" si="1">A8/$A$4</f>
        <v>0.02</v>
      </c>
      <c r="I8" s="3">
        <f t="shared" ref="I8:I56" si="2">G8+$J$4</f>
        <v>8.1009854734603967E-2</v>
      </c>
      <c r="J8" s="3">
        <f t="shared" ref="J8:J56" si="3">G8-$J$4</f>
        <v>-4.1009854734603973E-2</v>
      </c>
      <c r="L8" s="3">
        <f t="shared" ref="L8:L56" si="4">G8+$M$4</f>
        <v>8.7686436302783569E-2</v>
      </c>
      <c r="M8" s="3">
        <f t="shared" ref="M8:M56" si="5">G8-$M$4</f>
        <v>-4.7686436302783561E-2</v>
      </c>
      <c r="N8" s="3"/>
      <c r="O8" s="3">
        <f t="shared" ref="O8:O56" si="6">F8</f>
        <v>13119.275257521849</v>
      </c>
      <c r="P8" s="5">
        <f t="shared" ref="P8:P56" si="7">_xlfn.LOGNORM.DIST(O8,$P$3,$P$4,TRUE)</f>
        <v>8.5814521835328825E-2</v>
      </c>
      <c r="R8" s="4">
        <v>14787.788</v>
      </c>
      <c r="S8" s="4">
        <f t="shared" ref="S8:S56" si="8">R8</f>
        <v>14787.788</v>
      </c>
      <c r="U8" s="4">
        <v>12157.800000000001</v>
      </c>
      <c r="V8" s="3">
        <f t="shared" ref="V8:V71" si="9">$G8</f>
        <v>0.02</v>
      </c>
      <c r="X8" s="4">
        <v>16866.254309470431</v>
      </c>
      <c r="Y8" s="4">
        <f t="shared" ref="Y8:Y56" si="10">X8</f>
        <v>16866.254309470431</v>
      </c>
      <c r="AA8" s="4">
        <v>13098.230571955017</v>
      </c>
      <c r="AB8" s="3">
        <f t="shared" ref="AB8:AB71" si="11">$G8</f>
        <v>0.02</v>
      </c>
      <c r="AD8" s="4">
        <v>16980.209620529571</v>
      </c>
      <c r="AE8" s="4">
        <f t="shared" ref="AE8:AE56" si="12">AD8</f>
        <v>16980.209620529571</v>
      </c>
      <c r="AG8" s="4">
        <v>13241.662569868258</v>
      </c>
      <c r="AH8" s="3">
        <f t="shared" ref="AH8:AH71" si="13">$G8</f>
        <v>0.02</v>
      </c>
      <c r="AO8" s="22"/>
      <c r="AP8" s="22"/>
      <c r="AQ8" s="22"/>
      <c r="AR8" s="22"/>
      <c r="AS8" s="21"/>
      <c r="AT8" s="21"/>
      <c r="AU8" s="21"/>
      <c r="AV8" s="21"/>
    </row>
    <row r="9" spans="1:48" x14ac:dyDescent="0.3">
      <c r="A9">
        <v>3</v>
      </c>
      <c r="C9" s="4">
        <v>16246.375365484604</v>
      </c>
      <c r="D9" s="4">
        <f t="shared" si="0"/>
        <v>16246.375365484604</v>
      </c>
      <c r="F9" s="4">
        <v>13156.111590821089</v>
      </c>
      <c r="G9" s="3">
        <f t="shared" si="1"/>
        <v>0.03</v>
      </c>
      <c r="I9" s="3">
        <f t="shared" si="2"/>
        <v>9.1009854734603962E-2</v>
      </c>
      <c r="J9" s="3">
        <f t="shared" si="3"/>
        <v>-3.1009854734603971E-2</v>
      </c>
      <c r="L9" s="3">
        <f t="shared" si="4"/>
        <v>9.7686436302783564E-2</v>
      </c>
      <c r="M9" s="3">
        <f t="shared" si="5"/>
        <v>-3.7686436302783566E-2</v>
      </c>
      <c r="N9" s="3"/>
      <c r="O9" s="3">
        <f t="shared" si="6"/>
        <v>13156.111590821089</v>
      </c>
      <c r="P9" s="5">
        <f t="shared" si="7"/>
        <v>9.3949042663014931E-2</v>
      </c>
      <c r="R9" s="4">
        <v>14659.688</v>
      </c>
      <c r="S9" s="4">
        <f t="shared" si="8"/>
        <v>14659.688</v>
      </c>
      <c r="U9" s="4">
        <v>12218.98</v>
      </c>
      <c r="V9" s="3">
        <f t="shared" si="9"/>
        <v>0.03</v>
      </c>
      <c r="X9" s="4">
        <v>16193.58368622054</v>
      </c>
      <c r="Y9" s="4">
        <f t="shared" si="10"/>
        <v>16193.58368622054</v>
      </c>
      <c r="AA9" s="4">
        <v>13111.447173948613</v>
      </c>
      <c r="AB9" s="3">
        <f t="shared" si="11"/>
        <v>0.03</v>
      </c>
      <c r="AD9" s="4">
        <v>16213.06017774584</v>
      </c>
      <c r="AE9" s="4">
        <f t="shared" si="12"/>
        <v>16213.06017774584</v>
      </c>
      <c r="AG9" s="4">
        <v>13255.0766988982</v>
      </c>
      <c r="AH9" s="3">
        <f t="shared" si="13"/>
        <v>0.03</v>
      </c>
      <c r="AO9" s="22"/>
      <c r="AP9" s="22"/>
      <c r="AQ9" s="22"/>
      <c r="AR9" s="22"/>
      <c r="AS9" s="21"/>
      <c r="AT9" s="21"/>
      <c r="AU9" s="21"/>
      <c r="AV9" s="21"/>
    </row>
    <row r="10" spans="1:48" x14ac:dyDescent="0.3">
      <c r="A10">
        <v>4</v>
      </c>
      <c r="C10" s="4">
        <v>16231.58316883877</v>
      </c>
      <c r="D10" s="4">
        <f t="shared" si="0"/>
        <v>16231.58316883877</v>
      </c>
      <c r="F10" s="4">
        <v>13201.726783811162</v>
      </c>
      <c r="G10" s="3">
        <f t="shared" si="1"/>
        <v>0.04</v>
      </c>
      <c r="I10" s="3">
        <f t="shared" si="2"/>
        <v>0.10100985473460397</v>
      </c>
      <c r="J10" s="3">
        <f t="shared" si="3"/>
        <v>-2.1009854734603969E-2</v>
      </c>
      <c r="L10" s="3">
        <f t="shared" si="4"/>
        <v>0.10768643630278357</v>
      </c>
      <c r="M10" s="3">
        <f t="shared" si="5"/>
        <v>-2.7686436302783564E-2</v>
      </c>
      <c r="N10" s="3"/>
      <c r="O10" s="3">
        <f t="shared" si="6"/>
        <v>13201.726783811162</v>
      </c>
      <c r="P10" s="5">
        <f t="shared" si="7"/>
        <v>0.10475825314940043</v>
      </c>
      <c r="R10" s="4">
        <v>14490.764999999999</v>
      </c>
      <c r="S10" s="4">
        <f t="shared" si="8"/>
        <v>14490.764999999999</v>
      </c>
      <c r="U10" s="4">
        <v>12240.537</v>
      </c>
      <c r="V10" s="3">
        <f t="shared" si="9"/>
        <v>0.04</v>
      </c>
      <c r="X10" s="4">
        <v>16161.529351606703</v>
      </c>
      <c r="Y10" s="4">
        <f t="shared" si="10"/>
        <v>16161.529351606703</v>
      </c>
      <c r="AA10" s="4">
        <v>13114.951891286906</v>
      </c>
      <c r="AB10" s="3">
        <f t="shared" si="11"/>
        <v>0.04</v>
      </c>
      <c r="AD10" s="4">
        <v>16198.743917077676</v>
      </c>
      <c r="AE10" s="4">
        <f t="shared" si="12"/>
        <v>16198.743917077676</v>
      </c>
      <c r="AG10" s="4">
        <v>13321.440752808421</v>
      </c>
      <c r="AH10" s="3">
        <f t="shared" si="13"/>
        <v>0.04</v>
      </c>
      <c r="AO10" s="22"/>
      <c r="AP10" s="22"/>
      <c r="AQ10" s="22"/>
      <c r="AR10" s="22"/>
      <c r="AS10" s="21"/>
      <c r="AT10" s="21"/>
      <c r="AU10" s="21"/>
      <c r="AV10" s="21"/>
    </row>
    <row r="11" spans="1:48" x14ac:dyDescent="0.3">
      <c r="A11">
        <v>5</v>
      </c>
      <c r="C11" s="4">
        <v>15968.142560963313</v>
      </c>
      <c r="D11" s="4">
        <f t="shared" si="0"/>
        <v>15968.142560963313</v>
      </c>
      <c r="F11" s="4">
        <v>13241.041391403774</v>
      </c>
      <c r="G11" s="3">
        <f t="shared" si="1"/>
        <v>0.05</v>
      </c>
      <c r="I11" s="3">
        <f t="shared" si="2"/>
        <v>0.11100985473460398</v>
      </c>
      <c r="J11" s="3">
        <f t="shared" si="3"/>
        <v>-1.1009854734603967E-2</v>
      </c>
      <c r="L11" s="3">
        <f t="shared" si="4"/>
        <v>0.11768643630278357</v>
      </c>
      <c r="M11" s="3">
        <f t="shared" si="5"/>
        <v>-1.7686436302783562E-2</v>
      </c>
      <c r="N11" s="3"/>
      <c r="O11" s="3">
        <f t="shared" si="6"/>
        <v>13241.041391403774</v>
      </c>
      <c r="P11" s="5">
        <f t="shared" si="7"/>
        <v>0.11474096458518741</v>
      </c>
      <c r="R11" s="4">
        <v>14459.144</v>
      </c>
      <c r="S11" s="4">
        <f t="shared" si="8"/>
        <v>14459.144</v>
      </c>
      <c r="U11" s="4">
        <v>12296.955</v>
      </c>
      <c r="V11" s="3">
        <f t="shared" si="9"/>
        <v>0.05</v>
      </c>
      <c r="X11" s="4">
        <v>15700.848645746128</v>
      </c>
      <c r="Y11" s="4">
        <f t="shared" si="10"/>
        <v>15700.848645746128</v>
      </c>
      <c r="AA11" s="4">
        <v>13144.665881712779</v>
      </c>
      <c r="AB11" s="3">
        <f t="shared" si="11"/>
        <v>0.05</v>
      </c>
      <c r="AD11" s="4">
        <v>15800.306073916701</v>
      </c>
      <c r="AE11" s="4">
        <f t="shared" si="12"/>
        <v>15800.306073916701</v>
      </c>
      <c r="AG11" s="4">
        <v>13359.030296333525</v>
      </c>
      <c r="AH11" s="3">
        <f t="shared" si="13"/>
        <v>0.05</v>
      </c>
      <c r="AO11" s="22"/>
      <c r="AP11" s="22"/>
      <c r="AQ11" s="22"/>
      <c r="AR11" s="22"/>
      <c r="AS11" s="21"/>
      <c r="AT11" s="21"/>
      <c r="AU11" s="21"/>
      <c r="AV11" s="21"/>
    </row>
    <row r="12" spans="1:48" x14ac:dyDescent="0.3">
      <c r="A12">
        <v>6</v>
      </c>
      <c r="C12" s="4">
        <v>15754.699157494377</v>
      </c>
      <c r="D12" s="4">
        <f t="shared" si="0"/>
        <v>15754.699157494377</v>
      </c>
      <c r="F12" s="4">
        <v>13255.30545366047</v>
      </c>
      <c r="G12" s="3">
        <f t="shared" si="1"/>
        <v>0.06</v>
      </c>
      <c r="I12" s="3">
        <f t="shared" si="2"/>
        <v>0.12100985473460396</v>
      </c>
      <c r="J12" s="3">
        <f t="shared" si="3"/>
        <v>-1.0098547346039724E-3</v>
      </c>
      <c r="L12" s="3">
        <f t="shared" si="4"/>
        <v>0.12768643630278356</v>
      </c>
      <c r="M12" s="3">
        <f t="shared" si="5"/>
        <v>-7.6864363027835669E-3</v>
      </c>
      <c r="N12" s="3"/>
      <c r="O12" s="3">
        <f t="shared" si="6"/>
        <v>13255.30545366047</v>
      </c>
      <c r="P12" s="5">
        <f t="shared" si="7"/>
        <v>0.11851736543975804</v>
      </c>
      <c r="R12" s="4">
        <v>14409.376</v>
      </c>
      <c r="S12" s="4">
        <f t="shared" si="8"/>
        <v>14409.376</v>
      </c>
      <c r="U12" s="4">
        <v>12342.608</v>
      </c>
      <c r="V12" s="3">
        <f t="shared" si="9"/>
        <v>0.06</v>
      </c>
      <c r="X12" s="4">
        <v>15665.10418714874</v>
      </c>
      <c r="Y12" s="4">
        <f t="shared" si="10"/>
        <v>15665.10418714874</v>
      </c>
      <c r="AA12" s="4">
        <v>13156.187485710363</v>
      </c>
      <c r="AB12" s="3">
        <f t="shared" si="11"/>
        <v>0.06</v>
      </c>
      <c r="AD12" s="4">
        <v>15692.196399946184</v>
      </c>
      <c r="AE12" s="4">
        <f t="shared" si="12"/>
        <v>15692.196399946184</v>
      </c>
      <c r="AG12" s="4">
        <v>13378.30020862329</v>
      </c>
      <c r="AH12" s="3">
        <f t="shared" si="13"/>
        <v>0.06</v>
      </c>
      <c r="AO12" s="22"/>
      <c r="AP12" s="22"/>
      <c r="AQ12" s="22"/>
      <c r="AR12" s="22"/>
      <c r="AS12" s="21"/>
      <c r="AT12" s="21"/>
      <c r="AU12" s="21"/>
      <c r="AV12" s="21"/>
    </row>
    <row r="13" spans="1:48" x14ac:dyDescent="0.3">
      <c r="A13">
        <v>7</v>
      </c>
      <c r="C13" s="4">
        <v>15460.299789005645</v>
      </c>
      <c r="D13" s="4">
        <f t="shared" si="0"/>
        <v>15460.299789005645</v>
      </c>
      <c r="F13" s="4">
        <v>13269.487777340917</v>
      </c>
      <c r="G13" s="3">
        <f t="shared" si="1"/>
        <v>7.0000000000000007E-2</v>
      </c>
      <c r="I13" s="3">
        <f t="shared" si="2"/>
        <v>0.13100985473460397</v>
      </c>
      <c r="J13" s="3">
        <f t="shared" si="3"/>
        <v>8.9901452653960365E-3</v>
      </c>
      <c r="L13" s="3">
        <f t="shared" si="4"/>
        <v>0.13768643630278357</v>
      </c>
      <c r="M13" s="3">
        <f t="shared" si="5"/>
        <v>2.313563697216442E-3</v>
      </c>
      <c r="N13" s="3"/>
      <c r="O13" s="3">
        <f t="shared" si="6"/>
        <v>13269.487777340917</v>
      </c>
      <c r="P13" s="5">
        <f t="shared" si="7"/>
        <v>0.1223542152541118</v>
      </c>
      <c r="R13" s="4">
        <v>14087.66</v>
      </c>
      <c r="S13" s="4">
        <f t="shared" si="8"/>
        <v>14087.66</v>
      </c>
      <c r="U13" s="4">
        <v>12392.796</v>
      </c>
      <c r="V13" s="3">
        <f t="shared" si="9"/>
        <v>7.0000000000000007E-2</v>
      </c>
      <c r="X13" s="4">
        <v>15378.397826650895</v>
      </c>
      <c r="Y13" s="4">
        <f t="shared" si="10"/>
        <v>15378.397826650895</v>
      </c>
      <c r="AA13" s="4">
        <v>13172.88481739839</v>
      </c>
      <c r="AB13" s="3">
        <f t="shared" si="11"/>
        <v>7.0000000000000007E-2</v>
      </c>
      <c r="AD13" s="4">
        <v>15504.251072706478</v>
      </c>
      <c r="AE13" s="4">
        <f t="shared" si="12"/>
        <v>15504.251072706478</v>
      </c>
      <c r="AG13" s="4">
        <v>13383.682162493884</v>
      </c>
      <c r="AH13" s="3">
        <f t="shared" si="13"/>
        <v>7.0000000000000007E-2</v>
      </c>
      <c r="AO13" s="22"/>
      <c r="AP13" s="22"/>
      <c r="AQ13" s="22"/>
      <c r="AR13" s="22"/>
      <c r="AS13" s="21"/>
      <c r="AT13" s="21"/>
      <c r="AU13" s="21"/>
      <c r="AV13" s="21"/>
    </row>
    <row r="14" spans="1:48" x14ac:dyDescent="0.3">
      <c r="A14">
        <v>8</v>
      </c>
      <c r="C14" s="4">
        <v>15412.738604713213</v>
      </c>
      <c r="D14" s="4">
        <f t="shared" si="0"/>
        <v>15412.738604713213</v>
      </c>
      <c r="F14" s="4">
        <v>13273.391522467873</v>
      </c>
      <c r="G14" s="3">
        <f t="shared" si="1"/>
        <v>0.08</v>
      </c>
      <c r="I14" s="3">
        <f t="shared" si="2"/>
        <v>0.14100985473460398</v>
      </c>
      <c r="J14" s="3">
        <f t="shared" si="3"/>
        <v>1.8990145265396031E-2</v>
      </c>
      <c r="L14" s="3">
        <f t="shared" si="4"/>
        <v>0.14768643630278355</v>
      </c>
      <c r="M14" s="3">
        <f t="shared" si="5"/>
        <v>1.2313563697216437E-2</v>
      </c>
      <c r="N14" s="3"/>
      <c r="O14" s="3">
        <f t="shared" si="6"/>
        <v>13273.391522467873</v>
      </c>
      <c r="P14" s="5">
        <f t="shared" si="7"/>
        <v>0.12342472658263505</v>
      </c>
      <c r="R14" s="4">
        <v>14043.666999999999</v>
      </c>
      <c r="S14" s="4">
        <f t="shared" si="8"/>
        <v>14043.666999999999</v>
      </c>
      <c r="U14" s="4">
        <v>12430.764999999999</v>
      </c>
      <c r="V14" s="3">
        <f t="shared" si="9"/>
        <v>0.08</v>
      </c>
      <c r="X14" s="4">
        <v>15308.914970903359</v>
      </c>
      <c r="Y14" s="4">
        <f t="shared" si="10"/>
        <v>15308.914970903359</v>
      </c>
      <c r="AA14" s="4">
        <v>13215.051228558594</v>
      </c>
      <c r="AB14" s="3">
        <f t="shared" si="11"/>
        <v>0.08</v>
      </c>
      <c r="AD14" s="4">
        <v>15441.65318002875</v>
      </c>
      <c r="AE14" s="4">
        <f t="shared" si="12"/>
        <v>15441.65318002875</v>
      </c>
      <c r="AG14" s="4">
        <v>13394.722816123445</v>
      </c>
      <c r="AH14" s="3">
        <f t="shared" si="13"/>
        <v>0.08</v>
      </c>
      <c r="AO14" s="22"/>
      <c r="AP14" s="22"/>
      <c r="AQ14" s="22"/>
      <c r="AR14" s="22"/>
      <c r="AS14" s="21"/>
      <c r="AT14" s="21"/>
      <c r="AU14" s="21"/>
      <c r="AV14" s="21"/>
    </row>
    <row r="15" spans="1:48" x14ac:dyDescent="0.3">
      <c r="A15">
        <v>9</v>
      </c>
      <c r="C15" s="4">
        <v>15164.645339389017</v>
      </c>
      <c r="D15" s="4">
        <f t="shared" si="0"/>
        <v>15164.645339389017</v>
      </c>
      <c r="F15" s="4">
        <v>13280.027140084805</v>
      </c>
      <c r="G15" s="3">
        <f t="shared" si="1"/>
        <v>0.09</v>
      </c>
      <c r="I15" s="3">
        <f t="shared" si="2"/>
        <v>0.15100985473460396</v>
      </c>
      <c r="J15" s="3">
        <f t="shared" si="3"/>
        <v>2.8990145265396026E-2</v>
      </c>
      <c r="L15" s="3">
        <f t="shared" si="4"/>
        <v>0.15768643630278356</v>
      </c>
      <c r="M15" s="3">
        <f t="shared" si="5"/>
        <v>2.2313563697216432E-2</v>
      </c>
      <c r="N15" s="3"/>
      <c r="O15" s="3">
        <f t="shared" si="6"/>
        <v>13280.027140084805</v>
      </c>
      <c r="P15" s="5">
        <f t="shared" si="7"/>
        <v>0.12525867967713994</v>
      </c>
      <c r="R15" s="4">
        <v>14018.364</v>
      </c>
      <c r="S15" s="4">
        <f t="shared" si="8"/>
        <v>14018.364</v>
      </c>
      <c r="U15" s="4">
        <v>12459.988000000001</v>
      </c>
      <c r="V15" s="3">
        <f t="shared" si="9"/>
        <v>0.09</v>
      </c>
      <c r="X15" s="4">
        <v>15302.845659716235</v>
      </c>
      <c r="Y15" s="4">
        <f t="shared" si="10"/>
        <v>15302.845659716235</v>
      </c>
      <c r="AA15" s="4">
        <v>13223.851746723798</v>
      </c>
      <c r="AB15" s="3">
        <f t="shared" si="11"/>
        <v>0.09</v>
      </c>
      <c r="AD15" s="4">
        <v>15242.239902973644</v>
      </c>
      <c r="AE15" s="4">
        <f t="shared" si="12"/>
        <v>15242.239902973644</v>
      </c>
      <c r="AG15" s="4">
        <v>13395.591295989438</v>
      </c>
      <c r="AH15" s="3">
        <f t="shared" si="13"/>
        <v>0.09</v>
      </c>
      <c r="AO15" s="22"/>
      <c r="AP15" s="22"/>
      <c r="AQ15" s="22"/>
      <c r="AR15" s="22"/>
      <c r="AS15" s="21"/>
      <c r="AT15" s="21"/>
      <c r="AU15" s="21"/>
      <c r="AV15" s="21"/>
    </row>
    <row r="16" spans="1:48" x14ac:dyDescent="0.3">
      <c r="A16">
        <v>10</v>
      </c>
      <c r="C16" s="4">
        <v>15157.030199440853</v>
      </c>
      <c r="D16" s="4">
        <f t="shared" si="0"/>
        <v>15157.030199440853</v>
      </c>
      <c r="F16" s="4">
        <v>13283.896184791907</v>
      </c>
      <c r="G16" s="3">
        <f t="shared" si="1"/>
        <v>0.1</v>
      </c>
      <c r="I16" s="3">
        <f t="shared" si="2"/>
        <v>0.16100985473460397</v>
      </c>
      <c r="J16" s="3">
        <f t="shared" si="3"/>
        <v>3.8990145265396035E-2</v>
      </c>
      <c r="L16" s="3">
        <f t="shared" si="4"/>
        <v>0.16768643630278357</v>
      </c>
      <c r="M16" s="3">
        <f t="shared" si="5"/>
        <v>3.2313563697216441E-2</v>
      </c>
      <c r="N16" s="3"/>
      <c r="O16" s="3">
        <f t="shared" si="6"/>
        <v>13283.896184791907</v>
      </c>
      <c r="P16" s="5">
        <f t="shared" si="7"/>
        <v>0.12633631816395965</v>
      </c>
      <c r="R16" s="4">
        <v>14001.62</v>
      </c>
      <c r="S16" s="4">
        <f t="shared" si="8"/>
        <v>14001.62</v>
      </c>
      <c r="U16" s="4">
        <v>12520.9</v>
      </c>
      <c r="V16" s="3">
        <f t="shared" si="9"/>
        <v>0.1</v>
      </c>
      <c r="X16" s="4">
        <v>15061.428980814171</v>
      </c>
      <c r="Y16" s="4">
        <f t="shared" si="10"/>
        <v>15061.428980814171</v>
      </c>
      <c r="AA16" s="4">
        <v>13224.47839819484</v>
      </c>
      <c r="AB16" s="3">
        <f t="shared" si="11"/>
        <v>0.1</v>
      </c>
      <c r="AD16" s="4">
        <v>15216.738927746708</v>
      </c>
      <c r="AE16" s="4">
        <f t="shared" si="12"/>
        <v>15216.738927746708</v>
      </c>
      <c r="AG16" s="4">
        <v>13417.147574811719</v>
      </c>
      <c r="AH16" s="3">
        <f t="shared" si="13"/>
        <v>0.1</v>
      </c>
      <c r="AO16" s="22"/>
      <c r="AP16" s="22"/>
      <c r="AQ16" s="22"/>
      <c r="AR16" s="22"/>
      <c r="AS16" s="21"/>
      <c r="AT16" s="21"/>
      <c r="AU16" s="21"/>
      <c r="AV16" s="21"/>
    </row>
    <row r="17" spans="1:48" x14ac:dyDescent="0.3">
      <c r="A17">
        <v>11</v>
      </c>
      <c r="C17" s="4">
        <v>15138.056423429793</v>
      </c>
      <c r="D17" s="4">
        <f t="shared" si="0"/>
        <v>15138.056423429793</v>
      </c>
      <c r="F17" s="4">
        <v>13293.397007199666</v>
      </c>
      <c r="G17" s="3">
        <f t="shared" si="1"/>
        <v>0.11</v>
      </c>
      <c r="I17" s="3">
        <f t="shared" si="2"/>
        <v>0.17100985473460398</v>
      </c>
      <c r="J17" s="3">
        <f t="shared" si="3"/>
        <v>4.899014526539603E-2</v>
      </c>
      <c r="L17" s="3">
        <f t="shared" si="4"/>
        <v>0.17768643630278358</v>
      </c>
      <c r="M17" s="3">
        <f t="shared" si="5"/>
        <v>4.2313563697216436E-2</v>
      </c>
      <c r="N17" s="3"/>
      <c r="O17" s="3">
        <f t="shared" si="6"/>
        <v>13293.397007199666</v>
      </c>
      <c r="P17" s="5">
        <f t="shared" si="7"/>
        <v>0.12900856911341749</v>
      </c>
      <c r="R17" s="4">
        <v>13937.821</v>
      </c>
      <c r="S17" s="4">
        <f t="shared" si="8"/>
        <v>13937.821</v>
      </c>
      <c r="U17" s="4">
        <v>12535.714</v>
      </c>
      <c r="V17" s="3">
        <f t="shared" si="9"/>
        <v>0.11</v>
      </c>
      <c r="X17" s="4">
        <v>15026.277301307931</v>
      </c>
      <c r="Y17" s="4">
        <f t="shared" si="10"/>
        <v>15026.277301307931</v>
      </c>
      <c r="AA17" s="4">
        <v>13282.768335655937</v>
      </c>
      <c r="AB17" s="3">
        <f t="shared" si="11"/>
        <v>0.11</v>
      </c>
      <c r="AD17" s="4">
        <v>15168.668637780476</v>
      </c>
      <c r="AE17" s="4">
        <f t="shared" si="12"/>
        <v>15168.668637780476</v>
      </c>
      <c r="AG17" s="4">
        <v>13430.203610968265</v>
      </c>
      <c r="AH17" s="3">
        <f t="shared" si="13"/>
        <v>0.11</v>
      </c>
      <c r="AO17" s="22"/>
      <c r="AP17" s="22"/>
      <c r="AQ17" s="22"/>
      <c r="AR17" s="22"/>
      <c r="AS17" s="21"/>
      <c r="AT17" s="21"/>
      <c r="AU17" s="21"/>
      <c r="AV17" s="21"/>
    </row>
    <row r="18" spans="1:48" x14ac:dyDescent="0.3">
      <c r="A18">
        <v>12</v>
      </c>
      <c r="C18" s="4">
        <v>15058.707673448775</v>
      </c>
      <c r="D18" s="4">
        <f t="shared" si="0"/>
        <v>15058.707673448775</v>
      </c>
      <c r="F18" s="4">
        <v>13303.869561658215</v>
      </c>
      <c r="G18" s="3">
        <f t="shared" si="1"/>
        <v>0.12</v>
      </c>
      <c r="I18" s="3">
        <f t="shared" si="2"/>
        <v>0.18100985473460396</v>
      </c>
      <c r="J18" s="3">
        <f t="shared" si="3"/>
        <v>5.8990145265396025E-2</v>
      </c>
      <c r="L18" s="3">
        <f t="shared" si="4"/>
        <v>0.18768643630278356</v>
      </c>
      <c r="M18" s="3">
        <f t="shared" si="5"/>
        <v>5.2313563697216431E-2</v>
      </c>
      <c r="N18" s="3"/>
      <c r="O18" s="3">
        <f t="shared" si="6"/>
        <v>13303.869561658215</v>
      </c>
      <c r="P18" s="5">
        <f t="shared" si="7"/>
        <v>0.13199699811686669</v>
      </c>
      <c r="R18" s="4">
        <v>13890.814</v>
      </c>
      <c r="S18" s="4">
        <f t="shared" si="8"/>
        <v>13890.814</v>
      </c>
      <c r="U18" s="4">
        <v>12577.585000000001</v>
      </c>
      <c r="V18" s="3">
        <f t="shared" si="9"/>
        <v>0.12</v>
      </c>
      <c r="X18" s="4">
        <v>15010.266100381732</v>
      </c>
      <c r="Y18" s="4">
        <f t="shared" si="10"/>
        <v>15010.266100381732</v>
      </c>
      <c r="AA18" s="4">
        <v>13293.694648958655</v>
      </c>
      <c r="AB18" s="3">
        <f t="shared" si="11"/>
        <v>0.12</v>
      </c>
      <c r="AD18" s="4">
        <v>15151.703215906124</v>
      </c>
      <c r="AE18" s="4">
        <f t="shared" si="12"/>
        <v>15151.703215906124</v>
      </c>
      <c r="AG18" s="4">
        <v>13434.294787855186</v>
      </c>
      <c r="AH18" s="3">
        <f t="shared" si="13"/>
        <v>0.12</v>
      </c>
      <c r="AO18" s="22"/>
      <c r="AP18" s="22"/>
      <c r="AQ18" s="22"/>
      <c r="AR18" s="22"/>
      <c r="AS18" s="21"/>
      <c r="AT18" s="21"/>
      <c r="AU18" s="21"/>
      <c r="AV18" s="21"/>
    </row>
    <row r="19" spans="1:48" x14ac:dyDescent="0.3">
      <c r="A19">
        <v>13</v>
      </c>
      <c r="C19" s="4">
        <v>14939.478007515323</v>
      </c>
      <c r="D19" s="4">
        <f t="shared" si="0"/>
        <v>14939.478007515323</v>
      </c>
      <c r="F19" s="4">
        <v>13317.561401970857</v>
      </c>
      <c r="G19" s="3">
        <f t="shared" si="1"/>
        <v>0.13</v>
      </c>
      <c r="I19" s="3">
        <f t="shared" si="2"/>
        <v>0.19100985473460397</v>
      </c>
      <c r="J19" s="3">
        <f t="shared" si="3"/>
        <v>6.8990145265396041E-2</v>
      </c>
      <c r="L19" s="3">
        <f t="shared" si="4"/>
        <v>0.19768643630278357</v>
      </c>
      <c r="M19" s="3">
        <f t="shared" si="5"/>
        <v>6.231356369721644E-2</v>
      </c>
      <c r="N19" s="3"/>
      <c r="O19" s="3">
        <f t="shared" si="6"/>
        <v>13317.561401970857</v>
      </c>
      <c r="P19" s="5">
        <f t="shared" si="7"/>
        <v>0.13597195066340903</v>
      </c>
      <c r="R19" s="4">
        <v>13879.547</v>
      </c>
      <c r="S19" s="4">
        <f t="shared" si="8"/>
        <v>13879.547</v>
      </c>
      <c r="U19" s="4">
        <v>12582.57</v>
      </c>
      <c r="V19" s="3">
        <f t="shared" si="9"/>
        <v>0.13</v>
      </c>
      <c r="X19" s="4">
        <v>14936.908740205987</v>
      </c>
      <c r="Y19" s="4">
        <f t="shared" si="10"/>
        <v>14936.908740205987</v>
      </c>
      <c r="AA19" s="4">
        <v>13322.931156581797</v>
      </c>
      <c r="AB19" s="3">
        <f t="shared" si="11"/>
        <v>0.13</v>
      </c>
      <c r="AD19" s="4">
        <v>15101.212349032643</v>
      </c>
      <c r="AE19" s="4">
        <f t="shared" si="12"/>
        <v>15101.212349032643</v>
      </c>
      <c r="AG19" s="4">
        <v>13442.935540374245</v>
      </c>
      <c r="AH19" s="3">
        <f t="shared" si="13"/>
        <v>0.13</v>
      </c>
      <c r="AO19" s="22"/>
      <c r="AP19" s="22"/>
      <c r="AQ19" s="22"/>
      <c r="AR19" s="22"/>
      <c r="AS19" s="21"/>
      <c r="AT19" s="21"/>
      <c r="AU19" s="21"/>
      <c r="AV19" s="21"/>
    </row>
    <row r="20" spans="1:48" x14ac:dyDescent="0.3">
      <c r="A20">
        <v>14</v>
      </c>
      <c r="C20" s="4">
        <v>14932.814977598864</v>
      </c>
      <c r="D20" s="4">
        <f t="shared" si="0"/>
        <v>14932.814977598864</v>
      </c>
      <c r="F20" s="4">
        <v>13333.343061229318</v>
      </c>
      <c r="G20" s="3">
        <f t="shared" si="1"/>
        <v>0.14000000000000001</v>
      </c>
      <c r="I20" s="3">
        <f t="shared" si="2"/>
        <v>0.20100985473460398</v>
      </c>
      <c r="J20" s="3">
        <f t="shared" si="3"/>
        <v>7.899014526539605E-2</v>
      </c>
      <c r="L20" s="3">
        <f t="shared" si="4"/>
        <v>0.20768643630278358</v>
      </c>
      <c r="M20" s="3">
        <f t="shared" si="5"/>
        <v>7.2313563697216449E-2</v>
      </c>
      <c r="N20" s="3"/>
      <c r="O20" s="3">
        <f t="shared" si="6"/>
        <v>13333.343061229318</v>
      </c>
      <c r="P20" s="5">
        <f t="shared" si="7"/>
        <v>0.1406491038331118</v>
      </c>
      <c r="R20" s="4">
        <v>13848.869000000001</v>
      </c>
      <c r="S20" s="4">
        <f t="shared" si="8"/>
        <v>13848.869000000001</v>
      </c>
      <c r="U20" s="4">
        <v>12604.746000000001</v>
      </c>
      <c r="V20" s="3">
        <f t="shared" si="9"/>
        <v>0.14000000000000001</v>
      </c>
      <c r="X20" s="4">
        <v>14916.018123398551</v>
      </c>
      <c r="Y20" s="4">
        <f t="shared" si="10"/>
        <v>14916.018123398551</v>
      </c>
      <c r="AA20" s="4">
        <v>13342.652779782962</v>
      </c>
      <c r="AB20" s="3">
        <f t="shared" si="11"/>
        <v>0.14000000000000001</v>
      </c>
      <c r="AD20" s="4">
        <v>15082.597931860744</v>
      </c>
      <c r="AE20" s="4">
        <f t="shared" si="12"/>
        <v>15082.597931860744</v>
      </c>
      <c r="AG20" s="4">
        <v>13473.329304331281</v>
      </c>
      <c r="AH20" s="3">
        <f t="shared" si="13"/>
        <v>0.14000000000000001</v>
      </c>
      <c r="AO20" s="22"/>
      <c r="AP20" s="22"/>
      <c r="AQ20" s="22"/>
      <c r="AR20" s="22"/>
      <c r="AS20" s="21"/>
      <c r="AT20" s="21"/>
      <c r="AU20" s="21"/>
      <c r="AV20" s="21"/>
    </row>
    <row r="21" spans="1:48" x14ac:dyDescent="0.3">
      <c r="A21">
        <v>15</v>
      </c>
      <c r="C21" s="4">
        <v>14929.177914807298</v>
      </c>
      <c r="D21" s="4">
        <f t="shared" si="0"/>
        <v>14929.177914807298</v>
      </c>
      <c r="F21" s="4">
        <v>13438.815648775342</v>
      </c>
      <c r="G21" s="3">
        <f t="shared" si="1"/>
        <v>0.15</v>
      </c>
      <c r="I21" s="3">
        <f t="shared" si="2"/>
        <v>0.21100985473460396</v>
      </c>
      <c r="J21" s="3">
        <f t="shared" si="3"/>
        <v>8.8990145265396031E-2</v>
      </c>
      <c r="L21" s="3">
        <f t="shared" si="4"/>
        <v>0.21768643630278356</v>
      </c>
      <c r="M21" s="3">
        <f t="shared" si="5"/>
        <v>8.231356369721643E-2</v>
      </c>
      <c r="N21" s="3"/>
      <c r="O21" s="3">
        <f t="shared" si="6"/>
        <v>13438.815648775342</v>
      </c>
      <c r="P21" s="5">
        <f t="shared" si="7"/>
        <v>0.17452470126374944</v>
      </c>
      <c r="R21" s="4">
        <v>13835.374</v>
      </c>
      <c r="S21" s="4">
        <f t="shared" si="8"/>
        <v>13835.374</v>
      </c>
      <c r="U21" s="4">
        <v>12612.077000000001</v>
      </c>
      <c r="V21" s="3">
        <f t="shared" si="9"/>
        <v>0.15</v>
      </c>
      <c r="X21" s="4">
        <v>14890.01353423354</v>
      </c>
      <c r="Y21" s="4">
        <f t="shared" si="10"/>
        <v>14890.01353423354</v>
      </c>
      <c r="AA21" s="4">
        <v>13370.223141903431</v>
      </c>
      <c r="AB21" s="3">
        <f t="shared" si="11"/>
        <v>0.15</v>
      </c>
      <c r="AD21" s="4">
        <v>15046.217645455552</v>
      </c>
      <c r="AE21" s="4">
        <f t="shared" si="12"/>
        <v>15046.217645455552</v>
      </c>
      <c r="AG21" s="4">
        <v>13474.573461264366</v>
      </c>
      <c r="AH21" s="3">
        <f t="shared" si="13"/>
        <v>0.15</v>
      </c>
      <c r="AO21" s="22"/>
      <c r="AP21" s="22"/>
      <c r="AQ21" s="22"/>
      <c r="AR21" s="22"/>
      <c r="AS21" s="21"/>
      <c r="AT21" s="21"/>
      <c r="AU21" s="21"/>
      <c r="AV21" s="21"/>
    </row>
    <row r="22" spans="1:48" x14ac:dyDescent="0.3">
      <c r="A22">
        <v>16</v>
      </c>
      <c r="C22" s="4">
        <v>14883.495943188751</v>
      </c>
      <c r="D22" s="4">
        <f t="shared" si="0"/>
        <v>14883.495943188751</v>
      </c>
      <c r="F22" s="4">
        <v>13453.714710778915</v>
      </c>
      <c r="G22" s="3">
        <f t="shared" si="1"/>
        <v>0.16</v>
      </c>
      <c r="I22" s="3">
        <f t="shared" si="2"/>
        <v>0.22100985473460397</v>
      </c>
      <c r="J22" s="3">
        <f t="shared" si="3"/>
        <v>9.899014526539604E-2</v>
      </c>
      <c r="L22" s="3">
        <f t="shared" si="4"/>
        <v>0.22768643630278357</v>
      </c>
      <c r="M22" s="3">
        <f t="shared" si="5"/>
        <v>9.2313563697216439E-2</v>
      </c>
      <c r="N22" s="3"/>
      <c r="O22" s="3">
        <f t="shared" si="6"/>
        <v>13453.714710778915</v>
      </c>
      <c r="P22" s="5">
        <f t="shared" si="7"/>
        <v>0.17967348622761983</v>
      </c>
      <c r="R22" s="4">
        <v>13834.048000000001</v>
      </c>
      <c r="S22" s="4">
        <f t="shared" si="8"/>
        <v>13834.048000000001</v>
      </c>
      <c r="U22" s="4">
        <v>12628.108</v>
      </c>
      <c r="V22" s="3">
        <f t="shared" si="9"/>
        <v>0.16</v>
      </c>
      <c r="X22" s="4">
        <v>14859.440954804457</v>
      </c>
      <c r="Y22" s="4">
        <f t="shared" si="10"/>
        <v>14859.440954804457</v>
      </c>
      <c r="AA22" s="4">
        <v>13411.575719938839</v>
      </c>
      <c r="AB22" s="3">
        <f t="shared" si="11"/>
        <v>0.16</v>
      </c>
      <c r="AD22" s="4">
        <v>15039.940064094038</v>
      </c>
      <c r="AE22" s="4">
        <f t="shared" si="12"/>
        <v>15039.940064094038</v>
      </c>
      <c r="AG22" s="4">
        <v>13494.52408174238</v>
      </c>
      <c r="AH22" s="3">
        <f t="shared" si="13"/>
        <v>0.16</v>
      </c>
      <c r="AO22" s="22"/>
      <c r="AP22" s="22"/>
      <c r="AQ22" s="22"/>
      <c r="AR22" s="22"/>
      <c r="AS22" s="21"/>
      <c r="AT22" s="21"/>
      <c r="AU22" s="21"/>
      <c r="AV22" s="21"/>
    </row>
    <row r="23" spans="1:48" x14ac:dyDescent="0.3">
      <c r="A23">
        <v>17</v>
      </c>
      <c r="C23" s="4">
        <v>14877.05294400588</v>
      </c>
      <c r="D23" s="4">
        <f t="shared" si="0"/>
        <v>14877.05294400588</v>
      </c>
      <c r="F23" s="4">
        <v>13508.268363403096</v>
      </c>
      <c r="G23" s="3">
        <f t="shared" si="1"/>
        <v>0.17</v>
      </c>
      <c r="I23" s="3">
        <f t="shared" si="2"/>
        <v>0.23100985473460398</v>
      </c>
      <c r="J23" s="3">
        <f t="shared" si="3"/>
        <v>0.10899014526539605</v>
      </c>
      <c r="L23" s="3">
        <f t="shared" si="4"/>
        <v>0.23768643630278358</v>
      </c>
      <c r="M23" s="3">
        <f t="shared" si="5"/>
        <v>0.10231356369721645</v>
      </c>
      <c r="N23" s="3"/>
      <c r="O23" s="3">
        <f t="shared" si="6"/>
        <v>13508.268363403096</v>
      </c>
      <c r="P23" s="5">
        <f t="shared" si="7"/>
        <v>0.19927651465656204</v>
      </c>
      <c r="R23" s="4">
        <v>13803.898999999999</v>
      </c>
      <c r="S23" s="4">
        <f t="shared" si="8"/>
        <v>13803.898999999999</v>
      </c>
      <c r="U23" s="4">
        <v>12634.76</v>
      </c>
      <c r="V23" s="3">
        <f t="shared" si="9"/>
        <v>0.17</v>
      </c>
      <c r="X23" s="4">
        <v>14800.403448009718</v>
      </c>
      <c r="Y23" s="4">
        <f t="shared" si="10"/>
        <v>14800.403448009718</v>
      </c>
      <c r="AA23" s="4">
        <v>13430.066257114631</v>
      </c>
      <c r="AB23" s="3">
        <f t="shared" si="11"/>
        <v>0.17</v>
      </c>
      <c r="AD23" s="4">
        <v>14982.061830724668</v>
      </c>
      <c r="AE23" s="4">
        <f t="shared" si="12"/>
        <v>14982.061830724668</v>
      </c>
      <c r="AG23" s="4">
        <v>13524.636658688099</v>
      </c>
      <c r="AH23" s="3">
        <f t="shared" si="13"/>
        <v>0.17</v>
      </c>
      <c r="AO23" s="22"/>
      <c r="AP23" s="22"/>
      <c r="AQ23" s="22"/>
      <c r="AR23" s="22"/>
      <c r="AS23" s="21"/>
      <c r="AT23" s="21"/>
      <c r="AU23" s="21"/>
      <c r="AV23" s="21"/>
    </row>
    <row r="24" spans="1:48" x14ac:dyDescent="0.3">
      <c r="A24">
        <v>18</v>
      </c>
      <c r="C24" s="4">
        <v>14855.925984593219</v>
      </c>
      <c r="D24" s="4">
        <f t="shared" si="0"/>
        <v>14855.925984593219</v>
      </c>
      <c r="F24" s="4">
        <v>13540.22114608901</v>
      </c>
      <c r="G24" s="3">
        <f t="shared" si="1"/>
        <v>0.18</v>
      </c>
      <c r="I24" s="3">
        <f t="shared" si="2"/>
        <v>0.24100985473460396</v>
      </c>
      <c r="J24" s="3">
        <f t="shared" si="3"/>
        <v>0.11899014526539603</v>
      </c>
      <c r="L24" s="3">
        <f t="shared" si="4"/>
        <v>0.24768643630278356</v>
      </c>
      <c r="M24" s="3">
        <f t="shared" si="5"/>
        <v>0.11231356369721643</v>
      </c>
      <c r="N24" s="3"/>
      <c r="O24" s="3">
        <f t="shared" si="6"/>
        <v>13540.22114608901</v>
      </c>
      <c r="P24" s="5">
        <f t="shared" si="7"/>
        <v>0.21129463293156955</v>
      </c>
      <c r="R24" s="4">
        <v>13777.887000000001</v>
      </c>
      <c r="S24" s="4">
        <f t="shared" si="8"/>
        <v>13777.887000000001</v>
      </c>
      <c r="U24" s="4">
        <v>12648.981</v>
      </c>
      <c r="V24" s="3">
        <f t="shared" si="9"/>
        <v>0.18</v>
      </c>
      <c r="X24" s="4">
        <v>14792.989822602392</v>
      </c>
      <c r="Y24" s="4">
        <f t="shared" si="10"/>
        <v>14792.989822602392</v>
      </c>
      <c r="AA24" s="4">
        <v>13439.412912311793</v>
      </c>
      <c r="AB24" s="3">
        <f t="shared" si="11"/>
        <v>0.18</v>
      </c>
      <c r="AD24" s="4">
        <v>14979.563862255804</v>
      </c>
      <c r="AE24" s="4">
        <f t="shared" si="12"/>
        <v>14979.563862255804</v>
      </c>
      <c r="AG24" s="4">
        <v>13525.621111995264</v>
      </c>
      <c r="AH24" s="3">
        <f t="shared" si="13"/>
        <v>0.18</v>
      </c>
      <c r="AO24" s="22"/>
      <c r="AP24" s="22"/>
      <c r="AQ24" s="22"/>
      <c r="AR24" s="22"/>
      <c r="AS24" s="21"/>
      <c r="AT24" s="21"/>
      <c r="AU24" s="21"/>
      <c r="AV24" s="21"/>
    </row>
    <row r="25" spans="1:48" x14ac:dyDescent="0.3">
      <c r="A25">
        <v>19</v>
      </c>
      <c r="C25" s="4">
        <v>14764.198972432267</v>
      </c>
      <c r="D25" s="4">
        <f t="shared" si="0"/>
        <v>14764.198972432267</v>
      </c>
      <c r="F25" s="4">
        <v>13576.401042653755</v>
      </c>
      <c r="G25" s="3">
        <f t="shared" si="1"/>
        <v>0.19</v>
      </c>
      <c r="I25" s="3">
        <f t="shared" si="2"/>
        <v>0.25100985473460397</v>
      </c>
      <c r="J25" s="3">
        <f t="shared" si="3"/>
        <v>0.12899014526539604</v>
      </c>
      <c r="L25" s="3">
        <f t="shared" si="4"/>
        <v>0.25768643630278354</v>
      </c>
      <c r="M25" s="3">
        <f t="shared" si="5"/>
        <v>0.12231356369721644</v>
      </c>
      <c r="N25" s="3"/>
      <c r="O25" s="3">
        <f t="shared" si="6"/>
        <v>13576.401042653755</v>
      </c>
      <c r="P25" s="5">
        <f t="shared" si="7"/>
        <v>0.22536627891982391</v>
      </c>
      <c r="R25" s="4">
        <v>13751.064</v>
      </c>
      <c r="S25" s="4">
        <f t="shared" si="8"/>
        <v>13751.064</v>
      </c>
      <c r="U25" s="4">
        <v>12665.918</v>
      </c>
      <c r="V25" s="3">
        <f t="shared" si="9"/>
        <v>0.19</v>
      </c>
      <c r="X25" s="4">
        <v>14713.039409764015</v>
      </c>
      <c r="Y25" s="4">
        <f t="shared" si="10"/>
        <v>14713.039409764015</v>
      </c>
      <c r="AA25" s="4">
        <v>13508.57994178785</v>
      </c>
      <c r="AB25" s="3">
        <f t="shared" si="11"/>
        <v>0.19</v>
      </c>
      <c r="AD25" s="4">
        <v>14946.235260375537</v>
      </c>
      <c r="AE25" s="4">
        <f t="shared" si="12"/>
        <v>14946.235260375537</v>
      </c>
      <c r="AG25" s="4">
        <v>13559.41174761446</v>
      </c>
      <c r="AH25" s="3">
        <f t="shared" si="13"/>
        <v>0.19</v>
      </c>
      <c r="AO25" s="22"/>
      <c r="AP25" s="22"/>
      <c r="AQ25" s="22"/>
      <c r="AR25" s="22"/>
      <c r="AS25" s="21"/>
      <c r="AT25" s="21"/>
      <c r="AU25" s="21"/>
      <c r="AV25" s="21"/>
    </row>
    <row r="26" spans="1:48" x14ac:dyDescent="0.3">
      <c r="A26">
        <v>20</v>
      </c>
      <c r="C26" s="4">
        <v>14754.887440858165</v>
      </c>
      <c r="D26" s="4">
        <f t="shared" si="0"/>
        <v>14754.887440858165</v>
      </c>
      <c r="F26" s="4">
        <v>13577.032880207995</v>
      </c>
      <c r="G26" s="3">
        <f t="shared" si="1"/>
        <v>0.2</v>
      </c>
      <c r="I26" s="3">
        <f t="shared" si="2"/>
        <v>0.26100985473460397</v>
      </c>
      <c r="J26" s="3">
        <f t="shared" si="3"/>
        <v>0.13899014526539605</v>
      </c>
      <c r="L26" s="3">
        <f t="shared" si="4"/>
        <v>0.26768643630278355</v>
      </c>
      <c r="M26" s="3">
        <f t="shared" si="5"/>
        <v>0.13231356369721645</v>
      </c>
      <c r="N26" s="3"/>
      <c r="O26" s="3">
        <f t="shared" si="6"/>
        <v>13577.032880207995</v>
      </c>
      <c r="P26" s="5">
        <f t="shared" si="7"/>
        <v>0.22561630703272867</v>
      </c>
      <c r="R26" s="4">
        <v>13653.338</v>
      </c>
      <c r="S26" s="4">
        <f t="shared" si="8"/>
        <v>13653.338</v>
      </c>
      <c r="U26" s="4">
        <v>12667.952000000001</v>
      </c>
      <c r="V26" s="3">
        <f t="shared" si="9"/>
        <v>0.2</v>
      </c>
      <c r="X26" s="4">
        <v>14711.839861596</v>
      </c>
      <c r="Y26" s="4">
        <f t="shared" si="10"/>
        <v>14711.839861596</v>
      </c>
      <c r="AA26" s="4">
        <v>13519.113558869163</v>
      </c>
      <c r="AB26" s="3">
        <f t="shared" si="11"/>
        <v>0.2</v>
      </c>
      <c r="AD26" s="4">
        <v>14913.927718203042</v>
      </c>
      <c r="AE26" s="4">
        <f t="shared" si="12"/>
        <v>14913.927718203042</v>
      </c>
      <c r="AG26" s="4">
        <v>13560.148686974269</v>
      </c>
      <c r="AH26" s="3">
        <f t="shared" si="13"/>
        <v>0.2</v>
      </c>
      <c r="AO26" s="22"/>
      <c r="AP26" s="22"/>
      <c r="AQ26" s="22"/>
      <c r="AR26" s="22"/>
      <c r="AS26" s="21"/>
      <c r="AT26" s="21"/>
      <c r="AU26" s="21"/>
      <c r="AV26" s="21"/>
    </row>
    <row r="27" spans="1:48" x14ac:dyDescent="0.3">
      <c r="A27">
        <v>21</v>
      </c>
      <c r="C27" s="4">
        <v>14694.833738292686</v>
      </c>
      <c r="D27" s="4">
        <f t="shared" si="0"/>
        <v>14694.833738292686</v>
      </c>
      <c r="F27" s="4">
        <v>13596.54455564479</v>
      </c>
      <c r="G27" s="3">
        <f t="shared" si="1"/>
        <v>0.21</v>
      </c>
      <c r="I27" s="3">
        <f t="shared" si="2"/>
        <v>0.27100985473460398</v>
      </c>
      <c r="J27" s="3">
        <f t="shared" si="3"/>
        <v>0.14899014526539603</v>
      </c>
      <c r="L27" s="3">
        <f t="shared" si="4"/>
        <v>0.27768643630278356</v>
      </c>
      <c r="M27" s="3">
        <f t="shared" si="5"/>
        <v>0.14231356369721643</v>
      </c>
      <c r="N27" s="3"/>
      <c r="O27" s="3">
        <f t="shared" si="6"/>
        <v>13596.54455564479</v>
      </c>
      <c r="P27" s="5">
        <f t="shared" si="7"/>
        <v>0.23340840197665555</v>
      </c>
      <c r="R27" s="4">
        <v>13635.191000000001</v>
      </c>
      <c r="S27" s="4">
        <f t="shared" si="8"/>
        <v>13635.191000000001</v>
      </c>
      <c r="U27" s="4">
        <v>12680.727000000001</v>
      </c>
      <c r="V27" s="3">
        <f t="shared" si="9"/>
        <v>0.21</v>
      </c>
      <c r="X27" s="4">
        <v>14674.630453476911</v>
      </c>
      <c r="Y27" s="4">
        <f t="shared" si="10"/>
        <v>14674.630453476911</v>
      </c>
      <c r="AA27" s="4">
        <v>13534.068683231146</v>
      </c>
      <c r="AB27" s="3">
        <f t="shared" si="11"/>
        <v>0.21</v>
      </c>
      <c r="AD27" s="4">
        <v>14897.426724944446</v>
      </c>
      <c r="AE27" s="4">
        <f t="shared" si="12"/>
        <v>14897.426724944446</v>
      </c>
      <c r="AG27" s="4">
        <v>13590.537966093101</v>
      </c>
      <c r="AH27" s="3">
        <f t="shared" si="13"/>
        <v>0.21</v>
      </c>
      <c r="AO27" s="22"/>
      <c r="AP27" s="22"/>
      <c r="AQ27" s="22"/>
      <c r="AR27" s="22"/>
      <c r="AS27" s="21"/>
      <c r="AT27" s="21"/>
      <c r="AU27" s="21"/>
      <c r="AV27" s="21"/>
    </row>
    <row r="28" spans="1:48" x14ac:dyDescent="0.3">
      <c r="A28">
        <v>22</v>
      </c>
      <c r="C28" s="4">
        <v>14637.840966138483</v>
      </c>
      <c r="D28" s="4">
        <f t="shared" si="0"/>
        <v>14637.840966138483</v>
      </c>
      <c r="F28" s="4">
        <v>13604.829430544913</v>
      </c>
      <c r="G28" s="3">
        <f t="shared" si="1"/>
        <v>0.22</v>
      </c>
      <c r="I28" s="3">
        <f t="shared" si="2"/>
        <v>0.28100985473460399</v>
      </c>
      <c r="J28" s="3">
        <f t="shared" si="3"/>
        <v>0.15899014526539604</v>
      </c>
      <c r="L28" s="3">
        <f t="shared" si="4"/>
        <v>0.28768643630278357</v>
      </c>
      <c r="M28" s="3">
        <f t="shared" si="5"/>
        <v>0.15231356369721644</v>
      </c>
      <c r="N28" s="3"/>
      <c r="O28" s="3">
        <f t="shared" si="6"/>
        <v>13604.829430544913</v>
      </c>
      <c r="P28" s="5">
        <f t="shared" si="7"/>
        <v>0.23675818964199105</v>
      </c>
      <c r="R28" s="4">
        <v>13630.627</v>
      </c>
      <c r="S28" s="4">
        <f t="shared" si="8"/>
        <v>13630.627</v>
      </c>
      <c r="U28" s="4">
        <v>12684.476000000001</v>
      </c>
      <c r="V28" s="3">
        <f t="shared" si="9"/>
        <v>0.22</v>
      </c>
      <c r="X28" s="4">
        <v>14624.793915441853</v>
      </c>
      <c r="Y28" s="4">
        <f t="shared" si="10"/>
        <v>14624.793915441853</v>
      </c>
      <c r="AA28" s="4">
        <v>13535.537803043733</v>
      </c>
      <c r="AB28" s="3">
        <f t="shared" si="11"/>
        <v>0.22</v>
      </c>
      <c r="AD28" s="4">
        <v>14867.694062467119</v>
      </c>
      <c r="AE28" s="4">
        <f t="shared" si="12"/>
        <v>14867.694062467119</v>
      </c>
      <c r="AG28" s="4">
        <v>13622.354071006414</v>
      </c>
      <c r="AH28" s="3">
        <f t="shared" si="13"/>
        <v>0.22</v>
      </c>
      <c r="AO28" s="22"/>
      <c r="AP28" s="22"/>
      <c r="AQ28" s="22"/>
      <c r="AR28" s="22"/>
      <c r="AS28" s="21"/>
      <c r="AT28" s="21"/>
      <c r="AU28" s="21"/>
      <c r="AV28" s="21"/>
    </row>
    <row r="29" spans="1:48" x14ac:dyDescent="0.3">
      <c r="A29">
        <v>23</v>
      </c>
      <c r="C29" s="4">
        <v>14581.529083628782</v>
      </c>
      <c r="D29" s="4">
        <f t="shared" si="0"/>
        <v>14581.529083628782</v>
      </c>
      <c r="F29" s="4">
        <v>13621.07471875171</v>
      </c>
      <c r="G29" s="3">
        <f t="shared" si="1"/>
        <v>0.23</v>
      </c>
      <c r="I29" s="3">
        <f t="shared" si="2"/>
        <v>0.291009854734604</v>
      </c>
      <c r="J29" s="3">
        <f t="shared" si="3"/>
        <v>0.16899014526539605</v>
      </c>
      <c r="L29" s="3">
        <f t="shared" si="4"/>
        <v>0.29768643630278357</v>
      </c>
      <c r="M29" s="3">
        <f t="shared" si="5"/>
        <v>0.16231356369721645</v>
      </c>
      <c r="N29" s="3"/>
      <c r="O29" s="3">
        <f t="shared" si="6"/>
        <v>13621.07471875171</v>
      </c>
      <c r="P29" s="5">
        <f t="shared" si="7"/>
        <v>0.24339662017239472</v>
      </c>
      <c r="R29" s="4">
        <v>13608.665000000001</v>
      </c>
      <c r="S29" s="4">
        <f t="shared" si="8"/>
        <v>13608.665000000001</v>
      </c>
      <c r="U29" s="4">
        <v>12687.264999999999</v>
      </c>
      <c r="V29" s="3">
        <f t="shared" si="9"/>
        <v>0.23</v>
      </c>
      <c r="X29" s="4">
        <v>14578.522574609986</v>
      </c>
      <c r="Y29" s="4">
        <f t="shared" si="10"/>
        <v>14578.522574609986</v>
      </c>
      <c r="AA29" s="4">
        <v>13536.385229201813</v>
      </c>
      <c r="AB29" s="3">
        <f t="shared" si="11"/>
        <v>0.23</v>
      </c>
      <c r="AD29" s="4">
        <v>14779.901306255362</v>
      </c>
      <c r="AE29" s="4">
        <f t="shared" si="12"/>
        <v>14779.901306255362</v>
      </c>
      <c r="AG29" s="4">
        <v>13688.451184576908</v>
      </c>
      <c r="AH29" s="3">
        <f t="shared" si="13"/>
        <v>0.23</v>
      </c>
      <c r="AO29" s="22"/>
      <c r="AP29" s="22"/>
      <c r="AQ29" s="22"/>
      <c r="AR29" s="22"/>
      <c r="AS29" s="21"/>
      <c r="AT29" s="21"/>
      <c r="AU29" s="21"/>
      <c r="AV29" s="21"/>
    </row>
    <row r="30" spans="1:48" x14ac:dyDescent="0.3">
      <c r="A30">
        <v>24</v>
      </c>
      <c r="C30" s="4">
        <v>14552.386964692907</v>
      </c>
      <c r="D30" s="4">
        <f t="shared" si="0"/>
        <v>14552.386964692907</v>
      </c>
      <c r="F30" s="4">
        <v>13621.970262538565</v>
      </c>
      <c r="G30" s="3">
        <f t="shared" si="1"/>
        <v>0.24</v>
      </c>
      <c r="I30" s="3">
        <f t="shared" si="2"/>
        <v>0.30100985473460395</v>
      </c>
      <c r="J30" s="3">
        <f t="shared" si="3"/>
        <v>0.17899014526539603</v>
      </c>
      <c r="L30" s="3">
        <f t="shared" si="4"/>
        <v>0.30768643630278358</v>
      </c>
      <c r="M30" s="3">
        <f t="shared" si="5"/>
        <v>0.17231356369721643</v>
      </c>
      <c r="N30" s="3"/>
      <c r="O30" s="3">
        <f t="shared" si="6"/>
        <v>13621.970262538565</v>
      </c>
      <c r="P30" s="5">
        <f t="shared" si="7"/>
        <v>0.24376524285897955</v>
      </c>
      <c r="R30" s="4">
        <v>13538.959000000001</v>
      </c>
      <c r="S30" s="4">
        <f t="shared" si="8"/>
        <v>13538.959000000001</v>
      </c>
      <c r="U30" s="4">
        <v>12699.355</v>
      </c>
      <c r="V30" s="3">
        <f t="shared" si="9"/>
        <v>0.24</v>
      </c>
      <c r="X30" s="4">
        <v>14498.596751544508</v>
      </c>
      <c r="Y30" s="4">
        <f t="shared" si="10"/>
        <v>14498.596751544508</v>
      </c>
      <c r="AA30" s="4">
        <v>13559.154325131527</v>
      </c>
      <c r="AB30" s="3">
        <f t="shared" si="11"/>
        <v>0.24</v>
      </c>
      <c r="AD30" s="4">
        <v>14764.980690818731</v>
      </c>
      <c r="AE30" s="4">
        <f t="shared" si="12"/>
        <v>14764.980690818731</v>
      </c>
      <c r="AG30" s="4">
        <v>13692.536331509989</v>
      </c>
      <c r="AH30" s="3">
        <f t="shared" si="13"/>
        <v>0.24</v>
      </c>
      <c r="AO30" s="22"/>
      <c r="AP30" s="22"/>
      <c r="AQ30" s="22"/>
      <c r="AR30" s="22"/>
      <c r="AS30" s="21"/>
      <c r="AT30" s="21"/>
      <c r="AU30" s="21"/>
      <c r="AV30" s="21"/>
    </row>
    <row r="31" spans="1:48" x14ac:dyDescent="0.3">
      <c r="A31">
        <v>25</v>
      </c>
      <c r="C31" s="4">
        <v>14527.166390826018</v>
      </c>
      <c r="D31" s="4">
        <f t="shared" si="0"/>
        <v>14527.166390826018</v>
      </c>
      <c r="F31" s="4">
        <v>13628.1065300345</v>
      </c>
      <c r="G31" s="3">
        <f t="shared" si="1"/>
        <v>0.25</v>
      </c>
      <c r="I31" s="3">
        <f t="shared" si="2"/>
        <v>0.31100985473460396</v>
      </c>
      <c r="J31" s="3">
        <f t="shared" si="3"/>
        <v>0.18899014526539604</v>
      </c>
      <c r="L31" s="3">
        <f t="shared" si="4"/>
        <v>0.31768643630278359</v>
      </c>
      <c r="M31" s="3">
        <f t="shared" si="5"/>
        <v>0.18231356369721644</v>
      </c>
      <c r="N31" s="3"/>
      <c r="O31" s="3">
        <f t="shared" si="6"/>
        <v>13628.1065300345</v>
      </c>
      <c r="P31" s="5">
        <f t="shared" si="7"/>
        <v>0.2462984776527159</v>
      </c>
      <c r="R31" s="4">
        <v>13519.5</v>
      </c>
      <c r="S31" s="4">
        <f t="shared" si="8"/>
        <v>13519.5</v>
      </c>
      <c r="U31" s="4">
        <v>12723.317000000001</v>
      </c>
      <c r="V31" s="3">
        <f t="shared" si="9"/>
        <v>0.25</v>
      </c>
      <c r="X31" s="4">
        <v>14461.218916550915</v>
      </c>
      <c r="Y31" s="4">
        <f t="shared" si="10"/>
        <v>14461.218916550915</v>
      </c>
      <c r="AA31" s="4">
        <v>13560.877714203643</v>
      </c>
      <c r="AB31" s="3">
        <f t="shared" si="11"/>
        <v>0.25</v>
      </c>
      <c r="AD31" s="4">
        <v>14675.07986071616</v>
      </c>
      <c r="AE31" s="4">
        <f t="shared" si="12"/>
        <v>14675.07986071616</v>
      </c>
      <c r="AG31" s="4">
        <v>13698.579544573882</v>
      </c>
      <c r="AH31" s="3">
        <f t="shared" si="13"/>
        <v>0.25</v>
      </c>
      <c r="AO31" s="22"/>
      <c r="AP31" s="22"/>
      <c r="AQ31" s="22"/>
      <c r="AR31" s="22"/>
      <c r="AS31" s="21"/>
      <c r="AT31" s="21"/>
      <c r="AU31" s="21"/>
      <c r="AV31" s="21"/>
    </row>
    <row r="32" spans="1:48" x14ac:dyDescent="0.3">
      <c r="A32">
        <v>26</v>
      </c>
      <c r="C32" s="4">
        <v>14482.552299315546</v>
      </c>
      <c r="D32" s="4">
        <f t="shared" si="0"/>
        <v>14482.552299315546</v>
      </c>
      <c r="F32" s="4">
        <v>13631.174278313956</v>
      </c>
      <c r="G32" s="3">
        <f t="shared" si="1"/>
        <v>0.26</v>
      </c>
      <c r="I32" s="3">
        <f t="shared" si="2"/>
        <v>0.32100985473460397</v>
      </c>
      <c r="J32" s="3">
        <f t="shared" si="3"/>
        <v>0.19899014526539605</v>
      </c>
      <c r="L32" s="3">
        <f t="shared" si="4"/>
        <v>0.3276864363027836</v>
      </c>
      <c r="M32" s="3">
        <f t="shared" si="5"/>
        <v>0.19231356369721644</v>
      </c>
      <c r="N32" s="3"/>
      <c r="O32" s="3">
        <f t="shared" si="6"/>
        <v>13631.174278313956</v>
      </c>
      <c r="P32" s="5">
        <f t="shared" si="7"/>
        <v>0.24756977746234871</v>
      </c>
      <c r="R32" s="4">
        <v>13509.245000000001</v>
      </c>
      <c r="S32" s="4">
        <f t="shared" si="8"/>
        <v>13509.245000000001</v>
      </c>
      <c r="U32" s="4">
        <v>12759.432000000001</v>
      </c>
      <c r="V32" s="3">
        <f t="shared" si="9"/>
        <v>0.26</v>
      </c>
      <c r="X32" s="4">
        <v>14447.139179475673</v>
      </c>
      <c r="Y32" s="4">
        <f t="shared" si="10"/>
        <v>14447.139179475673</v>
      </c>
      <c r="AA32" s="4">
        <v>13584.536572555282</v>
      </c>
      <c r="AB32" s="3">
        <f t="shared" si="11"/>
        <v>0.26</v>
      </c>
      <c r="AD32" s="4">
        <v>14648.391382401995</v>
      </c>
      <c r="AE32" s="4">
        <f t="shared" si="12"/>
        <v>14648.391382401995</v>
      </c>
      <c r="AG32" s="4">
        <v>13705.781237953639</v>
      </c>
      <c r="AH32" s="3">
        <f t="shared" si="13"/>
        <v>0.26</v>
      </c>
      <c r="AO32" s="22"/>
      <c r="AP32" s="22"/>
      <c r="AQ32" s="22"/>
      <c r="AR32" s="22"/>
      <c r="AS32" s="21"/>
      <c r="AT32" s="21"/>
      <c r="AU32" s="21"/>
      <c r="AV32" s="21"/>
    </row>
    <row r="33" spans="1:48" x14ac:dyDescent="0.3">
      <c r="A33">
        <v>27</v>
      </c>
      <c r="C33" s="4">
        <v>14480.171281704716</v>
      </c>
      <c r="D33" s="4">
        <f t="shared" si="0"/>
        <v>14480.171281704716</v>
      </c>
      <c r="F33" s="4">
        <v>13650.021717188072</v>
      </c>
      <c r="G33" s="3">
        <f t="shared" si="1"/>
        <v>0.27</v>
      </c>
      <c r="I33" s="3">
        <f t="shared" si="2"/>
        <v>0.33100985473460398</v>
      </c>
      <c r="J33" s="3">
        <f t="shared" si="3"/>
        <v>0.20899014526539605</v>
      </c>
      <c r="L33" s="3">
        <f t="shared" si="4"/>
        <v>0.33768643630278361</v>
      </c>
      <c r="M33" s="3">
        <f t="shared" si="5"/>
        <v>0.20231356369721645</v>
      </c>
      <c r="N33" s="3"/>
      <c r="O33" s="3">
        <f t="shared" si="6"/>
        <v>13650.021717188072</v>
      </c>
      <c r="P33" s="5">
        <f t="shared" si="7"/>
        <v>0.25545024207992673</v>
      </c>
      <c r="R33" s="4">
        <v>13501.960000000001</v>
      </c>
      <c r="S33" s="4">
        <f t="shared" si="8"/>
        <v>13501.960000000001</v>
      </c>
      <c r="U33" s="4">
        <v>12763.191000000001</v>
      </c>
      <c r="V33" s="3">
        <f t="shared" si="9"/>
        <v>0.27</v>
      </c>
      <c r="X33" s="4">
        <v>14446.774611646193</v>
      </c>
      <c r="Y33" s="4">
        <f t="shared" si="10"/>
        <v>14446.774611646193</v>
      </c>
      <c r="AA33" s="4">
        <v>13605.566057602309</v>
      </c>
      <c r="AB33" s="3">
        <f t="shared" si="11"/>
        <v>0.27</v>
      </c>
      <c r="AD33" s="4">
        <v>14602.124612306867</v>
      </c>
      <c r="AE33" s="4">
        <f t="shared" si="12"/>
        <v>14602.124612306867</v>
      </c>
      <c r="AG33" s="4">
        <v>13707.761886435326</v>
      </c>
      <c r="AH33" s="3">
        <f t="shared" si="13"/>
        <v>0.27</v>
      </c>
      <c r="AO33" s="22"/>
      <c r="AP33" s="22"/>
      <c r="AQ33" s="22"/>
      <c r="AR33" s="22"/>
      <c r="AS33" s="21"/>
      <c r="AT33" s="21"/>
      <c r="AU33" s="21"/>
      <c r="AV33" s="21"/>
    </row>
    <row r="34" spans="1:48" x14ac:dyDescent="0.3">
      <c r="A34">
        <v>28</v>
      </c>
      <c r="C34" s="4">
        <v>14479.167894137045</v>
      </c>
      <c r="D34" s="4">
        <f t="shared" si="0"/>
        <v>14479.167894137045</v>
      </c>
      <c r="F34" s="4">
        <v>13655.803358375699</v>
      </c>
      <c r="G34" s="3">
        <f t="shared" si="1"/>
        <v>0.28000000000000003</v>
      </c>
      <c r="I34" s="3">
        <f t="shared" si="2"/>
        <v>0.34100985473460399</v>
      </c>
      <c r="J34" s="3">
        <f t="shared" si="3"/>
        <v>0.21899014526539606</v>
      </c>
      <c r="L34" s="3">
        <f t="shared" si="4"/>
        <v>0.34768643630278362</v>
      </c>
      <c r="M34" s="3">
        <f t="shared" si="5"/>
        <v>0.21231356369721646</v>
      </c>
      <c r="N34" s="3"/>
      <c r="O34" s="3">
        <f t="shared" si="6"/>
        <v>13655.803358375699</v>
      </c>
      <c r="P34" s="5">
        <f t="shared" si="7"/>
        <v>0.25789145148458997</v>
      </c>
      <c r="R34" s="4">
        <v>13495.306</v>
      </c>
      <c r="S34" s="4">
        <f t="shared" si="8"/>
        <v>13495.306</v>
      </c>
      <c r="U34" s="4">
        <v>12794.971</v>
      </c>
      <c r="V34" s="3">
        <f t="shared" si="9"/>
        <v>0.28000000000000003</v>
      </c>
      <c r="X34" s="4">
        <v>14443.279323752069</v>
      </c>
      <c r="Y34" s="4">
        <f t="shared" si="10"/>
        <v>14443.279323752069</v>
      </c>
      <c r="AA34" s="4">
        <v>13623.331765588768</v>
      </c>
      <c r="AB34" s="3">
        <f t="shared" si="11"/>
        <v>0.28000000000000003</v>
      </c>
      <c r="AD34" s="4">
        <v>14562.147287392509</v>
      </c>
      <c r="AE34" s="4">
        <f t="shared" si="12"/>
        <v>14562.147287392509</v>
      </c>
      <c r="AG34" s="4">
        <v>13717.301971923269</v>
      </c>
      <c r="AH34" s="3">
        <f t="shared" si="13"/>
        <v>0.28000000000000003</v>
      </c>
      <c r="AO34" s="22"/>
      <c r="AP34" s="22"/>
      <c r="AQ34" s="22"/>
      <c r="AR34" s="22"/>
      <c r="AS34" s="21"/>
      <c r="AT34" s="21"/>
      <c r="AU34" s="21"/>
      <c r="AV34" s="21"/>
    </row>
    <row r="35" spans="1:48" x14ac:dyDescent="0.3">
      <c r="A35">
        <v>29</v>
      </c>
      <c r="C35" s="4">
        <v>14462.491184904833</v>
      </c>
      <c r="D35" s="4">
        <f t="shared" si="0"/>
        <v>14462.491184904833</v>
      </c>
      <c r="F35" s="4">
        <v>13663.796929548718</v>
      </c>
      <c r="G35" s="3">
        <f t="shared" si="1"/>
        <v>0.28999999999999998</v>
      </c>
      <c r="I35" s="3">
        <f t="shared" si="2"/>
        <v>0.35100985473460394</v>
      </c>
      <c r="J35" s="3">
        <f t="shared" si="3"/>
        <v>0.22899014526539602</v>
      </c>
      <c r="L35" s="3">
        <f t="shared" si="4"/>
        <v>0.35768643630278352</v>
      </c>
      <c r="M35" s="3">
        <f t="shared" si="5"/>
        <v>0.22231356369721642</v>
      </c>
      <c r="N35" s="3"/>
      <c r="O35" s="3">
        <f t="shared" si="6"/>
        <v>13663.796929548718</v>
      </c>
      <c r="P35" s="5">
        <f t="shared" si="7"/>
        <v>0.26128472565147243</v>
      </c>
      <c r="R35" s="4">
        <v>13492.246000000001</v>
      </c>
      <c r="S35" s="4">
        <f t="shared" si="8"/>
        <v>13492.246000000001</v>
      </c>
      <c r="U35" s="4">
        <v>12801.236000000001</v>
      </c>
      <c r="V35" s="3">
        <f t="shared" si="9"/>
        <v>0.28999999999999998</v>
      </c>
      <c r="X35" s="4">
        <v>14435.087132835501</v>
      </c>
      <c r="Y35" s="4">
        <f t="shared" si="10"/>
        <v>14435.087132835501</v>
      </c>
      <c r="AA35" s="4">
        <v>13627.494434521886</v>
      </c>
      <c r="AB35" s="3">
        <f t="shared" si="11"/>
        <v>0.28999999999999998</v>
      </c>
      <c r="AD35" s="4">
        <v>14544.322799357591</v>
      </c>
      <c r="AE35" s="4">
        <f t="shared" si="12"/>
        <v>14544.322799357591</v>
      </c>
      <c r="AG35" s="4">
        <v>13725.072805268794</v>
      </c>
      <c r="AH35" s="3">
        <f t="shared" si="13"/>
        <v>0.28999999999999998</v>
      </c>
      <c r="AO35" s="22"/>
      <c r="AP35" s="22"/>
      <c r="AQ35" s="22"/>
      <c r="AR35" s="22"/>
      <c r="AS35" s="21"/>
      <c r="AT35" s="21"/>
      <c r="AU35" s="21"/>
      <c r="AV35" s="21"/>
    </row>
    <row r="36" spans="1:48" x14ac:dyDescent="0.3">
      <c r="A36">
        <v>30</v>
      </c>
      <c r="C36" s="4">
        <v>14458.749846682216</v>
      </c>
      <c r="D36" s="4">
        <f t="shared" si="0"/>
        <v>14458.749846682216</v>
      </c>
      <c r="F36" s="4">
        <v>13663.816651287516</v>
      </c>
      <c r="G36" s="3">
        <f t="shared" si="1"/>
        <v>0.3</v>
      </c>
      <c r="I36" s="3">
        <f t="shared" si="2"/>
        <v>0.36100985473460395</v>
      </c>
      <c r="J36" s="3">
        <f t="shared" si="3"/>
        <v>0.23899014526539603</v>
      </c>
      <c r="L36" s="3">
        <f t="shared" si="4"/>
        <v>0.36768643630278353</v>
      </c>
      <c r="M36" s="3">
        <f t="shared" si="5"/>
        <v>0.23231356369721642</v>
      </c>
      <c r="N36" s="3"/>
      <c r="O36" s="3">
        <f t="shared" si="6"/>
        <v>13663.816651287516</v>
      </c>
      <c r="P36" s="5">
        <f t="shared" si="7"/>
        <v>0.26129312335011823</v>
      </c>
      <c r="R36" s="4">
        <v>13400.155000000001</v>
      </c>
      <c r="S36" s="4">
        <f t="shared" si="8"/>
        <v>13400.155000000001</v>
      </c>
      <c r="U36" s="4">
        <v>12802.547</v>
      </c>
      <c r="V36" s="3">
        <f t="shared" si="9"/>
        <v>0.3</v>
      </c>
      <c r="X36" s="4">
        <v>14433.511489907645</v>
      </c>
      <c r="Y36" s="4">
        <f t="shared" si="10"/>
        <v>14433.511489907645</v>
      </c>
      <c r="AA36" s="4">
        <v>13644.430708131798</v>
      </c>
      <c r="AB36" s="3">
        <f t="shared" si="11"/>
        <v>0.3</v>
      </c>
      <c r="AD36" s="4">
        <v>14503.013122204158</v>
      </c>
      <c r="AE36" s="4">
        <f t="shared" si="12"/>
        <v>14503.013122204158</v>
      </c>
      <c r="AG36" s="4">
        <v>13740.48633231768</v>
      </c>
      <c r="AH36" s="3">
        <f t="shared" si="13"/>
        <v>0.3</v>
      </c>
      <c r="AO36" s="22"/>
      <c r="AP36" s="22"/>
      <c r="AQ36" s="22"/>
      <c r="AR36" s="22"/>
      <c r="AS36" s="21"/>
      <c r="AT36" s="21"/>
      <c r="AU36" s="21"/>
      <c r="AV36" s="21"/>
    </row>
    <row r="37" spans="1:48" x14ac:dyDescent="0.3">
      <c r="A37">
        <v>31</v>
      </c>
      <c r="C37" s="4">
        <v>14367.094364697477</v>
      </c>
      <c r="D37" s="4">
        <f t="shared" si="0"/>
        <v>14367.094364697477</v>
      </c>
      <c r="F37" s="4">
        <v>13715.816262956609</v>
      </c>
      <c r="G37" s="3">
        <f t="shared" si="1"/>
        <v>0.31</v>
      </c>
      <c r="I37" s="3">
        <f t="shared" si="2"/>
        <v>0.37100985473460396</v>
      </c>
      <c r="J37" s="3">
        <f t="shared" si="3"/>
        <v>0.24899014526539603</v>
      </c>
      <c r="L37" s="3">
        <f t="shared" si="4"/>
        <v>0.37768643630278353</v>
      </c>
      <c r="M37" s="3">
        <f t="shared" si="5"/>
        <v>0.24231356369721643</v>
      </c>
      <c r="N37" s="3"/>
      <c r="O37" s="3">
        <f t="shared" si="6"/>
        <v>13715.816262956609</v>
      </c>
      <c r="P37" s="5">
        <f t="shared" si="7"/>
        <v>0.28386277941949584</v>
      </c>
      <c r="R37" s="4">
        <v>13386.962</v>
      </c>
      <c r="S37" s="4">
        <f t="shared" si="8"/>
        <v>13386.962</v>
      </c>
      <c r="U37" s="4">
        <v>12909.318000000001</v>
      </c>
      <c r="V37" s="3">
        <f t="shared" si="9"/>
        <v>0.31</v>
      </c>
      <c r="X37" s="4">
        <v>14390.838106586843</v>
      </c>
      <c r="Y37" s="4">
        <f t="shared" si="10"/>
        <v>14390.838106586843</v>
      </c>
      <c r="AA37" s="4">
        <v>13647.326771648175</v>
      </c>
      <c r="AB37" s="3">
        <f t="shared" si="11"/>
        <v>0.31</v>
      </c>
      <c r="AD37" s="4">
        <v>14497.42832117507</v>
      </c>
      <c r="AE37" s="4">
        <f t="shared" si="12"/>
        <v>14497.42832117507</v>
      </c>
      <c r="AG37" s="4">
        <v>13766.502525914162</v>
      </c>
      <c r="AH37" s="3">
        <f t="shared" si="13"/>
        <v>0.31</v>
      </c>
      <c r="AO37" s="22"/>
      <c r="AP37" s="22"/>
      <c r="AQ37" s="22"/>
      <c r="AR37" s="22"/>
      <c r="AS37" s="21"/>
      <c r="AT37" s="21"/>
      <c r="AU37" s="21"/>
      <c r="AV37" s="21"/>
    </row>
    <row r="38" spans="1:48" x14ac:dyDescent="0.3">
      <c r="A38">
        <v>32</v>
      </c>
      <c r="C38" s="4">
        <v>14366.133264233804</v>
      </c>
      <c r="D38" s="4">
        <f t="shared" si="0"/>
        <v>14366.133264233804</v>
      </c>
      <c r="F38" s="4">
        <v>13718.602022021376</v>
      </c>
      <c r="G38" s="3">
        <f t="shared" si="1"/>
        <v>0.32</v>
      </c>
      <c r="I38" s="3">
        <f t="shared" si="2"/>
        <v>0.38100985473460397</v>
      </c>
      <c r="J38" s="3">
        <f t="shared" si="3"/>
        <v>0.25899014526539604</v>
      </c>
      <c r="L38" s="3">
        <f t="shared" si="4"/>
        <v>0.38768643630278354</v>
      </c>
      <c r="M38" s="3">
        <f t="shared" si="5"/>
        <v>0.25231356369721647</v>
      </c>
      <c r="N38" s="3"/>
      <c r="O38" s="3">
        <f t="shared" si="6"/>
        <v>13718.602022021376</v>
      </c>
      <c r="P38" s="5">
        <f t="shared" si="7"/>
        <v>0.28509527594753925</v>
      </c>
      <c r="R38" s="4">
        <v>13360.007</v>
      </c>
      <c r="S38" s="4">
        <f t="shared" si="8"/>
        <v>13360.007</v>
      </c>
      <c r="U38" s="4">
        <v>12918.573</v>
      </c>
      <c r="V38" s="3">
        <f t="shared" si="9"/>
        <v>0.32</v>
      </c>
      <c r="X38" s="4">
        <v>14282.541050733969</v>
      </c>
      <c r="Y38" s="4">
        <f t="shared" si="10"/>
        <v>14282.541050733969</v>
      </c>
      <c r="AA38" s="4">
        <v>13651.805740755688</v>
      </c>
      <c r="AB38" s="3">
        <f t="shared" si="11"/>
        <v>0.32</v>
      </c>
      <c r="AD38" s="4">
        <v>14454.94612765461</v>
      </c>
      <c r="AE38" s="4">
        <f t="shared" si="12"/>
        <v>14454.94612765461</v>
      </c>
      <c r="AG38" s="4">
        <v>13780.099099125267</v>
      </c>
      <c r="AH38" s="3">
        <f t="shared" si="13"/>
        <v>0.32</v>
      </c>
      <c r="AO38" s="22"/>
      <c r="AP38" s="22"/>
      <c r="AQ38" s="22"/>
      <c r="AR38" s="22"/>
      <c r="AS38" s="21"/>
      <c r="AT38" s="21"/>
      <c r="AU38" s="21"/>
      <c r="AV38" s="21"/>
    </row>
    <row r="39" spans="1:48" x14ac:dyDescent="0.3">
      <c r="A39">
        <v>33</v>
      </c>
      <c r="C39" s="4">
        <v>14319.608215462355</v>
      </c>
      <c r="D39" s="4">
        <f t="shared" si="0"/>
        <v>14319.608215462355</v>
      </c>
      <c r="F39" s="4">
        <v>13719.70051556848</v>
      </c>
      <c r="G39" s="3">
        <f t="shared" si="1"/>
        <v>0.33</v>
      </c>
      <c r="I39" s="3">
        <f t="shared" si="2"/>
        <v>0.39100985473460398</v>
      </c>
      <c r="J39" s="3">
        <f t="shared" si="3"/>
        <v>0.26899014526539605</v>
      </c>
      <c r="L39" s="3">
        <f t="shared" si="4"/>
        <v>0.39768643630278355</v>
      </c>
      <c r="M39" s="3">
        <f t="shared" si="5"/>
        <v>0.26231356369721648</v>
      </c>
      <c r="N39" s="3"/>
      <c r="O39" s="3">
        <f t="shared" si="6"/>
        <v>13719.70051556848</v>
      </c>
      <c r="P39" s="5">
        <f t="shared" si="7"/>
        <v>0.28558191114059828</v>
      </c>
      <c r="R39" s="4">
        <v>13350.564</v>
      </c>
      <c r="S39" s="4">
        <f t="shared" si="8"/>
        <v>13350.564</v>
      </c>
      <c r="U39" s="4">
        <v>12921.83</v>
      </c>
      <c r="V39" s="3">
        <f t="shared" si="9"/>
        <v>0.33</v>
      </c>
      <c r="X39" s="4">
        <v>14231.115908391865</v>
      </c>
      <c r="Y39" s="4">
        <f t="shared" si="10"/>
        <v>14231.115908391865</v>
      </c>
      <c r="AA39" s="4">
        <v>13673.198966608546</v>
      </c>
      <c r="AB39" s="3">
        <f t="shared" si="11"/>
        <v>0.33</v>
      </c>
      <c r="AD39" s="4">
        <v>14449.86436836623</v>
      </c>
      <c r="AE39" s="4">
        <f t="shared" si="12"/>
        <v>14449.86436836623</v>
      </c>
      <c r="AG39" s="4">
        <v>13788.223507896078</v>
      </c>
      <c r="AH39" s="3">
        <f t="shared" si="13"/>
        <v>0.33</v>
      </c>
      <c r="AO39" s="22"/>
      <c r="AP39" s="22"/>
      <c r="AQ39" s="22"/>
      <c r="AR39" s="22"/>
      <c r="AS39" s="21"/>
      <c r="AT39" s="21"/>
      <c r="AU39" s="21"/>
      <c r="AV39" s="21"/>
    </row>
    <row r="40" spans="1:48" x14ac:dyDescent="0.3">
      <c r="A40">
        <v>34</v>
      </c>
      <c r="C40" s="4">
        <v>14311.041659182536</v>
      </c>
      <c r="D40" s="4">
        <f t="shared" si="0"/>
        <v>14311.041659182536</v>
      </c>
      <c r="F40" s="4">
        <v>13726.539685213969</v>
      </c>
      <c r="G40" s="3">
        <f t="shared" si="1"/>
        <v>0.34</v>
      </c>
      <c r="I40" s="3">
        <f t="shared" si="2"/>
        <v>0.40100985473460399</v>
      </c>
      <c r="J40" s="3">
        <f t="shared" si="3"/>
        <v>0.27899014526539606</v>
      </c>
      <c r="L40" s="3">
        <f t="shared" si="4"/>
        <v>0.40768643630278356</v>
      </c>
      <c r="M40" s="3">
        <f t="shared" si="5"/>
        <v>0.27231356369721649</v>
      </c>
      <c r="N40" s="3"/>
      <c r="O40" s="3">
        <f t="shared" si="6"/>
        <v>13726.539685213969</v>
      </c>
      <c r="P40" s="5">
        <f t="shared" si="7"/>
        <v>0.2886196562495138</v>
      </c>
      <c r="R40" s="4">
        <v>13330.397000000001</v>
      </c>
      <c r="S40" s="4">
        <f t="shared" si="8"/>
        <v>13330.397000000001</v>
      </c>
      <c r="U40" s="4">
        <v>12926.914000000001</v>
      </c>
      <c r="V40" s="3">
        <f t="shared" si="9"/>
        <v>0.34</v>
      </c>
      <c r="X40" s="4">
        <v>14215.76946198738</v>
      </c>
      <c r="Y40" s="4">
        <f t="shared" si="10"/>
        <v>14215.76946198738</v>
      </c>
      <c r="AA40" s="4">
        <v>13691.620459991615</v>
      </c>
      <c r="AB40" s="3">
        <f t="shared" si="11"/>
        <v>0.34</v>
      </c>
      <c r="AD40" s="4">
        <v>14403.399799092573</v>
      </c>
      <c r="AE40" s="4">
        <f t="shared" si="12"/>
        <v>14403.399799092573</v>
      </c>
      <c r="AG40" s="4">
        <v>13799.380202886216</v>
      </c>
      <c r="AH40" s="3">
        <f t="shared" si="13"/>
        <v>0.34</v>
      </c>
      <c r="AO40" s="22"/>
      <c r="AP40" s="22"/>
      <c r="AQ40" s="22"/>
      <c r="AR40" s="22"/>
      <c r="AS40" s="21"/>
      <c r="AT40" s="21"/>
      <c r="AU40" s="21"/>
      <c r="AV40" s="21"/>
    </row>
    <row r="41" spans="1:48" x14ac:dyDescent="0.3">
      <c r="A41">
        <v>35</v>
      </c>
      <c r="C41" s="4">
        <v>14306.652133314803</v>
      </c>
      <c r="D41" s="4">
        <f t="shared" si="0"/>
        <v>14306.652133314803</v>
      </c>
      <c r="F41" s="4">
        <v>13779.955320627023</v>
      </c>
      <c r="G41" s="3">
        <f t="shared" si="1"/>
        <v>0.35</v>
      </c>
      <c r="I41" s="3">
        <f t="shared" si="2"/>
        <v>0.41100985473460394</v>
      </c>
      <c r="J41" s="3">
        <f t="shared" si="3"/>
        <v>0.28899014526539601</v>
      </c>
      <c r="L41" s="3">
        <f t="shared" si="4"/>
        <v>0.41768643630278357</v>
      </c>
      <c r="M41" s="3">
        <f t="shared" si="5"/>
        <v>0.28231356369721639</v>
      </c>
      <c r="N41" s="3"/>
      <c r="O41" s="3">
        <f t="shared" si="6"/>
        <v>13779.955320627023</v>
      </c>
      <c r="P41" s="5">
        <f t="shared" si="7"/>
        <v>0.31279844128768974</v>
      </c>
      <c r="R41" s="4">
        <v>13326.338</v>
      </c>
      <c r="S41" s="4">
        <f t="shared" si="8"/>
        <v>13326.338</v>
      </c>
      <c r="U41" s="4">
        <v>12943.439</v>
      </c>
      <c r="V41" s="3">
        <f t="shared" si="9"/>
        <v>0.35</v>
      </c>
      <c r="X41" s="4">
        <v>14211.796074200123</v>
      </c>
      <c r="Y41" s="4">
        <f t="shared" si="10"/>
        <v>14211.796074200123</v>
      </c>
      <c r="AA41" s="4">
        <v>13699.734657642388</v>
      </c>
      <c r="AB41" s="3">
        <f t="shared" si="11"/>
        <v>0.35</v>
      </c>
      <c r="AD41" s="4">
        <v>14400.691133118022</v>
      </c>
      <c r="AE41" s="4">
        <f t="shared" si="12"/>
        <v>14400.691133118022</v>
      </c>
      <c r="AG41" s="4">
        <v>13810.057592428569</v>
      </c>
      <c r="AH41" s="3">
        <f t="shared" si="13"/>
        <v>0.35</v>
      </c>
      <c r="AO41" s="22"/>
      <c r="AP41" s="22"/>
      <c r="AQ41" s="22"/>
      <c r="AR41" s="22"/>
      <c r="AS41" s="21"/>
      <c r="AT41" s="21"/>
      <c r="AU41" s="21"/>
      <c r="AV41" s="21"/>
    </row>
    <row r="42" spans="1:48" x14ac:dyDescent="0.3">
      <c r="A42">
        <v>36</v>
      </c>
      <c r="C42" s="4">
        <v>14299.42706125756</v>
      </c>
      <c r="D42" s="4">
        <f t="shared" si="0"/>
        <v>14299.42706125756</v>
      </c>
      <c r="F42" s="4">
        <v>13782.707550784426</v>
      </c>
      <c r="G42" s="3">
        <f t="shared" si="1"/>
        <v>0.36</v>
      </c>
      <c r="I42" s="3">
        <f t="shared" si="2"/>
        <v>0.42100985473460395</v>
      </c>
      <c r="J42" s="3">
        <f t="shared" si="3"/>
        <v>0.29899014526539602</v>
      </c>
      <c r="L42" s="3">
        <f t="shared" si="4"/>
        <v>0.42768643630278358</v>
      </c>
      <c r="M42" s="3">
        <f t="shared" si="5"/>
        <v>0.29231356369721639</v>
      </c>
      <c r="N42" s="3"/>
      <c r="O42" s="3">
        <f t="shared" si="6"/>
        <v>13782.707550784426</v>
      </c>
      <c r="P42" s="5">
        <f t="shared" si="7"/>
        <v>0.31406501424501521</v>
      </c>
      <c r="R42" s="4">
        <v>13325.684000000001</v>
      </c>
      <c r="S42" s="4">
        <f t="shared" si="8"/>
        <v>13325.684000000001</v>
      </c>
      <c r="U42" s="4">
        <v>12948.231</v>
      </c>
      <c r="V42" s="3">
        <f t="shared" si="9"/>
        <v>0.36</v>
      </c>
      <c r="X42" s="4">
        <v>14198.590271325565</v>
      </c>
      <c r="Y42" s="4">
        <f t="shared" si="10"/>
        <v>14198.590271325565</v>
      </c>
      <c r="AA42" s="4">
        <v>13702.618788025484</v>
      </c>
      <c r="AB42" s="3">
        <f t="shared" si="11"/>
        <v>0.36</v>
      </c>
      <c r="AD42" s="4">
        <v>14358.728066005287</v>
      </c>
      <c r="AE42" s="4">
        <f t="shared" si="12"/>
        <v>14358.728066005287</v>
      </c>
      <c r="AG42" s="4">
        <v>13839.905483475997</v>
      </c>
      <c r="AH42" s="3">
        <f t="shared" si="13"/>
        <v>0.36</v>
      </c>
      <c r="AO42" s="22"/>
      <c r="AP42" s="22"/>
      <c r="AQ42" s="22"/>
      <c r="AR42" s="22"/>
      <c r="AS42" s="21"/>
      <c r="AT42" s="21"/>
      <c r="AU42" s="21"/>
      <c r="AV42" s="21"/>
    </row>
    <row r="43" spans="1:48" x14ac:dyDescent="0.3">
      <c r="A43">
        <v>37</v>
      </c>
      <c r="C43" s="4">
        <v>14276.132808694727</v>
      </c>
      <c r="D43" s="4">
        <f t="shared" si="0"/>
        <v>14276.132808694727</v>
      </c>
      <c r="F43" s="4">
        <v>13789.129400379852</v>
      </c>
      <c r="G43" s="3">
        <f t="shared" si="1"/>
        <v>0.37</v>
      </c>
      <c r="I43" s="3">
        <f t="shared" si="2"/>
        <v>0.43100985473460396</v>
      </c>
      <c r="J43" s="3">
        <f t="shared" si="3"/>
        <v>0.30899014526539603</v>
      </c>
      <c r="L43" s="3">
        <f t="shared" si="4"/>
        <v>0.43768643630278359</v>
      </c>
      <c r="M43" s="3">
        <f t="shared" si="5"/>
        <v>0.3023135636972164</v>
      </c>
      <c r="N43" s="3"/>
      <c r="O43" s="3">
        <f t="shared" si="6"/>
        <v>13789.129400379852</v>
      </c>
      <c r="P43" s="5">
        <f t="shared" si="7"/>
        <v>0.31702786375576003</v>
      </c>
      <c r="R43" s="4">
        <v>13319.684999999999</v>
      </c>
      <c r="S43" s="4">
        <f t="shared" si="8"/>
        <v>13319.684999999999</v>
      </c>
      <c r="U43" s="4">
        <v>12954.832</v>
      </c>
      <c r="V43" s="3">
        <f t="shared" si="9"/>
        <v>0.37</v>
      </c>
      <c r="X43" s="4">
        <v>14190.093233229618</v>
      </c>
      <c r="Y43" s="4">
        <f t="shared" si="10"/>
        <v>14190.093233229618</v>
      </c>
      <c r="AA43" s="4">
        <v>13715.122092844853</v>
      </c>
      <c r="AB43" s="3">
        <f t="shared" si="11"/>
        <v>0.37</v>
      </c>
      <c r="AD43" s="4">
        <v>14334.491614904693</v>
      </c>
      <c r="AE43" s="4">
        <f t="shared" si="12"/>
        <v>14334.491614904693</v>
      </c>
      <c r="AG43" s="4">
        <v>13862.508704612055</v>
      </c>
      <c r="AH43" s="3">
        <f t="shared" si="13"/>
        <v>0.37</v>
      </c>
      <c r="AO43" s="22"/>
      <c r="AP43" s="22"/>
      <c r="AQ43" s="22"/>
      <c r="AR43" s="22"/>
      <c r="AS43" s="21"/>
      <c r="AT43" s="21"/>
      <c r="AU43" s="21"/>
      <c r="AV43" s="21"/>
    </row>
    <row r="44" spans="1:48" x14ac:dyDescent="0.3">
      <c r="A44">
        <v>38</v>
      </c>
      <c r="C44" s="4">
        <v>14275.843178184783</v>
      </c>
      <c r="D44" s="4">
        <f t="shared" si="0"/>
        <v>14275.843178184783</v>
      </c>
      <c r="F44" s="4">
        <v>13797.485143506152</v>
      </c>
      <c r="G44" s="3">
        <f t="shared" si="1"/>
        <v>0.38</v>
      </c>
      <c r="I44" s="3">
        <f t="shared" si="2"/>
        <v>0.44100985473460397</v>
      </c>
      <c r="J44" s="3">
        <f t="shared" si="3"/>
        <v>0.31899014526539604</v>
      </c>
      <c r="L44" s="3">
        <f t="shared" si="4"/>
        <v>0.4476864363027836</v>
      </c>
      <c r="M44" s="3">
        <f t="shared" si="5"/>
        <v>0.31231356369721641</v>
      </c>
      <c r="N44" s="3"/>
      <c r="O44" s="3">
        <f t="shared" si="6"/>
        <v>13797.485143506152</v>
      </c>
      <c r="P44" s="5">
        <f t="shared" si="7"/>
        <v>0.32089848245638508</v>
      </c>
      <c r="R44" s="4">
        <v>13313.705</v>
      </c>
      <c r="S44" s="4">
        <f t="shared" si="8"/>
        <v>13313.705</v>
      </c>
      <c r="U44" s="4">
        <v>12989.960000000001</v>
      </c>
      <c r="V44" s="3">
        <f t="shared" si="9"/>
        <v>0.38</v>
      </c>
      <c r="X44" s="4">
        <v>14146.167529694005</v>
      </c>
      <c r="Y44" s="4">
        <f t="shared" si="10"/>
        <v>14146.167529694005</v>
      </c>
      <c r="AA44" s="4">
        <v>13721.310061269842</v>
      </c>
      <c r="AB44" s="3">
        <f t="shared" si="11"/>
        <v>0.38</v>
      </c>
      <c r="AD44" s="4">
        <v>14300.519739503527</v>
      </c>
      <c r="AE44" s="4">
        <f t="shared" si="12"/>
        <v>14300.519739503527</v>
      </c>
      <c r="AG44" s="4">
        <v>13864.152718126594</v>
      </c>
      <c r="AH44" s="3">
        <f t="shared" si="13"/>
        <v>0.38</v>
      </c>
      <c r="AO44" s="22"/>
      <c r="AP44" s="22"/>
      <c r="AQ44" s="22"/>
      <c r="AR44" s="22"/>
      <c r="AS44" s="21"/>
      <c r="AT44" s="21"/>
      <c r="AU44" s="21"/>
      <c r="AV44" s="21"/>
    </row>
    <row r="45" spans="1:48" x14ac:dyDescent="0.3">
      <c r="A45">
        <v>39</v>
      </c>
      <c r="C45" s="4">
        <v>14248.558542007293</v>
      </c>
      <c r="D45" s="4">
        <f t="shared" si="0"/>
        <v>14248.558542007293</v>
      </c>
      <c r="F45" s="4">
        <v>13812.46481193078</v>
      </c>
      <c r="G45" s="3">
        <f t="shared" si="1"/>
        <v>0.39</v>
      </c>
      <c r="I45" s="3">
        <f t="shared" si="2"/>
        <v>0.45100985473460398</v>
      </c>
      <c r="J45" s="3">
        <f t="shared" si="3"/>
        <v>0.32899014526539605</v>
      </c>
      <c r="L45" s="3">
        <f t="shared" si="4"/>
        <v>0.45768643630278361</v>
      </c>
      <c r="M45" s="3">
        <f t="shared" si="5"/>
        <v>0.32231356369721642</v>
      </c>
      <c r="N45" s="3"/>
      <c r="O45" s="3">
        <f t="shared" si="6"/>
        <v>13812.46481193078</v>
      </c>
      <c r="P45" s="5">
        <f t="shared" si="7"/>
        <v>0.32788029858539303</v>
      </c>
      <c r="R45" s="4">
        <v>13305.257</v>
      </c>
      <c r="S45" s="4">
        <f t="shared" si="8"/>
        <v>13305.257</v>
      </c>
      <c r="U45" s="4">
        <v>13000.175999999999</v>
      </c>
      <c r="V45" s="3">
        <f t="shared" si="9"/>
        <v>0.39</v>
      </c>
      <c r="X45" s="4">
        <v>14140.658046775228</v>
      </c>
      <c r="Y45" s="4">
        <f t="shared" si="10"/>
        <v>14140.658046775228</v>
      </c>
      <c r="AA45" s="4">
        <v>13740.621084714112</v>
      </c>
      <c r="AB45" s="3">
        <f t="shared" si="11"/>
        <v>0.39</v>
      </c>
      <c r="AD45" s="4">
        <v>14272.836200188525</v>
      </c>
      <c r="AE45" s="4">
        <f t="shared" si="12"/>
        <v>14272.836200188525</v>
      </c>
      <c r="AG45" s="4">
        <v>13873.877011788198</v>
      </c>
      <c r="AH45" s="3">
        <f t="shared" si="13"/>
        <v>0.39</v>
      </c>
      <c r="AO45" s="22"/>
      <c r="AP45" s="22"/>
      <c r="AQ45" s="22"/>
      <c r="AR45" s="22"/>
      <c r="AS45" s="21"/>
      <c r="AT45" s="21"/>
      <c r="AU45" s="21"/>
      <c r="AV45" s="21"/>
    </row>
    <row r="46" spans="1:48" x14ac:dyDescent="0.3">
      <c r="A46">
        <v>40</v>
      </c>
      <c r="C46" s="4">
        <v>14237.241680958465</v>
      </c>
      <c r="D46" s="4">
        <f t="shared" si="0"/>
        <v>14237.241680958465</v>
      </c>
      <c r="F46" s="4">
        <v>13822.396737480551</v>
      </c>
      <c r="G46" s="3">
        <f t="shared" si="1"/>
        <v>0.4</v>
      </c>
      <c r="I46" s="3">
        <f t="shared" si="2"/>
        <v>0.46100985473460399</v>
      </c>
      <c r="J46" s="3">
        <f t="shared" si="3"/>
        <v>0.33899014526539606</v>
      </c>
      <c r="L46" s="3">
        <f t="shared" si="4"/>
        <v>0.46768643630278361</v>
      </c>
      <c r="M46" s="3">
        <f t="shared" si="5"/>
        <v>0.33231356369721643</v>
      </c>
      <c r="N46" s="3"/>
      <c r="O46" s="3">
        <f t="shared" si="6"/>
        <v>13822.396737480551</v>
      </c>
      <c r="P46" s="5">
        <f t="shared" si="7"/>
        <v>0.33253880334678876</v>
      </c>
      <c r="R46" s="4">
        <v>13296.446</v>
      </c>
      <c r="S46" s="4">
        <f t="shared" si="8"/>
        <v>13296.446</v>
      </c>
      <c r="U46" s="4">
        <v>13007.511</v>
      </c>
      <c r="V46" s="3">
        <f t="shared" si="9"/>
        <v>0.4</v>
      </c>
      <c r="X46" s="4">
        <v>14135.36447780265</v>
      </c>
      <c r="Y46" s="4">
        <f t="shared" si="10"/>
        <v>14135.36447780265</v>
      </c>
      <c r="AA46" s="4">
        <v>13756.675480936299</v>
      </c>
      <c r="AB46" s="3">
        <f t="shared" si="11"/>
        <v>0.4</v>
      </c>
      <c r="AD46" s="4">
        <v>14268.713294449119</v>
      </c>
      <c r="AE46" s="4">
        <f t="shared" si="12"/>
        <v>14268.713294449119</v>
      </c>
      <c r="AG46" s="4">
        <v>13882.782161309924</v>
      </c>
      <c r="AH46" s="3">
        <f t="shared" si="13"/>
        <v>0.4</v>
      </c>
      <c r="AO46" s="22"/>
      <c r="AP46" s="22"/>
      <c r="AQ46" s="22"/>
      <c r="AR46" s="22"/>
      <c r="AS46" s="21"/>
      <c r="AT46" s="21"/>
      <c r="AU46" s="21"/>
      <c r="AV46" s="21"/>
    </row>
    <row r="47" spans="1:48" x14ac:dyDescent="0.3">
      <c r="A47">
        <v>41</v>
      </c>
      <c r="C47" s="4">
        <v>14211.212853073905</v>
      </c>
      <c r="D47" s="4">
        <f t="shared" si="0"/>
        <v>14211.212853073905</v>
      </c>
      <c r="F47" s="4">
        <v>13826.959876744166</v>
      </c>
      <c r="G47" s="3">
        <f t="shared" si="1"/>
        <v>0.41</v>
      </c>
      <c r="I47" s="3">
        <f t="shared" si="2"/>
        <v>0.47100985473460394</v>
      </c>
      <c r="J47" s="3">
        <f t="shared" si="3"/>
        <v>0.34899014526539601</v>
      </c>
      <c r="L47" s="3">
        <f t="shared" si="4"/>
        <v>0.47768643630278351</v>
      </c>
      <c r="M47" s="3">
        <f t="shared" si="5"/>
        <v>0.34231356369721644</v>
      </c>
      <c r="N47" s="3"/>
      <c r="O47" s="3">
        <f t="shared" si="6"/>
        <v>13826.959876744166</v>
      </c>
      <c r="P47" s="5">
        <f t="shared" si="7"/>
        <v>0.33468674335891746</v>
      </c>
      <c r="R47" s="4">
        <v>13292.329</v>
      </c>
      <c r="S47" s="4">
        <f t="shared" si="8"/>
        <v>13292.329</v>
      </c>
      <c r="U47" s="4">
        <v>13011.083000000001</v>
      </c>
      <c r="V47" s="3">
        <f t="shared" si="9"/>
        <v>0.41</v>
      </c>
      <c r="X47" s="4">
        <v>14100.001082770172</v>
      </c>
      <c r="Y47" s="4">
        <f t="shared" si="10"/>
        <v>14100.001082770172</v>
      </c>
      <c r="AA47" s="4">
        <v>13758.435828414869</v>
      </c>
      <c r="AB47" s="3">
        <f t="shared" si="11"/>
        <v>0.41</v>
      </c>
      <c r="AD47" s="4">
        <v>14256.023290402305</v>
      </c>
      <c r="AE47" s="4">
        <f t="shared" si="12"/>
        <v>14256.023290402305</v>
      </c>
      <c r="AG47" s="4">
        <v>13891.243492352476</v>
      </c>
      <c r="AH47" s="3">
        <f t="shared" si="13"/>
        <v>0.41</v>
      </c>
      <c r="AO47" s="22"/>
      <c r="AP47" s="22"/>
      <c r="AQ47" s="22"/>
      <c r="AR47" s="22"/>
      <c r="AS47" s="21"/>
      <c r="AT47" s="21"/>
      <c r="AU47" s="21"/>
      <c r="AV47" s="21"/>
    </row>
    <row r="48" spans="1:48" x14ac:dyDescent="0.3">
      <c r="A48">
        <v>42</v>
      </c>
      <c r="C48" s="4">
        <v>14207.454415855256</v>
      </c>
      <c r="D48" s="4">
        <f t="shared" si="0"/>
        <v>14207.454415855256</v>
      </c>
      <c r="F48" s="4">
        <v>13836.48778176879</v>
      </c>
      <c r="G48" s="3">
        <f t="shared" si="1"/>
        <v>0.42</v>
      </c>
      <c r="I48" s="3">
        <f t="shared" si="2"/>
        <v>0.48100985473460395</v>
      </c>
      <c r="J48" s="3">
        <f t="shared" si="3"/>
        <v>0.35899014526539602</v>
      </c>
      <c r="L48" s="3">
        <f t="shared" si="4"/>
        <v>0.48768643630278352</v>
      </c>
      <c r="M48" s="3">
        <f t="shared" si="5"/>
        <v>0.35231356369721645</v>
      </c>
      <c r="N48" s="3"/>
      <c r="O48" s="3">
        <f t="shared" si="6"/>
        <v>13836.48778176879</v>
      </c>
      <c r="P48" s="5">
        <f t="shared" si="7"/>
        <v>0.3391867880863072</v>
      </c>
      <c r="R48" s="4">
        <v>13285.03</v>
      </c>
      <c r="S48" s="4">
        <f t="shared" si="8"/>
        <v>13285.03</v>
      </c>
      <c r="U48" s="4">
        <v>13017.195</v>
      </c>
      <c r="V48" s="3">
        <f t="shared" si="9"/>
        <v>0.42</v>
      </c>
      <c r="X48" s="4">
        <v>14097.104312617539</v>
      </c>
      <c r="Y48" s="4">
        <f t="shared" si="10"/>
        <v>14097.104312617539</v>
      </c>
      <c r="AA48" s="4">
        <v>13766.446146381899</v>
      </c>
      <c r="AB48" s="3">
        <f t="shared" si="11"/>
        <v>0.42</v>
      </c>
      <c r="AD48" s="4">
        <v>14250.855503445748</v>
      </c>
      <c r="AE48" s="4">
        <f t="shared" si="12"/>
        <v>14250.855503445748</v>
      </c>
      <c r="AG48" s="4">
        <v>13899.575240817829</v>
      </c>
      <c r="AH48" s="3">
        <f t="shared" si="13"/>
        <v>0.42</v>
      </c>
      <c r="AO48" s="22"/>
      <c r="AP48" s="22"/>
      <c r="AQ48" s="22"/>
      <c r="AR48" s="22"/>
      <c r="AS48" s="21"/>
      <c r="AT48" s="21"/>
      <c r="AU48" s="21"/>
      <c r="AV48" s="21"/>
    </row>
    <row r="49" spans="1:48" x14ac:dyDescent="0.3">
      <c r="A49">
        <v>43</v>
      </c>
      <c r="C49" s="4">
        <v>14191.306698928925</v>
      </c>
      <c r="D49" s="4">
        <f t="shared" si="0"/>
        <v>14191.306698928925</v>
      </c>
      <c r="F49" s="4">
        <v>13839.635871282344</v>
      </c>
      <c r="G49" s="3">
        <f t="shared" si="1"/>
        <v>0.43</v>
      </c>
      <c r="I49" s="3">
        <f t="shared" si="2"/>
        <v>0.49100985473460396</v>
      </c>
      <c r="J49" s="3">
        <f t="shared" si="3"/>
        <v>0.36899014526539603</v>
      </c>
      <c r="L49" s="3">
        <f t="shared" si="4"/>
        <v>0.49768643630278353</v>
      </c>
      <c r="M49" s="3">
        <f t="shared" si="5"/>
        <v>0.36231356369721646</v>
      </c>
      <c r="N49" s="3"/>
      <c r="O49" s="3">
        <f t="shared" si="6"/>
        <v>13839.635871282344</v>
      </c>
      <c r="P49" s="5">
        <f t="shared" si="7"/>
        <v>0.34067804740332797</v>
      </c>
      <c r="R49" s="4">
        <v>13259.323</v>
      </c>
      <c r="S49" s="4">
        <f t="shared" si="8"/>
        <v>13259.323</v>
      </c>
      <c r="U49" s="4">
        <v>13021.172</v>
      </c>
      <c r="V49" s="3">
        <f t="shared" si="9"/>
        <v>0.43</v>
      </c>
      <c r="X49" s="4">
        <v>14077.931071259192</v>
      </c>
      <c r="Y49" s="4">
        <f t="shared" si="10"/>
        <v>14077.931071259192</v>
      </c>
      <c r="AA49" s="4">
        <v>13794.140026126639</v>
      </c>
      <c r="AB49" s="3">
        <f t="shared" si="11"/>
        <v>0.43</v>
      </c>
      <c r="AD49" s="4">
        <v>14244.980937821572</v>
      </c>
      <c r="AE49" s="4">
        <f t="shared" si="12"/>
        <v>14244.980937821572</v>
      </c>
      <c r="AG49" s="4">
        <v>13904.777982398136</v>
      </c>
      <c r="AH49" s="3">
        <f t="shared" si="13"/>
        <v>0.43</v>
      </c>
      <c r="AO49" s="22"/>
      <c r="AP49" s="22"/>
      <c r="AQ49" s="22"/>
      <c r="AR49" s="22"/>
      <c r="AS49" s="21"/>
      <c r="AT49" s="21"/>
      <c r="AU49" s="21"/>
      <c r="AV49" s="21"/>
    </row>
    <row r="50" spans="1:48" x14ac:dyDescent="0.3">
      <c r="A50">
        <v>44</v>
      </c>
      <c r="C50" s="4">
        <v>14170.226356598012</v>
      </c>
      <c r="D50" s="4">
        <f t="shared" si="0"/>
        <v>14170.226356598012</v>
      </c>
      <c r="F50" s="4">
        <v>13854.14342939227</v>
      </c>
      <c r="G50" s="3">
        <f t="shared" si="1"/>
        <v>0.44</v>
      </c>
      <c r="I50" s="3">
        <f t="shared" si="2"/>
        <v>0.50100985473460402</v>
      </c>
      <c r="J50" s="3">
        <f t="shared" si="3"/>
        <v>0.37899014526539604</v>
      </c>
      <c r="L50" s="3">
        <f t="shared" si="4"/>
        <v>0.50768643630278354</v>
      </c>
      <c r="M50" s="3">
        <f t="shared" si="5"/>
        <v>0.37231356369721647</v>
      </c>
      <c r="N50" s="3"/>
      <c r="O50" s="3">
        <f t="shared" si="6"/>
        <v>13854.14342939227</v>
      </c>
      <c r="P50" s="5">
        <f t="shared" si="7"/>
        <v>0.34757781605023874</v>
      </c>
      <c r="R50" s="4">
        <v>13257.666000000001</v>
      </c>
      <c r="S50" s="4">
        <f t="shared" si="8"/>
        <v>13257.666000000001</v>
      </c>
      <c r="U50" s="4">
        <v>13036.782999999999</v>
      </c>
      <c r="V50" s="3">
        <f t="shared" si="9"/>
        <v>0.44</v>
      </c>
      <c r="X50" s="4">
        <v>14076.587056032082</v>
      </c>
      <c r="Y50" s="4">
        <f t="shared" si="10"/>
        <v>14076.587056032082</v>
      </c>
      <c r="AA50" s="4">
        <v>13798.680333155413</v>
      </c>
      <c r="AB50" s="3">
        <f t="shared" si="11"/>
        <v>0.44</v>
      </c>
      <c r="AD50" s="4">
        <v>14237.751608247489</v>
      </c>
      <c r="AE50" s="4">
        <f t="shared" si="12"/>
        <v>14237.751608247489</v>
      </c>
      <c r="AG50" s="4">
        <v>13909.944541388008</v>
      </c>
      <c r="AH50" s="3">
        <f t="shared" si="13"/>
        <v>0.44</v>
      </c>
      <c r="AO50" s="22"/>
      <c r="AP50" s="22"/>
      <c r="AQ50" s="22"/>
      <c r="AR50" s="22"/>
      <c r="AS50" s="21"/>
      <c r="AT50" s="21"/>
      <c r="AU50" s="21"/>
      <c r="AV50" s="21"/>
    </row>
    <row r="51" spans="1:48" x14ac:dyDescent="0.3">
      <c r="A51">
        <v>45</v>
      </c>
      <c r="C51" s="4">
        <v>14158.54483598657</v>
      </c>
      <c r="D51" s="4">
        <f t="shared" si="0"/>
        <v>14158.54483598657</v>
      </c>
      <c r="F51" s="4">
        <v>13860.463634388751</v>
      </c>
      <c r="G51" s="3">
        <f t="shared" si="1"/>
        <v>0.45</v>
      </c>
      <c r="I51" s="3">
        <f t="shared" si="2"/>
        <v>0.51100985473460403</v>
      </c>
      <c r="J51" s="3">
        <f t="shared" si="3"/>
        <v>0.38899014526539605</v>
      </c>
      <c r="L51" s="3">
        <f t="shared" si="4"/>
        <v>0.51768643630278355</v>
      </c>
      <c r="M51" s="3">
        <f t="shared" si="5"/>
        <v>0.38231356369721647</v>
      </c>
      <c r="N51" s="3"/>
      <c r="O51" s="3">
        <f t="shared" si="6"/>
        <v>13860.463634388751</v>
      </c>
      <c r="P51" s="5">
        <f t="shared" si="7"/>
        <v>0.35059744843204271</v>
      </c>
      <c r="R51" s="4">
        <v>13235.951000000001</v>
      </c>
      <c r="S51" s="4">
        <f t="shared" si="8"/>
        <v>13235.951000000001</v>
      </c>
      <c r="U51" s="4">
        <v>13050.446</v>
      </c>
      <c r="V51" s="3">
        <f t="shared" si="9"/>
        <v>0.45</v>
      </c>
      <c r="X51" s="4">
        <v>14066.970527951071</v>
      </c>
      <c r="Y51" s="4">
        <f t="shared" si="10"/>
        <v>14066.970527951071</v>
      </c>
      <c r="AA51" s="4">
        <v>13799.324192875571</v>
      </c>
      <c r="AB51" s="3">
        <f t="shared" si="11"/>
        <v>0.45</v>
      </c>
      <c r="AD51" s="4">
        <v>14190.762747634533</v>
      </c>
      <c r="AE51" s="4">
        <f t="shared" si="12"/>
        <v>14190.762747634533</v>
      </c>
      <c r="AG51" s="4">
        <v>13930.784716277436</v>
      </c>
      <c r="AH51" s="3">
        <f t="shared" si="13"/>
        <v>0.45</v>
      </c>
      <c r="AO51" s="22"/>
      <c r="AP51" s="22"/>
      <c r="AQ51" s="22"/>
      <c r="AR51" s="22"/>
      <c r="AS51" s="21"/>
      <c r="AT51" s="21"/>
      <c r="AU51" s="21"/>
      <c r="AV51" s="21"/>
    </row>
    <row r="52" spans="1:48" x14ac:dyDescent="0.3">
      <c r="A52">
        <v>46</v>
      </c>
      <c r="C52" s="4">
        <v>14139.720802107515</v>
      </c>
      <c r="D52" s="4">
        <f t="shared" si="0"/>
        <v>14139.720802107515</v>
      </c>
      <c r="F52" s="4">
        <v>13881.677537732139</v>
      </c>
      <c r="G52" s="3">
        <f t="shared" si="1"/>
        <v>0.46</v>
      </c>
      <c r="I52" s="3">
        <f t="shared" si="2"/>
        <v>0.52100985473460404</v>
      </c>
      <c r="J52" s="3">
        <f t="shared" si="3"/>
        <v>0.39899014526539606</v>
      </c>
      <c r="L52" s="3">
        <f t="shared" si="4"/>
        <v>0.52768643630278356</v>
      </c>
      <c r="M52" s="3">
        <f t="shared" si="5"/>
        <v>0.39231356369721648</v>
      </c>
      <c r="N52" s="3"/>
      <c r="O52" s="3">
        <f t="shared" si="6"/>
        <v>13881.677537732139</v>
      </c>
      <c r="P52" s="5">
        <f t="shared" si="7"/>
        <v>0.36079097408836874</v>
      </c>
      <c r="R52" s="4">
        <v>13233.93</v>
      </c>
      <c r="S52" s="4">
        <f t="shared" si="8"/>
        <v>13233.93</v>
      </c>
      <c r="U52" s="4">
        <v>13052.707</v>
      </c>
      <c r="V52" s="3">
        <f t="shared" si="9"/>
        <v>0.46</v>
      </c>
      <c r="X52" s="4">
        <v>14037.660906361323</v>
      </c>
      <c r="Y52" s="4">
        <f t="shared" si="10"/>
        <v>14037.660906361323</v>
      </c>
      <c r="AA52" s="4">
        <v>13846.48803332094</v>
      </c>
      <c r="AB52" s="3">
        <f t="shared" si="11"/>
        <v>0.46</v>
      </c>
      <c r="AD52" s="4">
        <v>14147.434370283574</v>
      </c>
      <c r="AE52" s="4">
        <f t="shared" si="12"/>
        <v>14147.434370283574</v>
      </c>
      <c r="AG52" s="4">
        <v>13940.311081715932</v>
      </c>
      <c r="AH52" s="3">
        <f t="shared" si="13"/>
        <v>0.46</v>
      </c>
      <c r="AO52" s="22"/>
      <c r="AP52" s="22"/>
      <c r="AQ52" s="22"/>
      <c r="AR52" s="22"/>
      <c r="AS52" s="21"/>
      <c r="AT52" s="21"/>
      <c r="AU52" s="21"/>
      <c r="AV52" s="21"/>
    </row>
    <row r="53" spans="1:48" x14ac:dyDescent="0.3">
      <c r="A53">
        <v>47</v>
      </c>
      <c r="C53" s="4">
        <v>14118.946690470433</v>
      </c>
      <c r="D53" s="4">
        <f t="shared" si="0"/>
        <v>14118.946690470433</v>
      </c>
      <c r="F53" s="4">
        <v>13901.085272695078</v>
      </c>
      <c r="G53" s="3">
        <f t="shared" si="1"/>
        <v>0.47</v>
      </c>
      <c r="I53" s="3">
        <f t="shared" si="2"/>
        <v>0.53100985473460394</v>
      </c>
      <c r="J53" s="3">
        <f t="shared" si="3"/>
        <v>0.40899014526539601</v>
      </c>
      <c r="L53" s="3">
        <f t="shared" si="4"/>
        <v>0.53768643630278357</v>
      </c>
      <c r="M53" s="3">
        <f t="shared" si="5"/>
        <v>0.40231356369721638</v>
      </c>
      <c r="N53" s="3"/>
      <c r="O53" s="3">
        <f t="shared" si="6"/>
        <v>13901.085272695078</v>
      </c>
      <c r="P53" s="5">
        <f t="shared" si="7"/>
        <v>0.37019043996955375</v>
      </c>
      <c r="R53" s="4">
        <v>13193.704</v>
      </c>
      <c r="S53" s="4">
        <f t="shared" si="8"/>
        <v>13193.704</v>
      </c>
      <c r="U53" s="4">
        <v>13060.504000000001</v>
      </c>
      <c r="V53" s="3">
        <f t="shared" si="9"/>
        <v>0.47</v>
      </c>
      <c r="X53" s="4">
        <v>14025.475331641526</v>
      </c>
      <c r="Y53" s="4">
        <f t="shared" si="10"/>
        <v>14025.475331641526</v>
      </c>
      <c r="AA53" s="4">
        <v>13860.64700586145</v>
      </c>
      <c r="AB53" s="3">
        <f t="shared" si="11"/>
        <v>0.47</v>
      </c>
      <c r="AD53" s="4">
        <v>14128.500213914993</v>
      </c>
      <c r="AE53" s="4">
        <f t="shared" si="12"/>
        <v>14128.500213914993</v>
      </c>
      <c r="AG53" s="4">
        <v>13954.118511825889</v>
      </c>
      <c r="AH53" s="3">
        <f t="shared" si="13"/>
        <v>0.47</v>
      </c>
      <c r="AO53" s="22"/>
      <c r="AP53" s="22"/>
      <c r="AQ53" s="22"/>
      <c r="AR53" s="22"/>
      <c r="AS53" s="21"/>
      <c r="AT53" s="21"/>
      <c r="AU53" s="21"/>
      <c r="AV53" s="21"/>
    </row>
    <row r="54" spans="1:48" x14ac:dyDescent="0.3">
      <c r="A54">
        <v>48</v>
      </c>
      <c r="C54" s="4">
        <v>14077.49120213133</v>
      </c>
      <c r="D54" s="4">
        <f t="shared" si="0"/>
        <v>14077.49120213133</v>
      </c>
      <c r="F54" s="4">
        <v>13915.618876781082</v>
      </c>
      <c r="G54" s="3">
        <f t="shared" si="1"/>
        <v>0.48</v>
      </c>
      <c r="I54" s="3">
        <f t="shared" si="2"/>
        <v>0.54100985473460395</v>
      </c>
      <c r="J54" s="3">
        <f t="shared" si="3"/>
        <v>0.41899014526539602</v>
      </c>
      <c r="L54" s="3">
        <f t="shared" si="4"/>
        <v>0.54768643630278357</v>
      </c>
      <c r="M54" s="3">
        <f t="shared" si="5"/>
        <v>0.41231356369721639</v>
      </c>
      <c r="N54" s="3"/>
      <c r="O54" s="3">
        <f t="shared" si="6"/>
        <v>13915.618876781082</v>
      </c>
      <c r="P54" s="5">
        <f t="shared" si="7"/>
        <v>0.37727208804468715</v>
      </c>
      <c r="R54" s="4">
        <v>13190.569</v>
      </c>
      <c r="S54" s="4">
        <f t="shared" si="8"/>
        <v>13190.569</v>
      </c>
      <c r="U54" s="4">
        <v>13065.946</v>
      </c>
      <c r="V54" s="3">
        <f t="shared" si="9"/>
        <v>0.48</v>
      </c>
      <c r="X54" s="4">
        <v>13991.509722433279</v>
      </c>
      <c r="Y54" s="4">
        <f t="shared" si="10"/>
        <v>13991.509722433279</v>
      </c>
      <c r="AA54" s="4">
        <v>13920.576532823488</v>
      </c>
      <c r="AB54" s="3">
        <f t="shared" si="11"/>
        <v>0.48</v>
      </c>
      <c r="AD54" s="4">
        <v>14048.070644531688</v>
      </c>
      <c r="AE54" s="4">
        <f t="shared" si="12"/>
        <v>14048.070644531688</v>
      </c>
      <c r="AG54" s="4">
        <v>13955.967706233525</v>
      </c>
      <c r="AH54" s="3">
        <f t="shared" si="13"/>
        <v>0.48</v>
      </c>
      <c r="AO54" s="22"/>
      <c r="AP54" s="22"/>
      <c r="AQ54" s="22"/>
      <c r="AR54" s="22"/>
      <c r="AS54" s="21"/>
      <c r="AT54" s="21"/>
      <c r="AU54" s="21"/>
      <c r="AV54" s="21"/>
    </row>
    <row r="55" spans="1:48" x14ac:dyDescent="0.3">
      <c r="A55">
        <v>49</v>
      </c>
      <c r="C55" s="4">
        <v>14055.967901694994</v>
      </c>
      <c r="D55" s="4">
        <f t="shared" si="0"/>
        <v>14055.967901694994</v>
      </c>
      <c r="F55" s="4">
        <v>13954.996040790124</v>
      </c>
      <c r="G55" s="3">
        <f t="shared" si="1"/>
        <v>0.49</v>
      </c>
      <c r="I55" s="3">
        <f t="shared" si="2"/>
        <v>0.55100985473460395</v>
      </c>
      <c r="J55" s="3">
        <f t="shared" si="3"/>
        <v>0.42899014526539603</v>
      </c>
      <c r="L55" s="3">
        <f t="shared" si="4"/>
        <v>0.55768643630278358</v>
      </c>
      <c r="M55" s="3">
        <f t="shared" si="5"/>
        <v>0.4223135636972164</v>
      </c>
      <c r="N55" s="3"/>
      <c r="O55" s="3">
        <f t="shared" si="6"/>
        <v>13954.996040790124</v>
      </c>
      <c r="P55" s="5">
        <f t="shared" si="7"/>
        <v>0.39662337844864348</v>
      </c>
      <c r="R55" s="4">
        <v>13187.308000000001</v>
      </c>
      <c r="S55" s="4">
        <f t="shared" si="8"/>
        <v>13187.308000000001</v>
      </c>
      <c r="U55" s="4">
        <v>13099.623</v>
      </c>
      <c r="V55" s="3">
        <f t="shared" si="9"/>
        <v>0.49</v>
      </c>
      <c r="X55" s="4">
        <v>13968.941595040907</v>
      </c>
      <c r="Y55" s="4">
        <f t="shared" si="10"/>
        <v>13968.941595040907</v>
      </c>
      <c r="AA55" s="4">
        <v>13946.609706302999</v>
      </c>
      <c r="AB55" s="3">
        <f t="shared" si="11"/>
        <v>0.49</v>
      </c>
      <c r="AD55" s="4">
        <v>14030.231103691058</v>
      </c>
      <c r="AE55" s="4">
        <f t="shared" si="12"/>
        <v>14030.231103691058</v>
      </c>
      <c r="AG55" s="4">
        <v>13970.993579675318</v>
      </c>
      <c r="AH55" s="3">
        <f t="shared" si="13"/>
        <v>0.49</v>
      </c>
      <c r="AO55" s="22"/>
      <c r="AP55" s="22"/>
      <c r="AQ55" s="22"/>
      <c r="AR55" s="22"/>
      <c r="AS55" s="21"/>
      <c r="AT55" s="21"/>
      <c r="AU55" s="21"/>
      <c r="AV55" s="21"/>
    </row>
    <row r="56" spans="1:48" x14ac:dyDescent="0.3">
      <c r="A56">
        <v>50</v>
      </c>
      <c r="C56" s="4">
        <v>14010.455391165628</v>
      </c>
      <c r="D56" s="4">
        <f t="shared" si="0"/>
        <v>14010.455391165628</v>
      </c>
      <c r="F56" s="4">
        <v>13996.294371766729</v>
      </c>
      <c r="G56" s="3">
        <f t="shared" si="1"/>
        <v>0.5</v>
      </c>
      <c r="I56" s="3">
        <f t="shared" si="2"/>
        <v>0.56100985473460396</v>
      </c>
      <c r="J56" s="3">
        <f t="shared" si="3"/>
        <v>0.43899014526539604</v>
      </c>
      <c r="L56" s="3">
        <f t="shared" si="4"/>
        <v>0.56768643630278359</v>
      </c>
      <c r="M56" s="3">
        <f t="shared" si="5"/>
        <v>0.43231356369721641</v>
      </c>
      <c r="N56" s="3"/>
      <c r="O56" s="3">
        <f t="shared" si="6"/>
        <v>13996.294371766729</v>
      </c>
      <c r="P56" s="5">
        <f t="shared" si="7"/>
        <v>0.41713550737253902</v>
      </c>
      <c r="R56" s="4">
        <v>13166.359</v>
      </c>
      <c r="S56" s="4">
        <f t="shared" si="8"/>
        <v>13166.359</v>
      </c>
      <c r="U56" s="4">
        <v>13153.555</v>
      </c>
      <c r="V56" s="3">
        <f t="shared" si="9"/>
        <v>0.5</v>
      </c>
      <c r="X56" s="4">
        <v>13960.482357529234</v>
      </c>
      <c r="Y56" s="4">
        <f t="shared" si="10"/>
        <v>13960.482357529234</v>
      </c>
      <c r="AA56" s="4">
        <v>13951.866396881565</v>
      </c>
      <c r="AB56" s="3">
        <f t="shared" si="11"/>
        <v>0.5</v>
      </c>
      <c r="AD56" s="4">
        <v>14008.414475388176</v>
      </c>
      <c r="AE56" s="4">
        <f t="shared" si="12"/>
        <v>14008.414475388176</v>
      </c>
      <c r="AG56" s="4">
        <v>13978.78225272037</v>
      </c>
      <c r="AH56" s="3">
        <f t="shared" si="13"/>
        <v>0.5</v>
      </c>
      <c r="AO56" s="22"/>
      <c r="AP56" s="22"/>
      <c r="AQ56" s="22"/>
      <c r="AR56" s="22"/>
      <c r="AS56" s="21"/>
      <c r="AT56" s="21"/>
      <c r="AU56" s="21"/>
      <c r="AV56" s="21"/>
    </row>
    <row r="57" spans="1:48" x14ac:dyDescent="0.3">
      <c r="A57">
        <v>51</v>
      </c>
      <c r="C57" s="4">
        <v>13996.294371766729</v>
      </c>
      <c r="D57" s="4">
        <f t="shared" ref="D57:D106" si="14">C57</f>
        <v>13996.294371766729</v>
      </c>
      <c r="F57" s="4">
        <v>14010.455391165628</v>
      </c>
      <c r="G57" s="3">
        <f t="shared" ref="G57:G106" si="15">A57/$A$4</f>
        <v>0.51</v>
      </c>
      <c r="I57" s="3">
        <f t="shared" ref="I57:I106" si="16">G57+$J$4</f>
        <v>0.57100985473460397</v>
      </c>
      <c r="J57" s="3">
        <f t="shared" ref="J57:J106" si="17">G57-$J$4</f>
        <v>0.44899014526539605</v>
      </c>
      <c r="L57" s="3">
        <f t="shared" ref="L57:L106" si="18">G57+$M$4</f>
        <v>0.5776864363027836</v>
      </c>
      <c r="M57" s="3">
        <f t="shared" ref="M57:M106" si="19">G57-$M$4</f>
        <v>0.44231356369721642</v>
      </c>
      <c r="N57" s="3"/>
      <c r="O57" s="3">
        <f t="shared" ref="O57:O106" si="20">F57</f>
        <v>14010.455391165628</v>
      </c>
      <c r="P57" s="5">
        <f t="shared" ref="P57:P106" si="21">_xlfn.LOGNORM.DIST(O57,$P$3,$P$4,TRUE)</f>
        <v>0.42421026784199012</v>
      </c>
      <c r="R57" s="4">
        <v>13153.555</v>
      </c>
      <c r="S57" s="4">
        <f t="shared" ref="S57:S106" si="22">R57</f>
        <v>13153.555</v>
      </c>
      <c r="U57" s="4">
        <v>13166.359</v>
      </c>
      <c r="V57" s="3">
        <f t="shared" si="9"/>
        <v>0.51</v>
      </c>
      <c r="X57" s="4">
        <v>13951.866396881565</v>
      </c>
      <c r="Y57" s="4">
        <f t="shared" ref="Y57:Y106" si="23">X57</f>
        <v>13951.866396881565</v>
      </c>
      <c r="AA57" s="4">
        <v>13960.482357529234</v>
      </c>
      <c r="AB57" s="3">
        <f t="shared" si="11"/>
        <v>0.51</v>
      </c>
      <c r="AD57" s="4">
        <v>13978.78225272037</v>
      </c>
      <c r="AE57" s="4">
        <f t="shared" ref="AE57:AE106" si="24">AD57</f>
        <v>13978.78225272037</v>
      </c>
      <c r="AG57" s="4">
        <v>14008.414475388176</v>
      </c>
      <c r="AH57" s="3">
        <f t="shared" si="13"/>
        <v>0.51</v>
      </c>
      <c r="AO57" s="22"/>
      <c r="AP57" s="22"/>
      <c r="AQ57" s="22"/>
      <c r="AR57" s="22"/>
      <c r="AS57" s="21"/>
      <c r="AT57" s="21"/>
      <c r="AU57" s="21"/>
      <c r="AV57" s="21"/>
    </row>
    <row r="58" spans="1:48" x14ac:dyDescent="0.3">
      <c r="A58">
        <v>52</v>
      </c>
      <c r="C58" s="4">
        <v>13954.996040790124</v>
      </c>
      <c r="D58" s="4">
        <f t="shared" si="14"/>
        <v>13954.996040790124</v>
      </c>
      <c r="F58" s="4">
        <v>14055.967901694994</v>
      </c>
      <c r="G58" s="3">
        <f t="shared" si="15"/>
        <v>0.52</v>
      </c>
      <c r="I58" s="3">
        <f t="shared" si="16"/>
        <v>0.58100985473460398</v>
      </c>
      <c r="J58" s="3">
        <f t="shared" si="17"/>
        <v>0.45899014526539605</v>
      </c>
      <c r="L58" s="3">
        <f t="shared" si="18"/>
        <v>0.58768643630278361</v>
      </c>
      <c r="M58" s="3">
        <f t="shared" si="19"/>
        <v>0.45231356369721643</v>
      </c>
      <c r="N58" s="3"/>
      <c r="O58" s="3">
        <f t="shared" si="20"/>
        <v>14055.967901694994</v>
      </c>
      <c r="P58" s="5">
        <f t="shared" si="21"/>
        <v>0.44705387065182478</v>
      </c>
      <c r="R58" s="4">
        <v>13099.623</v>
      </c>
      <c r="S58" s="4">
        <f t="shared" si="22"/>
        <v>13099.623</v>
      </c>
      <c r="U58" s="4">
        <v>13187.308000000001</v>
      </c>
      <c r="V58" s="3">
        <f t="shared" si="9"/>
        <v>0.52</v>
      </c>
      <c r="X58" s="4">
        <v>13946.609706302999</v>
      </c>
      <c r="Y58" s="4">
        <f t="shared" si="23"/>
        <v>13946.609706302999</v>
      </c>
      <c r="AA58" s="4">
        <v>13968.941595040907</v>
      </c>
      <c r="AB58" s="3">
        <f t="shared" si="11"/>
        <v>0.52</v>
      </c>
      <c r="AD58" s="4">
        <v>13970.993579675318</v>
      </c>
      <c r="AE58" s="4">
        <f t="shared" si="24"/>
        <v>13970.993579675318</v>
      </c>
      <c r="AG58" s="4">
        <v>14030.231103691058</v>
      </c>
      <c r="AH58" s="3">
        <f t="shared" si="13"/>
        <v>0.52</v>
      </c>
      <c r="AO58" s="22"/>
      <c r="AP58" s="22"/>
      <c r="AQ58" s="22"/>
      <c r="AR58" s="22"/>
      <c r="AS58" s="21"/>
      <c r="AT58" s="21"/>
      <c r="AU58" s="21"/>
      <c r="AV58" s="21"/>
    </row>
    <row r="59" spans="1:48" x14ac:dyDescent="0.3">
      <c r="A59">
        <v>53</v>
      </c>
      <c r="C59" s="4">
        <v>13915.618876781082</v>
      </c>
      <c r="D59" s="4">
        <f t="shared" si="14"/>
        <v>13915.618876781082</v>
      </c>
      <c r="F59" s="4">
        <v>14077.49120213133</v>
      </c>
      <c r="G59" s="3">
        <f t="shared" si="15"/>
        <v>0.53</v>
      </c>
      <c r="I59" s="3">
        <f t="shared" si="16"/>
        <v>0.59100985473460399</v>
      </c>
      <c r="J59" s="3">
        <f t="shared" si="17"/>
        <v>0.46899014526539606</v>
      </c>
      <c r="L59" s="3">
        <f t="shared" si="18"/>
        <v>0.59768643630278362</v>
      </c>
      <c r="M59" s="3">
        <f t="shared" si="19"/>
        <v>0.46231356369721643</v>
      </c>
      <c r="N59" s="3"/>
      <c r="O59" s="3">
        <f t="shared" si="20"/>
        <v>14077.49120213133</v>
      </c>
      <c r="P59" s="5">
        <f t="shared" si="21"/>
        <v>0.45789720431638686</v>
      </c>
      <c r="R59" s="4">
        <v>13065.946</v>
      </c>
      <c r="S59" s="4">
        <f t="shared" si="22"/>
        <v>13065.946</v>
      </c>
      <c r="U59" s="4">
        <v>13190.569</v>
      </c>
      <c r="V59" s="3">
        <f t="shared" si="9"/>
        <v>0.53</v>
      </c>
      <c r="X59" s="4">
        <v>13920.576532823488</v>
      </c>
      <c r="Y59" s="4">
        <f t="shared" si="23"/>
        <v>13920.576532823488</v>
      </c>
      <c r="AA59" s="4">
        <v>13991.509722433279</v>
      </c>
      <c r="AB59" s="3">
        <f t="shared" si="11"/>
        <v>0.53</v>
      </c>
      <c r="AD59" s="4">
        <v>13955.967706233525</v>
      </c>
      <c r="AE59" s="4">
        <f t="shared" si="24"/>
        <v>13955.967706233525</v>
      </c>
      <c r="AG59" s="4">
        <v>14048.070644531688</v>
      </c>
      <c r="AH59" s="3">
        <f t="shared" si="13"/>
        <v>0.53</v>
      </c>
      <c r="AO59" s="22"/>
      <c r="AP59" s="22"/>
      <c r="AQ59" s="22"/>
      <c r="AR59" s="22"/>
      <c r="AS59" s="21"/>
      <c r="AT59" s="21"/>
      <c r="AU59" s="21"/>
      <c r="AV59" s="21"/>
    </row>
    <row r="60" spans="1:48" x14ac:dyDescent="0.3">
      <c r="A60">
        <v>54</v>
      </c>
      <c r="C60" s="4">
        <v>13901.085272695078</v>
      </c>
      <c r="D60" s="4">
        <f t="shared" si="14"/>
        <v>13901.085272695078</v>
      </c>
      <c r="F60" s="4">
        <v>14118.946690470433</v>
      </c>
      <c r="G60" s="3">
        <f t="shared" si="15"/>
        <v>0.54</v>
      </c>
      <c r="I60" s="3">
        <f t="shared" si="16"/>
        <v>0.601009854734604</v>
      </c>
      <c r="J60" s="3">
        <f t="shared" si="17"/>
        <v>0.47899014526539607</v>
      </c>
      <c r="L60" s="3">
        <f t="shared" si="18"/>
        <v>0.60768643630278363</v>
      </c>
      <c r="M60" s="3">
        <f t="shared" si="19"/>
        <v>0.47231356369721644</v>
      </c>
      <c r="N60" s="3"/>
      <c r="O60" s="3">
        <f t="shared" si="20"/>
        <v>14118.946690470433</v>
      </c>
      <c r="P60" s="5">
        <f t="shared" si="21"/>
        <v>0.47881690957261097</v>
      </c>
      <c r="R60" s="4">
        <v>13060.504000000001</v>
      </c>
      <c r="S60" s="4">
        <f t="shared" si="22"/>
        <v>13060.504000000001</v>
      </c>
      <c r="U60" s="4">
        <v>13193.704</v>
      </c>
      <c r="V60" s="3">
        <f t="shared" si="9"/>
        <v>0.54</v>
      </c>
      <c r="X60" s="4">
        <v>13860.64700586145</v>
      </c>
      <c r="Y60" s="4">
        <f t="shared" si="23"/>
        <v>13860.64700586145</v>
      </c>
      <c r="AA60" s="4">
        <v>14025.475331641526</v>
      </c>
      <c r="AB60" s="3">
        <f t="shared" si="11"/>
        <v>0.54</v>
      </c>
      <c r="AD60" s="4">
        <v>13954.118511825889</v>
      </c>
      <c r="AE60" s="4">
        <f t="shared" si="24"/>
        <v>13954.118511825889</v>
      </c>
      <c r="AG60" s="4">
        <v>14128.500213914993</v>
      </c>
      <c r="AH60" s="3">
        <f t="shared" si="13"/>
        <v>0.54</v>
      </c>
      <c r="AO60" s="22"/>
      <c r="AP60" s="22"/>
      <c r="AQ60" s="22"/>
      <c r="AR60" s="22"/>
      <c r="AS60" s="21"/>
      <c r="AT60" s="21"/>
      <c r="AU60" s="21"/>
      <c r="AV60" s="21"/>
    </row>
    <row r="61" spans="1:48" x14ac:dyDescent="0.3">
      <c r="A61">
        <v>55</v>
      </c>
      <c r="C61" s="4">
        <v>13881.677537732139</v>
      </c>
      <c r="D61" s="4">
        <f t="shared" si="14"/>
        <v>13881.677537732139</v>
      </c>
      <c r="F61" s="4">
        <v>14139.720802107515</v>
      </c>
      <c r="G61" s="3">
        <f t="shared" si="15"/>
        <v>0.55000000000000004</v>
      </c>
      <c r="I61" s="3">
        <f t="shared" si="16"/>
        <v>0.61100985473460401</v>
      </c>
      <c r="J61" s="3">
        <f t="shared" si="17"/>
        <v>0.48899014526539608</v>
      </c>
      <c r="L61" s="3">
        <f t="shared" si="18"/>
        <v>0.61768643630278364</v>
      </c>
      <c r="M61" s="3">
        <f t="shared" si="19"/>
        <v>0.48231356369721645</v>
      </c>
      <c r="N61" s="3"/>
      <c r="O61" s="3">
        <f t="shared" si="20"/>
        <v>14139.720802107515</v>
      </c>
      <c r="P61" s="5">
        <f t="shared" si="21"/>
        <v>0.4893026378978419</v>
      </c>
      <c r="R61" s="4">
        <v>13052.707</v>
      </c>
      <c r="S61" s="4">
        <f t="shared" si="22"/>
        <v>13052.707</v>
      </c>
      <c r="U61" s="4">
        <v>13233.93</v>
      </c>
      <c r="V61" s="3">
        <f t="shared" si="9"/>
        <v>0.55000000000000004</v>
      </c>
      <c r="X61" s="4">
        <v>13846.48803332094</v>
      </c>
      <c r="Y61" s="4">
        <f t="shared" si="23"/>
        <v>13846.48803332094</v>
      </c>
      <c r="AA61" s="4">
        <v>14037.660906361323</v>
      </c>
      <c r="AB61" s="3">
        <f t="shared" si="11"/>
        <v>0.55000000000000004</v>
      </c>
      <c r="AD61" s="4">
        <v>13940.311081715932</v>
      </c>
      <c r="AE61" s="4">
        <f t="shared" si="24"/>
        <v>13940.311081715932</v>
      </c>
      <c r="AG61" s="4">
        <v>14147.434370283574</v>
      </c>
      <c r="AH61" s="3">
        <f t="shared" si="13"/>
        <v>0.55000000000000004</v>
      </c>
      <c r="AO61" s="22"/>
      <c r="AP61" s="22"/>
      <c r="AQ61" s="22"/>
      <c r="AR61" s="22"/>
      <c r="AS61" s="21"/>
      <c r="AT61" s="21"/>
      <c r="AU61" s="21"/>
      <c r="AV61" s="21"/>
    </row>
    <row r="62" spans="1:48" x14ac:dyDescent="0.3">
      <c r="A62">
        <v>56</v>
      </c>
      <c r="C62" s="4">
        <v>13860.463634388751</v>
      </c>
      <c r="D62" s="4">
        <f t="shared" si="14"/>
        <v>13860.463634388751</v>
      </c>
      <c r="F62" s="4">
        <v>14158.54483598657</v>
      </c>
      <c r="G62" s="3">
        <f t="shared" si="15"/>
        <v>0.56000000000000005</v>
      </c>
      <c r="I62" s="3">
        <f t="shared" si="16"/>
        <v>0.62100985473460402</v>
      </c>
      <c r="J62" s="3">
        <f t="shared" si="17"/>
        <v>0.49899014526539609</v>
      </c>
      <c r="L62" s="3">
        <f t="shared" si="18"/>
        <v>0.62768643630278365</v>
      </c>
      <c r="M62" s="3">
        <f t="shared" si="19"/>
        <v>0.49231356369721646</v>
      </c>
      <c r="N62" s="3"/>
      <c r="O62" s="3">
        <f t="shared" si="20"/>
        <v>14158.54483598657</v>
      </c>
      <c r="P62" s="5">
        <f t="shared" si="21"/>
        <v>0.49879734432143913</v>
      </c>
      <c r="R62" s="4">
        <v>13050.446</v>
      </c>
      <c r="S62" s="4">
        <f t="shared" si="22"/>
        <v>13050.446</v>
      </c>
      <c r="U62" s="4">
        <v>13235.951000000001</v>
      </c>
      <c r="V62" s="3">
        <f t="shared" si="9"/>
        <v>0.56000000000000005</v>
      </c>
      <c r="X62" s="4">
        <v>13799.324192875571</v>
      </c>
      <c r="Y62" s="4">
        <f t="shared" si="23"/>
        <v>13799.324192875571</v>
      </c>
      <c r="AA62" s="4">
        <v>14066.970527951071</v>
      </c>
      <c r="AB62" s="3">
        <f t="shared" si="11"/>
        <v>0.56000000000000005</v>
      </c>
      <c r="AD62" s="4">
        <v>13930.784716277436</v>
      </c>
      <c r="AE62" s="4">
        <f t="shared" si="24"/>
        <v>13930.784716277436</v>
      </c>
      <c r="AG62" s="4">
        <v>14190.762747634533</v>
      </c>
      <c r="AH62" s="3">
        <f t="shared" si="13"/>
        <v>0.56000000000000005</v>
      </c>
      <c r="AO62" s="22"/>
      <c r="AP62" s="22"/>
      <c r="AQ62" s="22"/>
      <c r="AR62" s="22"/>
      <c r="AS62" s="21"/>
      <c r="AT62" s="21"/>
      <c r="AU62" s="21"/>
      <c r="AV62" s="21"/>
    </row>
    <row r="63" spans="1:48" x14ac:dyDescent="0.3">
      <c r="A63">
        <v>57</v>
      </c>
      <c r="C63" s="4">
        <v>13854.14342939227</v>
      </c>
      <c r="D63" s="4">
        <f t="shared" si="14"/>
        <v>13854.14342939227</v>
      </c>
      <c r="F63" s="4">
        <v>14170.226356598012</v>
      </c>
      <c r="G63" s="3">
        <f t="shared" si="15"/>
        <v>0.56999999999999995</v>
      </c>
      <c r="I63" s="3">
        <f t="shared" si="16"/>
        <v>0.63100985473460391</v>
      </c>
      <c r="J63" s="3">
        <f t="shared" si="17"/>
        <v>0.50899014526539599</v>
      </c>
      <c r="L63" s="3">
        <f t="shared" si="18"/>
        <v>0.63768643630278354</v>
      </c>
      <c r="M63" s="3">
        <f t="shared" si="19"/>
        <v>0.50231356369721636</v>
      </c>
      <c r="N63" s="3"/>
      <c r="O63" s="3">
        <f t="shared" si="20"/>
        <v>14170.226356598012</v>
      </c>
      <c r="P63" s="5">
        <f t="shared" si="21"/>
        <v>0.50468375769758422</v>
      </c>
      <c r="R63" s="4">
        <v>13036.782999999999</v>
      </c>
      <c r="S63" s="4">
        <f t="shared" si="22"/>
        <v>13036.782999999999</v>
      </c>
      <c r="U63" s="4">
        <v>13257.666000000001</v>
      </c>
      <c r="V63" s="3">
        <f t="shared" si="9"/>
        <v>0.56999999999999995</v>
      </c>
      <c r="X63" s="4">
        <v>13798.680333155413</v>
      </c>
      <c r="Y63" s="4">
        <f t="shared" si="23"/>
        <v>13798.680333155413</v>
      </c>
      <c r="AA63" s="4">
        <v>14076.587056032082</v>
      </c>
      <c r="AB63" s="3">
        <f t="shared" si="11"/>
        <v>0.56999999999999995</v>
      </c>
      <c r="AD63" s="4">
        <v>13909.944541388008</v>
      </c>
      <c r="AE63" s="4">
        <f t="shared" si="24"/>
        <v>13909.944541388008</v>
      </c>
      <c r="AG63" s="4">
        <v>14237.751608247489</v>
      </c>
      <c r="AH63" s="3">
        <f t="shared" si="13"/>
        <v>0.56999999999999995</v>
      </c>
      <c r="AO63" s="22"/>
      <c r="AP63" s="22"/>
      <c r="AQ63" s="22"/>
      <c r="AR63" s="22"/>
      <c r="AS63" s="21"/>
      <c r="AT63" s="21"/>
      <c r="AU63" s="21"/>
      <c r="AV63" s="21"/>
    </row>
    <row r="64" spans="1:48" x14ac:dyDescent="0.3">
      <c r="A64">
        <v>58</v>
      </c>
      <c r="C64" s="4">
        <v>13839.635871282344</v>
      </c>
      <c r="D64" s="4">
        <f t="shared" si="14"/>
        <v>13839.635871282344</v>
      </c>
      <c r="F64" s="4">
        <v>14191.306698928925</v>
      </c>
      <c r="G64" s="3">
        <f t="shared" si="15"/>
        <v>0.57999999999999996</v>
      </c>
      <c r="I64" s="3">
        <f t="shared" si="16"/>
        <v>0.64100985473460392</v>
      </c>
      <c r="J64" s="3">
        <f t="shared" si="17"/>
        <v>0.518990145265396</v>
      </c>
      <c r="L64" s="3">
        <f t="shared" si="18"/>
        <v>0.64768643630278355</v>
      </c>
      <c r="M64" s="3">
        <f t="shared" si="19"/>
        <v>0.51231356369721637</v>
      </c>
      <c r="N64" s="3"/>
      <c r="O64" s="3">
        <f t="shared" si="20"/>
        <v>14191.306698928925</v>
      </c>
      <c r="P64" s="5">
        <f t="shared" si="21"/>
        <v>0.51529060378759795</v>
      </c>
      <c r="R64" s="4">
        <v>13021.172</v>
      </c>
      <c r="S64" s="4">
        <f t="shared" si="22"/>
        <v>13021.172</v>
      </c>
      <c r="U64" s="4">
        <v>13259.323</v>
      </c>
      <c r="V64" s="3">
        <f t="shared" si="9"/>
        <v>0.57999999999999996</v>
      </c>
      <c r="X64" s="4">
        <v>13794.140026126639</v>
      </c>
      <c r="Y64" s="4">
        <f t="shared" si="23"/>
        <v>13794.140026126639</v>
      </c>
      <c r="AA64" s="4">
        <v>14077.931071259192</v>
      </c>
      <c r="AB64" s="3">
        <f t="shared" si="11"/>
        <v>0.57999999999999996</v>
      </c>
      <c r="AD64" s="4">
        <v>13904.777982398136</v>
      </c>
      <c r="AE64" s="4">
        <f t="shared" si="24"/>
        <v>13904.777982398136</v>
      </c>
      <c r="AG64" s="4">
        <v>14244.980937821572</v>
      </c>
      <c r="AH64" s="3">
        <f t="shared" si="13"/>
        <v>0.57999999999999996</v>
      </c>
      <c r="AO64" s="22"/>
      <c r="AP64" s="22"/>
      <c r="AQ64" s="22"/>
      <c r="AR64" s="22"/>
      <c r="AS64" s="21"/>
      <c r="AT64" s="21"/>
      <c r="AU64" s="21"/>
      <c r="AV64" s="21"/>
    </row>
    <row r="65" spans="1:48" x14ac:dyDescent="0.3">
      <c r="A65">
        <v>59</v>
      </c>
      <c r="C65" s="4">
        <v>13836.48778176879</v>
      </c>
      <c r="D65" s="4">
        <f t="shared" si="14"/>
        <v>13836.48778176879</v>
      </c>
      <c r="F65" s="4">
        <v>14207.454415855256</v>
      </c>
      <c r="G65" s="3">
        <f t="shared" si="15"/>
        <v>0.59</v>
      </c>
      <c r="I65" s="3">
        <f t="shared" si="16"/>
        <v>0.65100985473460393</v>
      </c>
      <c r="J65" s="3">
        <f t="shared" si="17"/>
        <v>0.52899014526539601</v>
      </c>
      <c r="L65" s="3">
        <f t="shared" si="18"/>
        <v>0.65768643630278356</v>
      </c>
      <c r="M65" s="3">
        <f t="shared" si="19"/>
        <v>0.52231356369721638</v>
      </c>
      <c r="N65" s="3"/>
      <c r="O65" s="3">
        <f t="shared" si="20"/>
        <v>14207.454415855256</v>
      </c>
      <c r="P65" s="5">
        <f t="shared" si="21"/>
        <v>0.523397982571153</v>
      </c>
      <c r="R65" s="4">
        <v>13017.195</v>
      </c>
      <c r="S65" s="4">
        <f t="shared" si="22"/>
        <v>13017.195</v>
      </c>
      <c r="U65" s="4">
        <v>13285.03</v>
      </c>
      <c r="V65" s="3">
        <f t="shared" si="9"/>
        <v>0.59</v>
      </c>
      <c r="X65" s="4">
        <v>13766.446146381899</v>
      </c>
      <c r="Y65" s="4">
        <f t="shared" si="23"/>
        <v>13766.446146381899</v>
      </c>
      <c r="AA65" s="4">
        <v>14097.104312617539</v>
      </c>
      <c r="AB65" s="3">
        <f t="shared" si="11"/>
        <v>0.59</v>
      </c>
      <c r="AD65" s="4">
        <v>13899.575240817829</v>
      </c>
      <c r="AE65" s="4">
        <f t="shared" si="24"/>
        <v>13899.575240817829</v>
      </c>
      <c r="AG65" s="4">
        <v>14250.855503445748</v>
      </c>
      <c r="AH65" s="3">
        <f t="shared" si="13"/>
        <v>0.59</v>
      </c>
      <c r="AO65" s="22"/>
      <c r="AP65" s="22"/>
      <c r="AQ65" s="22"/>
      <c r="AR65" s="22"/>
      <c r="AS65" s="21"/>
      <c r="AT65" s="21"/>
      <c r="AU65" s="21"/>
      <c r="AV65" s="21"/>
    </row>
    <row r="66" spans="1:48" x14ac:dyDescent="0.3">
      <c r="A66">
        <v>60</v>
      </c>
      <c r="C66" s="4">
        <v>13826.959876744166</v>
      </c>
      <c r="D66" s="4">
        <f t="shared" si="14"/>
        <v>13826.959876744166</v>
      </c>
      <c r="F66" s="4">
        <v>14211.212853073905</v>
      </c>
      <c r="G66" s="3">
        <f t="shared" si="15"/>
        <v>0.6</v>
      </c>
      <c r="I66" s="3">
        <f t="shared" si="16"/>
        <v>0.66100985473460394</v>
      </c>
      <c r="J66" s="3">
        <f t="shared" si="17"/>
        <v>0.53899014526539601</v>
      </c>
      <c r="L66" s="3">
        <f t="shared" si="18"/>
        <v>0.66768643630278357</v>
      </c>
      <c r="M66" s="3">
        <f t="shared" si="19"/>
        <v>0.53231356369721639</v>
      </c>
      <c r="N66" s="3"/>
      <c r="O66" s="3">
        <f t="shared" si="20"/>
        <v>14211.212853073905</v>
      </c>
      <c r="P66" s="5">
        <f t="shared" si="21"/>
        <v>0.52528241698725175</v>
      </c>
      <c r="R66" s="4">
        <v>13011.083000000001</v>
      </c>
      <c r="S66" s="4">
        <f t="shared" si="22"/>
        <v>13011.083000000001</v>
      </c>
      <c r="U66" s="4">
        <v>13292.329</v>
      </c>
      <c r="V66" s="3">
        <f t="shared" si="9"/>
        <v>0.6</v>
      </c>
      <c r="X66" s="4">
        <v>13758.435828414869</v>
      </c>
      <c r="Y66" s="4">
        <f t="shared" si="23"/>
        <v>13758.435828414869</v>
      </c>
      <c r="AA66" s="4">
        <v>14100.001082770172</v>
      </c>
      <c r="AB66" s="3">
        <f t="shared" si="11"/>
        <v>0.6</v>
      </c>
      <c r="AD66" s="4">
        <v>13891.243492352476</v>
      </c>
      <c r="AE66" s="4">
        <f t="shared" si="24"/>
        <v>13891.243492352476</v>
      </c>
      <c r="AG66" s="4">
        <v>14256.023290402305</v>
      </c>
      <c r="AH66" s="3">
        <f t="shared" si="13"/>
        <v>0.6</v>
      </c>
      <c r="AO66" s="22"/>
      <c r="AP66" s="22"/>
      <c r="AQ66" s="22"/>
      <c r="AR66" s="22"/>
      <c r="AS66" s="21"/>
      <c r="AT66" s="21"/>
      <c r="AU66" s="21"/>
      <c r="AV66" s="21"/>
    </row>
    <row r="67" spans="1:48" x14ac:dyDescent="0.3">
      <c r="A67">
        <v>61</v>
      </c>
      <c r="C67" s="4">
        <v>13822.396737480551</v>
      </c>
      <c r="D67" s="4">
        <f t="shared" si="14"/>
        <v>13822.396737480551</v>
      </c>
      <c r="F67" s="4">
        <v>14237.241680958465</v>
      </c>
      <c r="G67" s="3">
        <f t="shared" si="15"/>
        <v>0.61</v>
      </c>
      <c r="I67" s="3">
        <f t="shared" si="16"/>
        <v>0.67100985473460395</v>
      </c>
      <c r="J67" s="3">
        <f t="shared" si="17"/>
        <v>0.54899014526539602</v>
      </c>
      <c r="L67" s="3">
        <f t="shared" si="18"/>
        <v>0.67768643630278358</v>
      </c>
      <c r="M67" s="3">
        <f t="shared" si="19"/>
        <v>0.54231356369721639</v>
      </c>
      <c r="N67" s="3"/>
      <c r="O67" s="3">
        <f t="shared" si="20"/>
        <v>14237.241680958465</v>
      </c>
      <c r="P67" s="5">
        <f t="shared" si="21"/>
        <v>0.53830153703987949</v>
      </c>
      <c r="R67" s="4">
        <v>13007.511</v>
      </c>
      <c r="S67" s="4">
        <f t="shared" si="22"/>
        <v>13007.511</v>
      </c>
      <c r="U67" s="4">
        <v>13296.446</v>
      </c>
      <c r="V67" s="3">
        <f t="shared" si="9"/>
        <v>0.61</v>
      </c>
      <c r="X67" s="4">
        <v>13756.675480936299</v>
      </c>
      <c r="Y67" s="4">
        <f t="shared" si="23"/>
        <v>13756.675480936299</v>
      </c>
      <c r="AA67" s="4">
        <v>14135.36447780265</v>
      </c>
      <c r="AB67" s="3">
        <f t="shared" si="11"/>
        <v>0.61</v>
      </c>
      <c r="AD67" s="4">
        <v>13882.782161309924</v>
      </c>
      <c r="AE67" s="4">
        <f t="shared" si="24"/>
        <v>13882.782161309924</v>
      </c>
      <c r="AG67" s="4">
        <v>14268.713294449119</v>
      </c>
      <c r="AH67" s="3">
        <f t="shared" si="13"/>
        <v>0.61</v>
      </c>
      <c r="AO67" s="22"/>
      <c r="AP67" s="22"/>
      <c r="AQ67" s="22"/>
      <c r="AR67" s="22"/>
      <c r="AS67" s="21"/>
      <c r="AT67" s="21"/>
      <c r="AU67" s="21"/>
      <c r="AV67" s="21"/>
    </row>
    <row r="68" spans="1:48" x14ac:dyDescent="0.3">
      <c r="A68">
        <v>62</v>
      </c>
      <c r="C68" s="4">
        <v>13812.46481193078</v>
      </c>
      <c r="D68" s="4">
        <f t="shared" si="14"/>
        <v>13812.46481193078</v>
      </c>
      <c r="F68" s="4">
        <v>14248.558542007293</v>
      </c>
      <c r="G68" s="3">
        <f t="shared" si="15"/>
        <v>0.62</v>
      </c>
      <c r="I68" s="3">
        <f t="shared" si="16"/>
        <v>0.68100985473460396</v>
      </c>
      <c r="J68" s="3">
        <f t="shared" si="17"/>
        <v>0.55899014526539603</v>
      </c>
      <c r="L68" s="3">
        <f t="shared" si="18"/>
        <v>0.68768643630278359</v>
      </c>
      <c r="M68" s="3">
        <f t="shared" si="19"/>
        <v>0.5523135636972164</v>
      </c>
      <c r="N68" s="3"/>
      <c r="O68" s="3">
        <f t="shared" si="20"/>
        <v>14248.558542007293</v>
      </c>
      <c r="P68" s="5">
        <f t="shared" si="21"/>
        <v>0.54394266049128692</v>
      </c>
      <c r="R68" s="4">
        <v>13000.175999999999</v>
      </c>
      <c r="S68" s="4">
        <f t="shared" si="22"/>
        <v>13000.175999999999</v>
      </c>
      <c r="U68" s="4">
        <v>13305.257</v>
      </c>
      <c r="V68" s="3">
        <f t="shared" si="9"/>
        <v>0.62</v>
      </c>
      <c r="X68" s="4">
        <v>13740.621084714112</v>
      </c>
      <c r="Y68" s="4">
        <f t="shared" si="23"/>
        <v>13740.621084714112</v>
      </c>
      <c r="AA68" s="4">
        <v>14140.658046775228</v>
      </c>
      <c r="AB68" s="3">
        <f t="shared" si="11"/>
        <v>0.62</v>
      </c>
      <c r="AD68" s="4">
        <v>13873.877011788198</v>
      </c>
      <c r="AE68" s="4">
        <f t="shared" si="24"/>
        <v>13873.877011788198</v>
      </c>
      <c r="AG68" s="4">
        <v>14272.836200188525</v>
      </c>
      <c r="AH68" s="3">
        <f t="shared" si="13"/>
        <v>0.62</v>
      </c>
      <c r="AO68" s="22"/>
      <c r="AP68" s="22"/>
      <c r="AQ68" s="22"/>
      <c r="AR68" s="22"/>
      <c r="AS68" s="21"/>
      <c r="AT68" s="21"/>
      <c r="AU68" s="21"/>
      <c r="AV68" s="21"/>
    </row>
    <row r="69" spans="1:48" x14ac:dyDescent="0.3">
      <c r="A69">
        <v>63</v>
      </c>
      <c r="C69" s="4">
        <v>13797.485143506152</v>
      </c>
      <c r="D69" s="4">
        <f t="shared" si="14"/>
        <v>13797.485143506152</v>
      </c>
      <c r="F69" s="4">
        <v>14275.843178184783</v>
      </c>
      <c r="G69" s="3">
        <f t="shared" si="15"/>
        <v>0.63</v>
      </c>
      <c r="I69" s="3">
        <f t="shared" si="16"/>
        <v>0.69100985473460397</v>
      </c>
      <c r="J69" s="3">
        <f t="shared" si="17"/>
        <v>0.56899014526539604</v>
      </c>
      <c r="L69" s="3">
        <f t="shared" si="18"/>
        <v>0.6976864363027836</v>
      </c>
      <c r="M69" s="3">
        <f t="shared" si="19"/>
        <v>0.56231356369721641</v>
      </c>
      <c r="N69" s="3"/>
      <c r="O69" s="3">
        <f t="shared" si="20"/>
        <v>14275.843178184783</v>
      </c>
      <c r="P69" s="5">
        <f t="shared" si="21"/>
        <v>0.55748640857924503</v>
      </c>
      <c r="R69" s="4">
        <v>12989.960000000001</v>
      </c>
      <c r="S69" s="4">
        <f t="shared" si="22"/>
        <v>12989.960000000001</v>
      </c>
      <c r="U69" s="4">
        <v>13313.705</v>
      </c>
      <c r="V69" s="3">
        <f t="shared" si="9"/>
        <v>0.63</v>
      </c>
      <c r="X69" s="4">
        <v>13721.310061269842</v>
      </c>
      <c r="Y69" s="4">
        <f t="shared" si="23"/>
        <v>13721.310061269842</v>
      </c>
      <c r="AA69" s="4">
        <v>14146.167529694005</v>
      </c>
      <c r="AB69" s="3">
        <f t="shared" si="11"/>
        <v>0.63</v>
      </c>
      <c r="AD69" s="4">
        <v>13864.152718126594</v>
      </c>
      <c r="AE69" s="4">
        <f t="shared" si="24"/>
        <v>13864.152718126594</v>
      </c>
      <c r="AG69" s="4">
        <v>14300.519739503527</v>
      </c>
      <c r="AH69" s="3">
        <f t="shared" si="13"/>
        <v>0.63</v>
      </c>
      <c r="AO69" s="22"/>
      <c r="AP69" s="22"/>
      <c r="AQ69" s="22"/>
      <c r="AR69" s="22"/>
      <c r="AS69" s="21"/>
      <c r="AT69" s="21"/>
      <c r="AU69" s="21"/>
      <c r="AV69" s="21"/>
    </row>
    <row r="70" spans="1:48" x14ac:dyDescent="0.3">
      <c r="A70">
        <v>64</v>
      </c>
      <c r="C70" s="4">
        <v>13789.129400379852</v>
      </c>
      <c r="D70" s="4">
        <f t="shared" si="14"/>
        <v>13789.129400379852</v>
      </c>
      <c r="F70" s="4">
        <v>14276.132808694727</v>
      </c>
      <c r="G70" s="3">
        <f t="shared" si="15"/>
        <v>0.64</v>
      </c>
      <c r="I70" s="3">
        <f t="shared" si="16"/>
        <v>0.70100985473460398</v>
      </c>
      <c r="J70" s="3">
        <f t="shared" si="17"/>
        <v>0.57899014526539605</v>
      </c>
      <c r="L70" s="3">
        <f t="shared" si="18"/>
        <v>0.70768643630278361</v>
      </c>
      <c r="M70" s="3">
        <f t="shared" si="19"/>
        <v>0.57231356369721642</v>
      </c>
      <c r="N70" s="3"/>
      <c r="O70" s="3">
        <f t="shared" si="20"/>
        <v>14276.132808694727</v>
      </c>
      <c r="P70" s="5">
        <f t="shared" si="21"/>
        <v>0.55762970771387099</v>
      </c>
      <c r="R70" s="4">
        <v>12954.832</v>
      </c>
      <c r="S70" s="4">
        <f t="shared" si="22"/>
        <v>12954.832</v>
      </c>
      <c r="U70" s="4">
        <v>13319.684999999999</v>
      </c>
      <c r="V70" s="3">
        <f t="shared" si="9"/>
        <v>0.64</v>
      </c>
      <c r="X70" s="4">
        <v>13715.122092844853</v>
      </c>
      <c r="Y70" s="4">
        <f t="shared" si="23"/>
        <v>13715.122092844853</v>
      </c>
      <c r="AA70" s="4">
        <v>14190.093233229618</v>
      </c>
      <c r="AB70" s="3">
        <f t="shared" si="11"/>
        <v>0.64</v>
      </c>
      <c r="AD70" s="4">
        <v>13862.508704612055</v>
      </c>
      <c r="AE70" s="4">
        <f t="shared" si="24"/>
        <v>13862.508704612055</v>
      </c>
      <c r="AG70" s="4">
        <v>14334.491614904693</v>
      </c>
      <c r="AH70" s="3">
        <f t="shared" si="13"/>
        <v>0.64</v>
      </c>
      <c r="AO70" s="22"/>
      <c r="AP70" s="22"/>
      <c r="AQ70" s="22"/>
      <c r="AR70" s="22"/>
      <c r="AS70" s="21"/>
      <c r="AT70" s="21"/>
      <c r="AU70" s="21"/>
      <c r="AV70" s="21"/>
    </row>
    <row r="71" spans="1:48" x14ac:dyDescent="0.3">
      <c r="A71">
        <v>65</v>
      </c>
      <c r="C71" s="4">
        <v>13782.707550784426</v>
      </c>
      <c r="D71" s="4">
        <f t="shared" si="14"/>
        <v>13782.707550784426</v>
      </c>
      <c r="F71" s="4">
        <v>14299.42706125756</v>
      </c>
      <c r="G71" s="3">
        <f t="shared" si="15"/>
        <v>0.65</v>
      </c>
      <c r="I71" s="3">
        <f t="shared" si="16"/>
        <v>0.71100985473460399</v>
      </c>
      <c r="J71" s="3">
        <f t="shared" si="17"/>
        <v>0.58899014526539606</v>
      </c>
      <c r="L71" s="3">
        <f t="shared" si="18"/>
        <v>0.71768643630278361</v>
      </c>
      <c r="M71" s="3">
        <f t="shared" si="19"/>
        <v>0.58231356369721643</v>
      </c>
      <c r="N71" s="3"/>
      <c r="O71" s="3">
        <f t="shared" si="20"/>
        <v>14299.42706125756</v>
      </c>
      <c r="P71" s="5">
        <f t="shared" si="21"/>
        <v>0.56911914441243217</v>
      </c>
      <c r="R71" s="4">
        <v>12948.231</v>
      </c>
      <c r="S71" s="4">
        <f t="shared" si="22"/>
        <v>12948.231</v>
      </c>
      <c r="U71" s="4">
        <v>13325.684000000001</v>
      </c>
      <c r="V71" s="3">
        <f t="shared" si="9"/>
        <v>0.65</v>
      </c>
      <c r="X71" s="4">
        <v>13702.618788025484</v>
      </c>
      <c r="Y71" s="4">
        <f t="shared" si="23"/>
        <v>13702.618788025484</v>
      </c>
      <c r="AA71" s="4">
        <v>14198.590271325565</v>
      </c>
      <c r="AB71" s="3">
        <f t="shared" si="11"/>
        <v>0.65</v>
      </c>
      <c r="AD71" s="4">
        <v>13839.905483475997</v>
      </c>
      <c r="AE71" s="4">
        <f t="shared" si="24"/>
        <v>13839.905483475997</v>
      </c>
      <c r="AG71" s="4">
        <v>14358.728066005287</v>
      </c>
      <c r="AH71" s="3">
        <f t="shared" si="13"/>
        <v>0.65</v>
      </c>
      <c r="AO71" s="22"/>
      <c r="AP71" s="22"/>
      <c r="AQ71" s="22"/>
      <c r="AR71" s="22"/>
      <c r="AS71" s="21"/>
      <c r="AT71" s="21"/>
      <c r="AU71" s="21"/>
      <c r="AV71" s="21"/>
    </row>
    <row r="72" spans="1:48" x14ac:dyDescent="0.3">
      <c r="A72">
        <v>66</v>
      </c>
      <c r="C72" s="4">
        <v>13779.955320627023</v>
      </c>
      <c r="D72" s="4">
        <f t="shared" si="14"/>
        <v>13779.955320627023</v>
      </c>
      <c r="F72" s="4">
        <v>14306.652133314803</v>
      </c>
      <c r="G72" s="3">
        <f t="shared" si="15"/>
        <v>0.66</v>
      </c>
      <c r="I72" s="3">
        <f t="shared" si="16"/>
        <v>0.72100985473460399</v>
      </c>
      <c r="J72" s="3">
        <f t="shared" si="17"/>
        <v>0.59899014526539607</v>
      </c>
      <c r="L72" s="3">
        <f t="shared" si="18"/>
        <v>0.72768643630278362</v>
      </c>
      <c r="M72" s="3">
        <f t="shared" si="19"/>
        <v>0.59231356369721644</v>
      </c>
      <c r="N72" s="3"/>
      <c r="O72" s="3">
        <f t="shared" si="20"/>
        <v>14306.652133314803</v>
      </c>
      <c r="P72" s="5">
        <f t="shared" si="21"/>
        <v>0.57266759763957664</v>
      </c>
      <c r="R72" s="4">
        <v>12943.439</v>
      </c>
      <c r="S72" s="4">
        <f t="shared" si="22"/>
        <v>12943.439</v>
      </c>
      <c r="U72" s="4">
        <v>13326.338</v>
      </c>
      <c r="V72" s="3">
        <f t="shared" ref="V72:V106" si="25">$G72</f>
        <v>0.66</v>
      </c>
      <c r="X72" s="4">
        <v>13699.734657642388</v>
      </c>
      <c r="Y72" s="4">
        <f t="shared" si="23"/>
        <v>13699.734657642388</v>
      </c>
      <c r="AA72" s="4">
        <v>14211.796074200123</v>
      </c>
      <c r="AB72" s="3">
        <f t="shared" ref="AB72:AB106" si="26">$G72</f>
        <v>0.66</v>
      </c>
      <c r="AD72" s="4">
        <v>13810.057592428569</v>
      </c>
      <c r="AE72" s="4">
        <f t="shared" si="24"/>
        <v>13810.057592428569</v>
      </c>
      <c r="AG72" s="4">
        <v>14400.691133118022</v>
      </c>
      <c r="AH72" s="3">
        <f t="shared" ref="AH72:AH106" si="27">$G72</f>
        <v>0.66</v>
      </c>
      <c r="AO72" s="22"/>
      <c r="AP72" s="22"/>
      <c r="AQ72" s="22"/>
      <c r="AR72" s="22"/>
      <c r="AS72" s="21"/>
      <c r="AT72" s="21"/>
      <c r="AU72" s="21"/>
      <c r="AV72" s="21"/>
    </row>
    <row r="73" spans="1:48" x14ac:dyDescent="0.3">
      <c r="A73">
        <v>67</v>
      </c>
      <c r="C73" s="4">
        <v>13726.539685213969</v>
      </c>
      <c r="D73" s="4">
        <f t="shared" si="14"/>
        <v>13726.539685213969</v>
      </c>
      <c r="F73" s="4">
        <v>14311.041659182536</v>
      </c>
      <c r="G73" s="3">
        <f t="shared" si="15"/>
        <v>0.67</v>
      </c>
      <c r="I73" s="3">
        <f t="shared" si="16"/>
        <v>0.731009854734604</v>
      </c>
      <c r="J73" s="3">
        <f t="shared" si="17"/>
        <v>0.60899014526539608</v>
      </c>
      <c r="L73" s="3">
        <f t="shared" si="18"/>
        <v>0.73768643630278363</v>
      </c>
      <c r="M73" s="3">
        <f t="shared" si="19"/>
        <v>0.60231356369721645</v>
      </c>
      <c r="N73" s="3"/>
      <c r="O73" s="3">
        <f t="shared" si="20"/>
        <v>14311.041659182536</v>
      </c>
      <c r="P73" s="5">
        <f t="shared" si="21"/>
        <v>0.57481970599791876</v>
      </c>
      <c r="R73" s="4">
        <v>12926.914000000001</v>
      </c>
      <c r="S73" s="4">
        <f t="shared" si="22"/>
        <v>12926.914000000001</v>
      </c>
      <c r="U73" s="4">
        <v>13330.397000000001</v>
      </c>
      <c r="V73" s="3">
        <f t="shared" si="25"/>
        <v>0.67</v>
      </c>
      <c r="X73" s="4">
        <v>13691.620459991615</v>
      </c>
      <c r="Y73" s="4">
        <f t="shared" si="23"/>
        <v>13691.620459991615</v>
      </c>
      <c r="AA73" s="4">
        <v>14215.76946198738</v>
      </c>
      <c r="AB73" s="3">
        <f t="shared" si="26"/>
        <v>0.67</v>
      </c>
      <c r="AD73" s="4">
        <v>13799.380202886216</v>
      </c>
      <c r="AE73" s="4">
        <f t="shared" si="24"/>
        <v>13799.380202886216</v>
      </c>
      <c r="AG73" s="4">
        <v>14403.399799092573</v>
      </c>
      <c r="AH73" s="3">
        <f t="shared" si="27"/>
        <v>0.67</v>
      </c>
      <c r="AO73" s="22"/>
      <c r="AP73" s="22"/>
      <c r="AQ73" s="22"/>
      <c r="AR73" s="22"/>
      <c r="AS73" s="21"/>
      <c r="AT73" s="21"/>
      <c r="AU73" s="21"/>
      <c r="AV73" s="21"/>
    </row>
    <row r="74" spans="1:48" x14ac:dyDescent="0.3">
      <c r="A74">
        <v>68</v>
      </c>
      <c r="C74" s="4">
        <v>13719.70051556848</v>
      </c>
      <c r="D74" s="4">
        <f t="shared" si="14"/>
        <v>13719.70051556848</v>
      </c>
      <c r="F74" s="4">
        <v>14319.608215462355</v>
      </c>
      <c r="G74" s="3">
        <f t="shared" si="15"/>
        <v>0.68</v>
      </c>
      <c r="I74" s="3">
        <f t="shared" si="16"/>
        <v>0.74100985473460401</v>
      </c>
      <c r="J74" s="3">
        <f t="shared" si="17"/>
        <v>0.61899014526539609</v>
      </c>
      <c r="L74" s="3">
        <f t="shared" si="18"/>
        <v>0.74768643630278364</v>
      </c>
      <c r="M74" s="3">
        <f t="shared" si="19"/>
        <v>0.61231356369721646</v>
      </c>
      <c r="N74" s="3"/>
      <c r="O74" s="3">
        <f t="shared" si="20"/>
        <v>14319.608215462355</v>
      </c>
      <c r="P74" s="5">
        <f t="shared" si="21"/>
        <v>0.57901137238032463</v>
      </c>
      <c r="R74" s="4">
        <v>12921.83</v>
      </c>
      <c r="S74" s="4">
        <f t="shared" si="22"/>
        <v>12921.83</v>
      </c>
      <c r="U74" s="4">
        <v>13350.564</v>
      </c>
      <c r="V74" s="3">
        <f t="shared" si="25"/>
        <v>0.68</v>
      </c>
      <c r="X74" s="4">
        <v>13673.198966608546</v>
      </c>
      <c r="Y74" s="4">
        <f t="shared" si="23"/>
        <v>13673.198966608546</v>
      </c>
      <c r="AA74" s="4">
        <v>14231.115908391865</v>
      </c>
      <c r="AB74" s="3">
        <f t="shared" si="26"/>
        <v>0.68</v>
      </c>
      <c r="AD74" s="4">
        <v>13788.223507896078</v>
      </c>
      <c r="AE74" s="4">
        <f t="shared" si="24"/>
        <v>13788.223507896078</v>
      </c>
      <c r="AG74" s="4">
        <v>14449.86436836623</v>
      </c>
      <c r="AH74" s="3">
        <f t="shared" si="27"/>
        <v>0.68</v>
      </c>
      <c r="AO74" s="22"/>
      <c r="AP74" s="22"/>
      <c r="AQ74" s="22"/>
      <c r="AR74" s="22"/>
      <c r="AS74" s="21"/>
      <c r="AT74" s="21"/>
      <c r="AU74" s="21"/>
      <c r="AV74" s="21"/>
    </row>
    <row r="75" spans="1:48" x14ac:dyDescent="0.3">
      <c r="A75">
        <v>69</v>
      </c>
      <c r="C75" s="4">
        <v>13718.602022021376</v>
      </c>
      <c r="D75" s="4">
        <f t="shared" si="14"/>
        <v>13718.602022021376</v>
      </c>
      <c r="F75" s="4">
        <v>14366.133264233804</v>
      </c>
      <c r="G75" s="3">
        <f t="shared" si="15"/>
        <v>0.69</v>
      </c>
      <c r="I75" s="3">
        <f t="shared" si="16"/>
        <v>0.75100985473460391</v>
      </c>
      <c r="J75" s="3">
        <f t="shared" si="17"/>
        <v>0.62899014526539598</v>
      </c>
      <c r="L75" s="3">
        <f t="shared" si="18"/>
        <v>0.75768643630278354</v>
      </c>
      <c r="M75" s="3">
        <f t="shared" si="19"/>
        <v>0.62231356369721635</v>
      </c>
      <c r="N75" s="3"/>
      <c r="O75" s="3">
        <f t="shared" si="20"/>
        <v>14366.133264233804</v>
      </c>
      <c r="P75" s="5">
        <f t="shared" si="21"/>
        <v>0.60156541477719316</v>
      </c>
      <c r="R75" s="4">
        <v>12918.573</v>
      </c>
      <c r="S75" s="4">
        <f t="shared" si="22"/>
        <v>12918.573</v>
      </c>
      <c r="U75" s="4">
        <v>13360.007</v>
      </c>
      <c r="V75" s="3">
        <f t="shared" si="25"/>
        <v>0.69</v>
      </c>
      <c r="X75" s="4">
        <v>13651.805740755688</v>
      </c>
      <c r="Y75" s="4">
        <f t="shared" si="23"/>
        <v>13651.805740755688</v>
      </c>
      <c r="AA75" s="4">
        <v>14282.541050733969</v>
      </c>
      <c r="AB75" s="3">
        <f t="shared" si="26"/>
        <v>0.69</v>
      </c>
      <c r="AD75" s="4">
        <v>13780.099099125267</v>
      </c>
      <c r="AE75" s="4">
        <f t="shared" si="24"/>
        <v>13780.099099125267</v>
      </c>
      <c r="AG75" s="4">
        <v>14454.94612765461</v>
      </c>
      <c r="AH75" s="3">
        <f t="shared" si="27"/>
        <v>0.69</v>
      </c>
      <c r="AO75" s="22"/>
      <c r="AP75" s="22"/>
      <c r="AQ75" s="22"/>
      <c r="AR75" s="22"/>
      <c r="AS75" s="21"/>
      <c r="AT75" s="21"/>
      <c r="AU75" s="21"/>
      <c r="AV75" s="21"/>
    </row>
    <row r="76" spans="1:48" x14ac:dyDescent="0.3">
      <c r="A76">
        <v>70</v>
      </c>
      <c r="C76" s="4">
        <v>13715.816262956609</v>
      </c>
      <c r="D76" s="4">
        <f t="shared" si="14"/>
        <v>13715.816262956609</v>
      </c>
      <c r="F76" s="4">
        <v>14367.094364697477</v>
      </c>
      <c r="G76" s="3">
        <f t="shared" si="15"/>
        <v>0.7</v>
      </c>
      <c r="I76" s="3">
        <f t="shared" si="16"/>
        <v>0.76100985473460392</v>
      </c>
      <c r="J76" s="3">
        <f t="shared" si="17"/>
        <v>0.63899014526539599</v>
      </c>
      <c r="L76" s="3">
        <f t="shared" si="18"/>
        <v>0.76768643630278355</v>
      </c>
      <c r="M76" s="3">
        <f t="shared" si="19"/>
        <v>0.63231356369721636</v>
      </c>
      <c r="N76" s="3"/>
      <c r="O76" s="3">
        <f t="shared" si="20"/>
        <v>14367.094364697477</v>
      </c>
      <c r="P76" s="5">
        <f t="shared" si="21"/>
        <v>0.60202728224770774</v>
      </c>
      <c r="R76" s="4">
        <v>12909.318000000001</v>
      </c>
      <c r="S76" s="4">
        <f t="shared" si="22"/>
        <v>12909.318000000001</v>
      </c>
      <c r="U76" s="4">
        <v>13386.962</v>
      </c>
      <c r="V76" s="3">
        <f t="shared" si="25"/>
        <v>0.7</v>
      </c>
      <c r="X76" s="4">
        <v>13647.326771648175</v>
      </c>
      <c r="Y76" s="4">
        <f t="shared" si="23"/>
        <v>13647.326771648175</v>
      </c>
      <c r="AA76" s="4">
        <v>14390.838106586843</v>
      </c>
      <c r="AB76" s="3">
        <f t="shared" si="26"/>
        <v>0.7</v>
      </c>
      <c r="AD76" s="4">
        <v>13766.502525914162</v>
      </c>
      <c r="AE76" s="4">
        <f t="shared" si="24"/>
        <v>13766.502525914162</v>
      </c>
      <c r="AG76" s="4">
        <v>14497.42832117507</v>
      </c>
      <c r="AH76" s="3">
        <f t="shared" si="27"/>
        <v>0.7</v>
      </c>
      <c r="AO76" s="22"/>
      <c r="AP76" s="22"/>
      <c r="AQ76" s="22"/>
      <c r="AR76" s="22"/>
      <c r="AS76" s="21"/>
      <c r="AT76" s="21"/>
      <c r="AU76" s="21"/>
      <c r="AV76" s="21"/>
    </row>
    <row r="77" spans="1:48" x14ac:dyDescent="0.3">
      <c r="A77">
        <v>71</v>
      </c>
      <c r="C77" s="4">
        <v>13663.816651287516</v>
      </c>
      <c r="D77" s="4">
        <f t="shared" si="14"/>
        <v>13663.816651287516</v>
      </c>
      <c r="F77" s="4">
        <v>14458.749846682216</v>
      </c>
      <c r="G77" s="3">
        <f t="shared" si="15"/>
        <v>0.71</v>
      </c>
      <c r="I77" s="3">
        <f t="shared" si="16"/>
        <v>0.77100985473460393</v>
      </c>
      <c r="J77" s="3">
        <f t="shared" si="17"/>
        <v>0.648990145265396</v>
      </c>
      <c r="L77" s="3">
        <f t="shared" si="18"/>
        <v>0.77768643630278356</v>
      </c>
      <c r="M77" s="3">
        <f t="shared" si="19"/>
        <v>0.64231356369721637</v>
      </c>
      <c r="N77" s="3"/>
      <c r="O77" s="3">
        <f t="shared" si="20"/>
        <v>14458.749846682216</v>
      </c>
      <c r="P77" s="5">
        <f t="shared" si="21"/>
        <v>0.64519321132604679</v>
      </c>
      <c r="R77" s="4">
        <v>12802.547</v>
      </c>
      <c r="S77" s="4">
        <f t="shared" si="22"/>
        <v>12802.547</v>
      </c>
      <c r="U77" s="4">
        <v>13400.155000000001</v>
      </c>
      <c r="V77" s="3">
        <f t="shared" si="25"/>
        <v>0.71</v>
      </c>
      <c r="X77" s="4">
        <v>13644.430708131798</v>
      </c>
      <c r="Y77" s="4">
        <f t="shared" si="23"/>
        <v>13644.430708131798</v>
      </c>
      <c r="AA77" s="4">
        <v>14433.511489907645</v>
      </c>
      <c r="AB77" s="3">
        <f t="shared" si="26"/>
        <v>0.71</v>
      </c>
      <c r="AD77" s="4">
        <v>13740.48633231768</v>
      </c>
      <c r="AE77" s="4">
        <f t="shared" si="24"/>
        <v>13740.48633231768</v>
      </c>
      <c r="AG77" s="4">
        <v>14503.013122204158</v>
      </c>
      <c r="AH77" s="3">
        <f t="shared" si="27"/>
        <v>0.71</v>
      </c>
      <c r="AO77" s="22"/>
      <c r="AP77" s="22"/>
      <c r="AQ77" s="22"/>
      <c r="AR77" s="22"/>
      <c r="AS77" s="21"/>
      <c r="AT77" s="21"/>
      <c r="AU77" s="21"/>
      <c r="AV77" s="21"/>
    </row>
    <row r="78" spans="1:48" x14ac:dyDescent="0.3">
      <c r="A78">
        <v>72</v>
      </c>
      <c r="C78" s="4">
        <v>13663.796929548718</v>
      </c>
      <c r="D78" s="4">
        <f t="shared" si="14"/>
        <v>13663.796929548718</v>
      </c>
      <c r="F78" s="4">
        <v>14462.491184904833</v>
      </c>
      <c r="G78" s="3">
        <f t="shared" si="15"/>
        <v>0.72</v>
      </c>
      <c r="I78" s="3">
        <f t="shared" si="16"/>
        <v>0.78100985473460394</v>
      </c>
      <c r="J78" s="3">
        <f t="shared" si="17"/>
        <v>0.65899014526539601</v>
      </c>
      <c r="L78" s="3">
        <f t="shared" si="18"/>
        <v>0.78768643630278357</v>
      </c>
      <c r="M78" s="3">
        <f t="shared" si="19"/>
        <v>0.65231356369721638</v>
      </c>
      <c r="N78" s="3"/>
      <c r="O78" s="3">
        <f t="shared" si="20"/>
        <v>14462.491184904833</v>
      </c>
      <c r="P78" s="5">
        <f t="shared" si="21"/>
        <v>0.64691472737415379</v>
      </c>
      <c r="R78" s="4">
        <v>12801.236000000001</v>
      </c>
      <c r="S78" s="4">
        <f t="shared" si="22"/>
        <v>12801.236000000001</v>
      </c>
      <c r="U78" s="4">
        <v>13492.246000000001</v>
      </c>
      <c r="V78" s="3">
        <f t="shared" si="25"/>
        <v>0.72</v>
      </c>
      <c r="X78" s="4">
        <v>13627.494434521886</v>
      </c>
      <c r="Y78" s="4">
        <f t="shared" si="23"/>
        <v>13627.494434521886</v>
      </c>
      <c r="AA78" s="4">
        <v>14435.087132835501</v>
      </c>
      <c r="AB78" s="3">
        <f t="shared" si="26"/>
        <v>0.72</v>
      </c>
      <c r="AD78" s="4">
        <v>13725.072805268794</v>
      </c>
      <c r="AE78" s="4">
        <f t="shared" si="24"/>
        <v>13725.072805268794</v>
      </c>
      <c r="AG78" s="4">
        <v>14544.322799357591</v>
      </c>
      <c r="AH78" s="3">
        <f t="shared" si="27"/>
        <v>0.72</v>
      </c>
      <c r="AO78" s="22"/>
      <c r="AP78" s="22"/>
      <c r="AQ78" s="22"/>
      <c r="AR78" s="22"/>
      <c r="AS78" s="21"/>
      <c r="AT78" s="21"/>
      <c r="AU78" s="21"/>
      <c r="AV78" s="21"/>
    </row>
    <row r="79" spans="1:48" x14ac:dyDescent="0.3">
      <c r="A79">
        <v>73</v>
      </c>
      <c r="C79" s="4">
        <v>13655.803358375699</v>
      </c>
      <c r="D79" s="4">
        <f t="shared" si="14"/>
        <v>13655.803358375699</v>
      </c>
      <c r="F79" s="4">
        <v>14479.167894137045</v>
      </c>
      <c r="G79" s="3">
        <f t="shared" si="15"/>
        <v>0.73</v>
      </c>
      <c r="I79" s="3">
        <f t="shared" si="16"/>
        <v>0.79100985473460395</v>
      </c>
      <c r="J79" s="3">
        <f t="shared" si="17"/>
        <v>0.66899014526539602</v>
      </c>
      <c r="L79" s="3">
        <f t="shared" si="18"/>
        <v>0.79768643630278357</v>
      </c>
      <c r="M79" s="3">
        <f t="shared" si="19"/>
        <v>0.66231356369721639</v>
      </c>
      <c r="N79" s="3"/>
      <c r="O79" s="3">
        <f t="shared" si="20"/>
        <v>14479.167894137045</v>
      </c>
      <c r="P79" s="5">
        <f t="shared" si="21"/>
        <v>0.654545929605994</v>
      </c>
      <c r="R79" s="4">
        <v>12794.971</v>
      </c>
      <c r="S79" s="4">
        <f t="shared" si="22"/>
        <v>12794.971</v>
      </c>
      <c r="U79" s="4">
        <v>13495.306</v>
      </c>
      <c r="V79" s="3">
        <f t="shared" si="25"/>
        <v>0.73</v>
      </c>
      <c r="X79" s="4">
        <v>13623.331765588768</v>
      </c>
      <c r="Y79" s="4">
        <f t="shared" si="23"/>
        <v>13623.331765588768</v>
      </c>
      <c r="AA79" s="4">
        <v>14443.279323752069</v>
      </c>
      <c r="AB79" s="3">
        <f t="shared" si="26"/>
        <v>0.73</v>
      </c>
      <c r="AD79" s="4">
        <v>13717.301971923269</v>
      </c>
      <c r="AE79" s="4">
        <f t="shared" si="24"/>
        <v>13717.301971923269</v>
      </c>
      <c r="AG79" s="4">
        <v>14562.147287392509</v>
      </c>
      <c r="AH79" s="3">
        <f t="shared" si="27"/>
        <v>0.73</v>
      </c>
      <c r="AO79" s="22"/>
      <c r="AP79" s="22"/>
      <c r="AQ79" s="22"/>
      <c r="AR79" s="22"/>
      <c r="AS79" s="21"/>
      <c r="AT79" s="21"/>
      <c r="AU79" s="21"/>
      <c r="AV79" s="21"/>
    </row>
    <row r="80" spans="1:48" x14ac:dyDescent="0.3">
      <c r="A80">
        <v>74</v>
      </c>
      <c r="C80" s="4">
        <v>13650.021717188072</v>
      </c>
      <c r="D80" s="4">
        <f t="shared" si="14"/>
        <v>13650.021717188072</v>
      </c>
      <c r="F80" s="4">
        <v>14480.171281704716</v>
      </c>
      <c r="G80" s="3">
        <f t="shared" si="15"/>
        <v>0.74</v>
      </c>
      <c r="I80" s="3">
        <f t="shared" si="16"/>
        <v>0.80100985473460395</v>
      </c>
      <c r="J80" s="3">
        <f t="shared" si="17"/>
        <v>0.67899014526539603</v>
      </c>
      <c r="L80" s="3">
        <f t="shared" si="18"/>
        <v>0.80768643630278358</v>
      </c>
      <c r="M80" s="3">
        <f t="shared" si="19"/>
        <v>0.6723135636972164</v>
      </c>
      <c r="N80" s="3"/>
      <c r="O80" s="3">
        <f t="shared" si="20"/>
        <v>14480.171281704716</v>
      </c>
      <c r="P80" s="5">
        <f t="shared" si="21"/>
        <v>0.65500283704186435</v>
      </c>
      <c r="R80" s="4">
        <v>12763.191000000001</v>
      </c>
      <c r="S80" s="4">
        <f t="shared" si="22"/>
        <v>12763.191000000001</v>
      </c>
      <c r="U80" s="4">
        <v>13501.960000000001</v>
      </c>
      <c r="V80" s="3">
        <f t="shared" si="25"/>
        <v>0.74</v>
      </c>
      <c r="X80" s="4">
        <v>13605.566057602309</v>
      </c>
      <c r="Y80" s="4">
        <f t="shared" si="23"/>
        <v>13605.566057602309</v>
      </c>
      <c r="AA80" s="4">
        <v>14446.774611646193</v>
      </c>
      <c r="AB80" s="3">
        <f t="shared" si="26"/>
        <v>0.74</v>
      </c>
      <c r="AD80" s="4">
        <v>13707.761886435326</v>
      </c>
      <c r="AE80" s="4">
        <f t="shared" si="24"/>
        <v>13707.761886435326</v>
      </c>
      <c r="AG80" s="4">
        <v>14602.124612306867</v>
      </c>
      <c r="AH80" s="3">
        <f t="shared" si="27"/>
        <v>0.74</v>
      </c>
      <c r="AO80" s="22"/>
      <c r="AP80" s="22"/>
      <c r="AQ80" s="22"/>
      <c r="AR80" s="22"/>
      <c r="AS80" s="21"/>
      <c r="AT80" s="21"/>
      <c r="AU80" s="21"/>
      <c r="AV80" s="21"/>
    </row>
    <row r="81" spans="1:48" x14ac:dyDescent="0.3">
      <c r="A81">
        <v>75</v>
      </c>
      <c r="C81" s="4">
        <v>13631.174278313956</v>
      </c>
      <c r="D81" s="4">
        <f t="shared" si="14"/>
        <v>13631.174278313956</v>
      </c>
      <c r="F81" s="4">
        <v>14482.552299315546</v>
      </c>
      <c r="G81" s="3">
        <f t="shared" si="15"/>
        <v>0.75</v>
      </c>
      <c r="I81" s="3">
        <f t="shared" si="16"/>
        <v>0.81100985473460396</v>
      </c>
      <c r="J81" s="3">
        <f t="shared" si="17"/>
        <v>0.68899014526539604</v>
      </c>
      <c r="L81" s="3">
        <f t="shared" si="18"/>
        <v>0.81768643630278359</v>
      </c>
      <c r="M81" s="3">
        <f t="shared" si="19"/>
        <v>0.68231356369721641</v>
      </c>
      <c r="N81" s="3"/>
      <c r="O81" s="3">
        <f t="shared" si="20"/>
        <v>14482.552299315546</v>
      </c>
      <c r="P81" s="5">
        <f t="shared" si="21"/>
        <v>0.65608603716820946</v>
      </c>
      <c r="R81" s="4">
        <v>12759.432000000001</v>
      </c>
      <c r="S81" s="4">
        <f t="shared" si="22"/>
        <v>12759.432000000001</v>
      </c>
      <c r="U81" s="4">
        <v>13509.245000000001</v>
      </c>
      <c r="V81" s="3">
        <f t="shared" si="25"/>
        <v>0.75</v>
      </c>
      <c r="X81" s="4">
        <v>13584.536572555282</v>
      </c>
      <c r="Y81" s="4">
        <f t="shared" si="23"/>
        <v>13584.536572555282</v>
      </c>
      <c r="AA81" s="4">
        <v>14447.139179475673</v>
      </c>
      <c r="AB81" s="3">
        <f t="shared" si="26"/>
        <v>0.75</v>
      </c>
      <c r="AD81" s="4">
        <v>13705.781237953639</v>
      </c>
      <c r="AE81" s="4">
        <f t="shared" si="24"/>
        <v>13705.781237953639</v>
      </c>
      <c r="AG81" s="4">
        <v>14648.391382401995</v>
      </c>
      <c r="AH81" s="3">
        <f t="shared" si="27"/>
        <v>0.75</v>
      </c>
      <c r="AO81" s="22"/>
      <c r="AP81" s="22"/>
      <c r="AQ81" s="22"/>
      <c r="AR81" s="22"/>
      <c r="AS81" s="21"/>
      <c r="AT81" s="21"/>
      <c r="AU81" s="21"/>
      <c r="AV81" s="21"/>
    </row>
    <row r="82" spans="1:48" x14ac:dyDescent="0.3">
      <c r="A82">
        <v>76</v>
      </c>
      <c r="C82" s="4">
        <v>13628.1065300345</v>
      </c>
      <c r="D82" s="4">
        <f t="shared" si="14"/>
        <v>13628.1065300345</v>
      </c>
      <c r="F82" s="4">
        <v>14527.166390826018</v>
      </c>
      <c r="G82" s="3">
        <f t="shared" si="15"/>
        <v>0.76</v>
      </c>
      <c r="I82" s="3">
        <f t="shared" si="16"/>
        <v>0.82100985473460397</v>
      </c>
      <c r="J82" s="3">
        <f t="shared" si="17"/>
        <v>0.69899014526539605</v>
      </c>
      <c r="L82" s="3">
        <f t="shared" si="18"/>
        <v>0.8276864363027836</v>
      </c>
      <c r="M82" s="3">
        <f t="shared" si="19"/>
        <v>0.69231356369721642</v>
      </c>
      <c r="N82" s="3"/>
      <c r="O82" s="3">
        <f t="shared" si="20"/>
        <v>14527.166390826018</v>
      </c>
      <c r="P82" s="5">
        <f t="shared" si="21"/>
        <v>0.67610528365574452</v>
      </c>
      <c r="R82" s="4">
        <v>12723.317000000001</v>
      </c>
      <c r="S82" s="4">
        <f t="shared" si="22"/>
        <v>12723.317000000001</v>
      </c>
      <c r="U82" s="4">
        <v>13519.5</v>
      </c>
      <c r="V82" s="3">
        <f t="shared" si="25"/>
        <v>0.76</v>
      </c>
      <c r="X82" s="4">
        <v>13560.877714203643</v>
      </c>
      <c r="Y82" s="4">
        <f t="shared" si="23"/>
        <v>13560.877714203643</v>
      </c>
      <c r="AA82" s="4">
        <v>14461.218916550915</v>
      </c>
      <c r="AB82" s="3">
        <f t="shared" si="26"/>
        <v>0.76</v>
      </c>
      <c r="AD82" s="4">
        <v>13698.579544573882</v>
      </c>
      <c r="AE82" s="4">
        <f t="shared" si="24"/>
        <v>13698.579544573882</v>
      </c>
      <c r="AG82" s="4">
        <v>14675.07986071616</v>
      </c>
      <c r="AH82" s="3">
        <f t="shared" si="27"/>
        <v>0.76</v>
      </c>
      <c r="AO82" s="22"/>
      <c r="AP82" s="22"/>
      <c r="AQ82" s="22"/>
      <c r="AR82" s="22"/>
      <c r="AS82" s="21"/>
      <c r="AT82" s="21"/>
      <c r="AU82" s="21"/>
      <c r="AV82" s="21"/>
    </row>
    <row r="83" spans="1:48" x14ac:dyDescent="0.3">
      <c r="A83">
        <v>77</v>
      </c>
      <c r="C83" s="4">
        <v>13621.970262538565</v>
      </c>
      <c r="D83" s="4">
        <f t="shared" si="14"/>
        <v>13621.970262538565</v>
      </c>
      <c r="F83" s="4">
        <v>14552.386964692907</v>
      </c>
      <c r="G83" s="3">
        <f t="shared" si="15"/>
        <v>0.77</v>
      </c>
      <c r="I83" s="3">
        <f t="shared" si="16"/>
        <v>0.83100985473460398</v>
      </c>
      <c r="J83" s="3">
        <f t="shared" si="17"/>
        <v>0.70899014526539605</v>
      </c>
      <c r="L83" s="3">
        <f t="shared" si="18"/>
        <v>0.83768643630278361</v>
      </c>
      <c r="M83" s="3">
        <f t="shared" si="19"/>
        <v>0.70231356369721643</v>
      </c>
      <c r="N83" s="3"/>
      <c r="O83" s="3">
        <f t="shared" si="20"/>
        <v>14552.386964692907</v>
      </c>
      <c r="P83" s="5">
        <f t="shared" si="21"/>
        <v>0.68717895784256633</v>
      </c>
      <c r="R83" s="4">
        <v>12699.355</v>
      </c>
      <c r="S83" s="4">
        <f t="shared" si="22"/>
        <v>12699.355</v>
      </c>
      <c r="U83" s="4">
        <v>13538.959000000001</v>
      </c>
      <c r="V83" s="3">
        <f t="shared" si="25"/>
        <v>0.77</v>
      </c>
      <c r="X83" s="4">
        <v>13559.154325131527</v>
      </c>
      <c r="Y83" s="4">
        <f t="shared" si="23"/>
        <v>13559.154325131527</v>
      </c>
      <c r="AA83" s="4">
        <v>14498.596751544508</v>
      </c>
      <c r="AB83" s="3">
        <f t="shared" si="26"/>
        <v>0.77</v>
      </c>
      <c r="AD83" s="4">
        <v>13692.536331509989</v>
      </c>
      <c r="AE83" s="4">
        <f t="shared" si="24"/>
        <v>13692.536331509989</v>
      </c>
      <c r="AG83" s="4">
        <v>14764.980690818731</v>
      </c>
      <c r="AH83" s="3">
        <f t="shared" si="27"/>
        <v>0.77</v>
      </c>
      <c r="AO83" s="22"/>
      <c r="AP83" s="22"/>
      <c r="AQ83" s="22"/>
      <c r="AR83" s="22"/>
      <c r="AS83" s="21"/>
      <c r="AT83" s="21"/>
      <c r="AU83" s="21"/>
      <c r="AV83" s="21"/>
    </row>
    <row r="84" spans="1:48" x14ac:dyDescent="0.3">
      <c r="A84">
        <v>78</v>
      </c>
      <c r="C84" s="4">
        <v>13621.07471875171</v>
      </c>
      <c r="D84" s="4">
        <f t="shared" si="14"/>
        <v>13621.07471875171</v>
      </c>
      <c r="F84" s="4">
        <v>14581.529083628782</v>
      </c>
      <c r="G84" s="3">
        <f t="shared" si="15"/>
        <v>0.78</v>
      </c>
      <c r="I84" s="3">
        <f t="shared" si="16"/>
        <v>0.84100985473460399</v>
      </c>
      <c r="J84" s="3">
        <f t="shared" si="17"/>
        <v>0.71899014526539606</v>
      </c>
      <c r="L84" s="3">
        <f t="shared" si="18"/>
        <v>0.84768643630278362</v>
      </c>
      <c r="M84" s="3">
        <f t="shared" si="19"/>
        <v>0.71231356369721643</v>
      </c>
      <c r="N84" s="3"/>
      <c r="O84" s="3">
        <f t="shared" si="20"/>
        <v>14581.529083628782</v>
      </c>
      <c r="P84" s="5">
        <f t="shared" si="21"/>
        <v>0.69974348482584836</v>
      </c>
      <c r="R84" s="4">
        <v>12687.264999999999</v>
      </c>
      <c r="S84" s="4">
        <f t="shared" si="22"/>
        <v>12687.264999999999</v>
      </c>
      <c r="U84" s="4">
        <v>13608.665000000001</v>
      </c>
      <c r="V84" s="3">
        <f t="shared" si="25"/>
        <v>0.78</v>
      </c>
      <c r="X84" s="4">
        <v>13536.385229201813</v>
      </c>
      <c r="Y84" s="4">
        <f t="shared" si="23"/>
        <v>13536.385229201813</v>
      </c>
      <c r="AA84" s="4">
        <v>14578.522574609986</v>
      </c>
      <c r="AB84" s="3">
        <f t="shared" si="26"/>
        <v>0.78</v>
      </c>
      <c r="AD84" s="4">
        <v>13688.451184576908</v>
      </c>
      <c r="AE84" s="4">
        <f t="shared" si="24"/>
        <v>13688.451184576908</v>
      </c>
      <c r="AG84" s="4">
        <v>14779.901306255362</v>
      </c>
      <c r="AH84" s="3">
        <f t="shared" si="27"/>
        <v>0.78</v>
      </c>
      <c r="AO84" s="22"/>
      <c r="AP84" s="22"/>
      <c r="AQ84" s="22"/>
      <c r="AR84" s="22"/>
      <c r="AS84" s="21"/>
      <c r="AT84" s="21"/>
      <c r="AU84" s="21"/>
      <c r="AV84" s="21"/>
    </row>
    <row r="85" spans="1:48" x14ac:dyDescent="0.3">
      <c r="A85">
        <v>79</v>
      </c>
      <c r="C85" s="4">
        <v>13604.829430544913</v>
      </c>
      <c r="D85" s="4">
        <f t="shared" si="14"/>
        <v>13604.829430544913</v>
      </c>
      <c r="F85" s="4">
        <v>14637.840966138483</v>
      </c>
      <c r="G85" s="3">
        <f t="shared" si="15"/>
        <v>0.79</v>
      </c>
      <c r="I85" s="3">
        <f t="shared" si="16"/>
        <v>0.851009854734604</v>
      </c>
      <c r="J85" s="3">
        <f t="shared" si="17"/>
        <v>0.72899014526539607</v>
      </c>
      <c r="L85" s="3">
        <f t="shared" si="18"/>
        <v>0.85768643630278363</v>
      </c>
      <c r="M85" s="3">
        <f t="shared" si="19"/>
        <v>0.72231356369721644</v>
      </c>
      <c r="N85" s="3"/>
      <c r="O85" s="3">
        <f t="shared" si="20"/>
        <v>14637.840966138483</v>
      </c>
      <c r="P85" s="5">
        <f t="shared" si="21"/>
        <v>0.723283731114159</v>
      </c>
      <c r="R85" s="4">
        <v>12684.476000000001</v>
      </c>
      <c r="S85" s="4">
        <f t="shared" si="22"/>
        <v>12684.476000000001</v>
      </c>
      <c r="U85" s="4">
        <v>13630.627</v>
      </c>
      <c r="V85" s="3">
        <f t="shared" si="25"/>
        <v>0.79</v>
      </c>
      <c r="X85" s="4">
        <v>13535.537803043733</v>
      </c>
      <c r="Y85" s="4">
        <f t="shared" si="23"/>
        <v>13535.537803043733</v>
      </c>
      <c r="AA85" s="4">
        <v>14624.793915441853</v>
      </c>
      <c r="AB85" s="3">
        <f t="shared" si="26"/>
        <v>0.79</v>
      </c>
      <c r="AD85" s="4">
        <v>13622.354071006414</v>
      </c>
      <c r="AE85" s="4">
        <f t="shared" si="24"/>
        <v>13622.354071006414</v>
      </c>
      <c r="AG85" s="4">
        <v>14867.694062467119</v>
      </c>
      <c r="AH85" s="3">
        <f t="shared" si="27"/>
        <v>0.79</v>
      </c>
      <c r="AO85" s="22"/>
      <c r="AP85" s="22"/>
      <c r="AQ85" s="22"/>
      <c r="AR85" s="22"/>
      <c r="AS85" s="21"/>
      <c r="AT85" s="21"/>
      <c r="AU85" s="21"/>
      <c r="AV85" s="21"/>
    </row>
    <row r="86" spans="1:48" x14ac:dyDescent="0.3">
      <c r="A86">
        <v>80</v>
      </c>
      <c r="C86" s="4">
        <v>13596.54455564479</v>
      </c>
      <c r="D86" s="4">
        <f t="shared" si="14"/>
        <v>13596.54455564479</v>
      </c>
      <c r="F86" s="4">
        <v>14694.833738292686</v>
      </c>
      <c r="G86" s="3">
        <f t="shared" si="15"/>
        <v>0.8</v>
      </c>
      <c r="I86" s="3">
        <f t="shared" si="16"/>
        <v>0.86100985473460401</v>
      </c>
      <c r="J86" s="3">
        <f t="shared" si="17"/>
        <v>0.73899014526539608</v>
      </c>
      <c r="L86" s="3">
        <f t="shared" si="18"/>
        <v>0.86768643630278364</v>
      </c>
      <c r="M86" s="3">
        <f t="shared" si="19"/>
        <v>0.73231356369721645</v>
      </c>
      <c r="N86" s="3"/>
      <c r="O86" s="3">
        <f t="shared" si="20"/>
        <v>14694.833738292686</v>
      </c>
      <c r="P86" s="5">
        <f t="shared" si="21"/>
        <v>0.74606250869068391</v>
      </c>
      <c r="R86" s="4">
        <v>12680.727000000001</v>
      </c>
      <c r="S86" s="4">
        <f t="shared" si="22"/>
        <v>12680.727000000001</v>
      </c>
      <c r="U86" s="4">
        <v>13635.191000000001</v>
      </c>
      <c r="V86" s="3">
        <f t="shared" si="25"/>
        <v>0.8</v>
      </c>
      <c r="X86" s="4">
        <v>13534.068683231146</v>
      </c>
      <c r="Y86" s="4">
        <f t="shared" si="23"/>
        <v>13534.068683231146</v>
      </c>
      <c r="AA86" s="4">
        <v>14674.630453476911</v>
      </c>
      <c r="AB86" s="3">
        <f t="shared" si="26"/>
        <v>0.8</v>
      </c>
      <c r="AD86" s="4">
        <v>13590.537966093101</v>
      </c>
      <c r="AE86" s="4">
        <f t="shared" si="24"/>
        <v>13590.537966093101</v>
      </c>
      <c r="AG86" s="4">
        <v>14897.426724944446</v>
      </c>
      <c r="AH86" s="3">
        <f t="shared" si="27"/>
        <v>0.8</v>
      </c>
      <c r="AO86" s="22"/>
      <c r="AP86" s="22"/>
      <c r="AQ86" s="22"/>
      <c r="AR86" s="22"/>
      <c r="AS86" s="21"/>
      <c r="AT86" s="21"/>
      <c r="AU86" s="21"/>
      <c r="AV86" s="21"/>
    </row>
    <row r="87" spans="1:48" x14ac:dyDescent="0.3">
      <c r="A87">
        <v>81</v>
      </c>
      <c r="C87" s="4">
        <v>13577.032880207995</v>
      </c>
      <c r="D87" s="4">
        <f t="shared" si="14"/>
        <v>13577.032880207995</v>
      </c>
      <c r="F87" s="4">
        <v>14754.887440858165</v>
      </c>
      <c r="G87" s="3">
        <f t="shared" si="15"/>
        <v>0.81</v>
      </c>
      <c r="I87" s="3">
        <f t="shared" si="16"/>
        <v>0.87100985473460402</v>
      </c>
      <c r="J87" s="3">
        <f t="shared" si="17"/>
        <v>0.74899014526539609</v>
      </c>
      <c r="L87" s="3">
        <f t="shared" si="18"/>
        <v>0.87768643630278365</v>
      </c>
      <c r="M87" s="3">
        <f t="shared" si="19"/>
        <v>0.74231356369721646</v>
      </c>
      <c r="N87" s="3"/>
      <c r="O87" s="3">
        <f t="shared" si="20"/>
        <v>14754.887440858165</v>
      </c>
      <c r="P87" s="5">
        <f t="shared" si="21"/>
        <v>0.76886643409148259</v>
      </c>
      <c r="R87" s="4">
        <v>12667.952000000001</v>
      </c>
      <c r="S87" s="4">
        <f t="shared" si="22"/>
        <v>12667.952000000001</v>
      </c>
      <c r="U87" s="4">
        <v>13653.338</v>
      </c>
      <c r="V87" s="3">
        <f t="shared" si="25"/>
        <v>0.81</v>
      </c>
      <c r="X87" s="4">
        <v>13519.113558869163</v>
      </c>
      <c r="Y87" s="4">
        <f t="shared" si="23"/>
        <v>13519.113558869163</v>
      </c>
      <c r="AA87" s="4">
        <v>14711.839861596</v>
      </c>
      <c r="AB87" s="3">
        <f t="shared" si="26"/>
        <v>0.81</v>
      </c>
      <c r="AD87" s="4">
        <v>13560.148686974269</v>
      </c>
      <c r="AE87" s="4">
        <f t="shared" si="24"/>
        <v>13560.148686974269</v>
      </c>
      <c r="AG87" s="4">
        <v>14913.927718203042</v>
      </c>
      <c r="AH87" s="3">
        <f t="shared" si="27"/>
        <v>0.81</v>
      </c>
      <c r="AO87" s="22"/>
      <c r="AP87" s="22"/>
      <c r="AQ87" s="22"/>
      <c r="AR87" s="22"/>
      <c r="AS87" s="21"/>
      <c r="AT87" s="21"/>
      <c r="AU87" s="21"/>
      <c r="AV87" s="21"/>
    </row>
    <row r="88" spans="1:48" x14ac:dyDescent="0.3">
      <c r="A88">
        <v>82</v>
      </c>
      <c r="C88" s="4">
        <v>13576.401042653755</v>
      </c>
      <c r="D88" s="4">
        <f t="shared" si="14"/>
        <v>13576.401042653755</v>
      </c>
      <c r="F88" s="4">
        <v>14764.198972432267</v>
      </c>
      <c r="G88" s="3">
        <f t="shared" si="15"/>
        <v>0.82</v>
      </c>
      <c r="I88" s="3">
        <f t="shared" si="16"/>
        <v>0.88100985473460391</v>
      </c>
      <c r="J88" s="3">
        <f t="shared" si="17"/>
        <v>0.75899014526539599</v>
      </c>
      <c r="L88" s="3">
        <f t="shared" si="18"/>
        <v>0.88768643630278354</v>
      </c>
      <c r="M88" s="3">
        <f t="shared" si="19"/>
        <v>0.75231356369721636</v>
      </c>
      <c r="N88" s="3"/>
      <c r="O88" s="3">
        <f t="shared" si="20"/>
        <v>14764.198972432267</v>
      </c>
      <c r="P88" s="5">
        <f t="shared" si="21"/>
        <v>0.77228898034281623</v>
      </c>
      <c r="R88" s="4">
        <v>12665.918</v>
      </c>
      <c r="S88" s="4">
        <f t="shared" si="22"/>
        <v>12665.918</v>
      </c>
      <c r="U88" s="4">
        <v>13751.064</v>
      </c>
      <c r="V88" s="3">
        <f t="shared" si="25"/>
        <v>0.82</v>
      </c>
      <c r="X88" s="4">
        <v>13508.57994178785</v>
      </c>
      <c r="Y88" s="4">
        <f t="shared" si="23"/>
        <v>13508.57994178785</v>
      </c>
      <c r="AA88" s="4">
        <v>14713.039409764015</v>
      </c>
      <c r="AB88" s="3">
        <f t="shared" si="26"/>
        <v>0.82</v>
      </c>
      <c r="AD88" s="4">
        <v>13559.41174761446</v>
      </c>
      <c r="AE88" s="4">
        <f t="shared" si="24"/>
        <v>13559.41174761446</v>
      </c>
      <c r="AG88" s="4">
        <v>14946.235260375537</v>
      </c>
      <c r="AH88" s="3">
        <f t="shared" si="27"/>
        <v>0.82</v>
      </c>
      <c r="AO88" s="22"/>
      <c r="AP88" s="22"/>
      <c r="AQ88" s="22"/>
      <c r="AR88" s="22"/>
      <c r="AS88" s="21"/>
      <c r="AT88" s="21"/>
      <c r="AU88" s="21"/>
      <c r="AV88" s="21"/>
    </row>
    <row r="89" spans="1:48" x14ac:dyDescent="0.3">
      <c r="A89">
        <v>83</v>
      </c>
      <c r="C89" s="4">
        <v>13540.22114608901</v>
      </c>
      <c r="D89" s="4">
        <f t="shared" si="14"/>
        <v>13540.22114608901</v>
      </c>
      <c r="F89" s="4">
        <v>14855.925984593219</v>
      </c>
      <c r="G89" s="3">
        <f t="shared" si="15"/>
        <v>0.83</v>
      </c>
      <c r="I89" s="3">
        <f t="shared" si="16"/>
        <v>0.89100985473460392</v>
      </c>
      <c r="J89" s="3">
        <f t="shared" si="17"/>
        <v>0.768990145265396</v>
      </c>
      <c r="L89" s="3">
        <f t="shared" si="18"/>
        <v>0.89768643630278355</v>
      </c>
      <c r="M89" s="3">
        <f t="shared" si="19"/>
        <v>0.76231356369721637</v>
      </c>
      <c r="N89" s="3"/>
      <c r="O89" s="3">
        <f t="shared" si="20"/>
        <v>14855.925984593219</v>
      </c>
      <c r="P89" s="5">
        <f t="shared" si="21"/>
        <v>0.8043380081621021</v>
      </c>
      <c r="R89" s="4">
        <v>12648.981</v>
      </c>
      <c r="S89" s="4">
        <f t="shared" si="22"/>
        <v>12648.981</v>
      </c>
      <c r="U89" s="4">
        <v>13777.887000000001</v>
      </c>
      <c r="V89" s="3">
        <f t="shared" si="25"/>
        <v>0.83</v>
      </c>
      <c r="X89" s="4">
        <v>13439.412912311793</v>
      </c>
      <c r="Y89" s="4">
        <f t="shared" si="23"/>
        <v>13439.412912311793</v>
      </c>
      <c r="AA89" s="4">
        <v>14792.989822602392</v>
      </c>
      <c r="AB89" s="3">
        <f t="shared" si="26"/>
        <v>0.83</v>
      </c>
      <c r="AD89" s="4">
        <v>13525.621111995264</v>
      </c>
      <c r="AE89" s="4">
        <f t="shared" si="24"/>
        <v>13525.621111995264</v>
      </c>
      <c r="AG89" s="4">
        <v>14979.563862255804</v>
      </c>
      <c r="AH89" s="3">
        <f t="shared" si="27"/>
        <v>0.83</v>
      </c>
      <c r="AO89" s="22"/>
      <c r="AP89" s="22"/>
      <c r="AQ89" s="22"/>
      <c r="AR89" s="22"/>
      <c r="AS89" s="21"/>
      <c r="AT89" s="21"/>
      <c r="AU89" s="21"/>
      <c r="AV89" s="21"/>
    </row>
    <row r="90" spans="1:48" x14ac:dyDescent="0.3">
      <c r="A90">
        <v>84</v>
      </c>
      <c r="C90" s="4">
        <v>13508.268363403096</v>
      </c>
      <c r="D90" s="4">
        <f t="shared" si="14"/>
        <v>13508.268363403096</v>
      </c>
      <c r="F90" s="4">
        <v>14877.05294400588</v>
      </c>
      <c r="G90" s="3">
        <f t="shared" si="15"/>
        <v>0.84</v>
      </c>
      <c r="I90" s="3">
        <f t="shared" si="16"/>
        <v>0.90100985473460393</v>
      </c>
      <c r="J90" s="3">
        <f t="shared" si="17"/>
        <v>0.77899014526539601</v>
      </c>
      <c r="L90" s="3">
        <f t="shared" si="18"/>
        <v>0.90768643630278356</v>
      </c>
      <c r="M90" s="3">
        <f t="shared" si="19"/>
        <v>0.77231356369721638</v>
      </c>
      <c r="N90" s="3"/>
      <c r="O90" s="3">
        <f t="shared" si="20"/>
        <v>14877.05294400588</v>
      </c>
      <c r="P90" s="5">
        <f t="shared" si="21"/>
        <v>0.81128585151639876</v>
      </c>
      <c r="R90" s="4">
        <v>12634.76</v>
      </c>
      <c r="S90" s="4">
        <f t="shared" si="22"/>
        <v>12634.76</v>
      </c>
      <c r="U90" s="4">
        <v>13803.898999999999</v>
      </c>
      <c r="V90" s="3">
        <f t="shared" si="25"/>
        <v>0.84</v>
      </c>
      <c r="X90" s="4">
        <v>13430.066257114631</v>
      </c>
      <c r="Y90" s="4">
        <f t="shared" si="23"/>
        <v>13430.066257114631</v>
      </c>
      <c r="AA90" s="4">
        <v>14800.403448009718</v>
      </c>
      <c r="AB90" s="3">
        <f t="shared" si="26"/>
        <v>0.84</v>
      </c>
      <c r="AD90" s="4">
        <v>13524.636658688099</v>
      </c>
      <c r="AE90" s="4">
        <f t="shared" si="24"/>
        <v>13524.636658688099</v>
      </c>
      <c r="AG90" s="4">
        <v>14982.061830724668</v>
      </c>
      <c r="AH90" s="3">
        <f t="shared" si="27"/>
        <v>0.84</v>
      </c>
      <c r="AO90" s="22"/>
      <c r="AP90" s="22"/>
      <c r="AQ90" s="22"/>
      <c r="AR90" s="22"/>
      <c r="AS90" s="21"/>
      <c r="AT90" s="21"/>
      <c r="AU90" s="21"/>
      <c r="AV90" s="21"/>
    </row>
    <row r="91" spans="1:48" x14ac:dyDescent="0.3">
      <c r="A91">
        <v>85</v>
      </c>
      <c r="C91" s="4">
        <v>13453.714710778915</v>
      </c>
      <c r="D91" s="4">
        <f t="shared" si="14"/>
        <v>13453.714710778915</v>
      </c>
      <c r="F91" s="4">
        <v>14883.495943188751</v>
      </c>
      <c r="G91" s="3">
        <f t="shared" si="15"/>
        <v>0.85</v>
      </c>
      <c r="I91" s="3">
        <f t="shared" si="16"/>
        <v>0.91100985473460394</v>
      </c>
      <c r="J91" s="3">
        <f t="shared" si="17"/>
        <v>0.78899014526539601</v>
      </c>
      <c r="L91" s="3">
        <f t="shared" si="18"/>
        <v>0.91768643630278357</v>
      </c>
      <c r="M91" s="3">
        <f t="shared" si="19"/>
        <v>0.78231356369721639</v>
      </c>
      <c r="N91" s="3"/>
      <c r="O91" s="3">
        <f t="shared" si="20"/>
        <v>14883.495943188751</v>
      </c>
      <c r="P91" s="5">
        <f t="shared" si="21"/>
        <v>0.81337214287496584</v>
      </c>
      <c r="R91" s="4">
        <v>12628.108</v>
      </c>
      <c r="S91" s="4">
        <f t="shared" si="22"/>
        <v>12628.108</v>
      </c>
      <c r="U91" s="4">
        <v>13834.048000000001</v>
      </c>
      <c r="V91" s="3">
        <f t="shared" si="25"/>
        <v>0.85</v>
      </c>
      <c r="X91" s="4">
        <v>13411.575719938839</v>
      </c>
      <c r="Y91" s="4">
        <f t="shared" si="23"/>
        <v>13411.575719938839</v>
      </c>
      <c r="AA91" s="4">
        <v>14859.440954804457</v>
      </c>
      <c r="AB91" s="3">
        <f t="shared" si="26"/>
        <v>0.85</v>
      </c>
      <c r="AD91" s="4">
        <v>13494.52408174238</v>
      </c>
      <c r="AE91" s="4">
        <f t="shared" si="24"/>
        <v>13494.52408174238</v>
      </c>
      <c r="AG91" s="4">
        <v>15039.940064094038</v>
      </c>
      <c r="AH91" s="3">
        <f t="shared" si="27"/>
        <v>0.85</v>
      </c>
      <c r="AO91" s="22"/>
      <c r="AP91" s="22"/>
      <c r="AQ91" s="22"/>
      <c r="AR91" s="22"/>
      <c r="AS91" s="21"/>
      <c r="AT91" s="21"/>
      <c r="AU91" s="21"/>
      <c r="AV91" s="21"/>
    </row>
    <row r="92" spans="1:48" x14ac:dyDescent="0.3">
      <c r="A92">
        <v>86</v>
      </c>
      <c r="C92" s="4">
        <v>13438.815648775342</v>
      </c>
      <c r="D92" s="4">
        <f t="shared" si="14"/>
        <v>13438.815648775342</v>
      </c>
      <c r="F92" s="4">
        <v>14929.177914807298</v>
      </c>
      <c r="G92" s="3">
        <f t="shared" si="15"/>
        <v>0.86</v>
      </c>
      <c r="I92" s="3">
        <f t="shared" si="16"/>
        <v>0.92100985473460395</v>
      </c>
      <c r="J92" s="3">
        <f t="shared" si="17"/>
        <v>0.79899014526539602</v>
      </c>
      <c r="L92" s="3">
        <f t="shared" si="18"/>
        <v>0.92768643630278358</v>
      </c>
      <c r="M92" s="3">
        <f t="shared" si="19"/>
        <v>0.79231356369721639</v>
      </c>
      <c r="N92" s="3"/>
      <c r="O92" s="3">
        <f t="shared" si="20"/>
        <v>14929.177914807298</v>
      </c>
      <c r="P92" s="5">
        <f t="shared" si="21"/>
        <v>0.82772719288011698</v>
      </c>
      <c r="R92" s="4">
        <v>12612.077000000001</v>
      </c>
      <c r="S92" s="4">
        <f t="shared" si="22"/>
        <v>12612.077000000001</v>
      </c>
      <c r="U92" s="4">
        <v>13835.374</v>
      </c>
      <c r="V92" s="3">
        <f t="shared" si="25"/>
        <v>0.86</v>
      </c>
      <c r="X92" s="4">
        <v>13370.223141903431</v>
      </c>
      <c r="Y92" s="4">
        <f t="shared" si="23"/>
        <v>13370.223141903431</v>
      </c>
      <c r="AA92" s="4">
        <v>14890.01353423354</v>
      </c>
      <c r="AB92" s="3">
        <f t="shared" si="26"/>
        <v>0.86</v>
      </c>
      <c r="AD92" s="4">
        <v>13474.573461264366</v>
      </c>
      <c r="AE92" s="4">
        <f t="shared" si="24"/>
        <v>13474.573461264366</v>
      </c>
      <c r="AG92" s="4">
        <v>15046.217645455552</v>
      </c>
      <c r="AH92" s="3">
        <f t="shared" si="27"/>
        <v>0.86</v>
      </c>
      <c r="AO92" s="22"/>
      <c r="AP92" s="22"/>
      <c r="AQ92" s="22"/>
      <c r="AR92" s="22"/>
      <c r="AS92" s="21"/>
      <c r="AT92" s="21"/>
      <c r="AU92" s="21"/>
      <c r="AV92" s="21"/>
    </row>
    <row r="93" spans="1:48" x14ac:dyDescent="0.3">
      <c r="A93">
        <v>87</v>
      </c>
      <c r="C93" s="4">
        <v>13333.343061229318</v>
      </c>
      <c r="D93" s="4">
        <f t="shared" si="14"/>
        <v>13333.343061229318</v>
      </c>
      <c r="F93" s="4">
        <v>14932.814977598864</v>
      </c>
      <c r="G93" s="3">
        <f t="shared" si="15"/>
        <v>0.87</v>
      </c>
      <c r="I93" s="3">
        <f t="shared" si="16"/>
        <v>0.93100985473460396</v>
      </c>
      <c r="J93" s="3">
        <f t="shared" si="17"/>
        <v>0.80899014526539603</v>
      </c>
      <c r="L93" s="3">
        <f t="shared" si="18"/>
        <v>0.93768643630278359</v>
      </c>
      <c r="M93" s="3">
        <f t="shared" si="19"/>
        <v>0.8023135636972164</v>
      </c>
      <c r="N93" s="3"/>
      <c r="O93" s="3">
        <f t="shared" si="20"/>
        <v>14932.814977598864</v>
      </c>
      <c r="P93" s="5">
        <f t="shared" si="21"/>
        <v>0.82883717144201385</v>
      </c>
      <c r="R93" s="4">
        <v>12604.746000000001</v>
      </c>
      <c r="S93" s="4">
        <f t="shared" si="22"/>
        <v>12604.746000000001</v>
      </c>
      <c r="U93" s="4">
        <v>13848.869000000001</v>
      </c>
      <c r="V93" s="3">
        <f t="shared" si="25"/>
        <v>0.87</v>
      </c>
      <c r="X93" s="4">
        <v>13342.652779782962</v>
      </c>
      <c r="Y93" s="4">
        <f t="shared" si="23"/>
        <v>13342.652779782962</v>
      </c>
      <c r="AA93" s="4">
        <v>14916.018123398551</v>
      </c>
      <c r="AB93" s="3">
        <f t="shared" si="26"/>
        <v>0.87</v>
      </c>
      <c r="AD93" s="4">
        <v>13473.329304331281</v>
      </c>
      <c r="AE93" s="4">
        <f t="shared" si="24"/>
        <v>13473.329304331281</v>
      </c>
      <c r="AG93" s="4">
        <v>15082.597931860744</v>
      </c>
      <c r="AH93" s="3">
        <f t="shared" si="27"/>
        <v>0.87</v>
      </c>
      <c r="AO93" s="22"/>
      <c r="AP93" s="22"/>
      <c r="AQ93" s="22"/>
      <c r="AR93" s="22"/>
      <c r="AS93" s="21"/>
      <c r="AT93" s="21"/>
      <c r="AU93" s="21"/>
      <c r="AV93" s="21"/>
    </row>
    <row r="94" spans="1:48" x14ac:dyDescent="0.3">
      <c r="A94">
        <v>88</v>
      </c>
      <c r="C94" s="4">
        <v>13317.561401970857</v>
      </c>
      <c r="D94" s="4">
        <f t="shared" si="14"/>
        <v>13317.561401970857</v>
      </c>
      <c r="F94" s="4">
        <v>14939.478007515323</v>
      </c>
      <c r="G94" s="3">
        <f t="shared" si="15"/>
        <v>0.88</v>
      </c>
      <c r="I94" s="3">
        <f t="shared" si="16"/>
        <v>0.94100985473460397</v>
      </c>
      <c r="J94" s="3">
        <f t="shared" si="17"/>
        <v>0.81899014526539604</v>
      </c>
      <c r="L94" s="3">
        <f t="shared" si="18"/>
        <v>0.9476864363027836</v>
      </c>
      <c r="M94" s="3">
        <f t="shared" si="19"/>
        <v>0.81231356369721641</v>
      </c>
      <c r="N94" s="3"/>
      <c r="O94" s="3">
        <f t="shared" si="20"/>
        <v>14939.478007515323</v>
      </c>
      <c r="P94" s="5">
        <f t="shared" si="21"/>
        <v>0.83085804375204331</v>
      </c>
      <c r="R94" s="4">
        <v>12582.57</v>
      </c>
      <c r="S94" s="4">
        <f t="shared" si="22"/>
        <v>12582.57</v>
      </c>
      <c r="U94" s="4">
        <v>13879.547</v>
      </c>
      <c r="V94" s="3">
        <f t="shared" si="25"/>
        <v>0.88</v>
      </c>
      <c r="X94" s="4">
        <v>13322.931156581797</v>
      </c>
      <c r="Y94" s="4">
        <f t="shared" si="23"/>
        <v>13322.931156581797</v>
      </c>
      <c r="AA94" s="4">
        <v>14936.908740205987</v>
      </c>
      <c r="AB94" s="3">
        <f t="shared" si="26"/>
        <v>0.88</v>
      </c>
      <c r="AD94" s="4">
        <v>13442.935540374245</v>
      </c>
      <c r="AE94" s="4">
        <f t="shared" si="24"/>
        <v>13442.935540374245</v>
      </c>
      <c r="AG94" s="4">
        <v>15101.212349032643</v>
      </c>
      <c r="AH94" s="3">
        <f t="shared" si="27"/>
        <v>0.88</v>
      </c>
      <c r="AO94" s="22"/>
      <c r="AP94" s="22"/>
      <c r="AQ94" s="22"/>
      <c r="AR94" s="22"/>
      <c r="AS94" s="21"/>
      <c r="AT94" s="21"/>
      <c r="AU94" s="21"/>
      <c r="AV94" s="21"/>
    </row>
    <row r="95" spans="1:48" x14ac:dyDescent="0.3">
      <c r="A95">
        <v>89</v>
      </c>
      <c r="C95" s="4">
        <v>13303.869561658215</v>
      </c>
      <c r="D95" s="4">
        <f t="shared" si="14"/>
        <v>13303.869561658215</v>
      </c>
      <c r="F95" s="4">
        <v>15058.707673448775</v>
      </c>
      <c r="G95" s="3">
        <f t="shared" si="15"/>
        <v>0.89</v>
      </c>
      <c r="I95" s="3">
        <f t="shared" si="16"/>
        <v>0.95100985473460398</v>
      </c>
      <c r="J95" s="3">
        <f t="shared" si="17"/>
        <v>0.82899014526539605</v>
      </c>
      <c r="L95" s="3">
        <f t="shared" si="18"/>
        <v>0.95768643630278361</v>
      </c>
      <c r="M95" s="3">
        <f t="shared" si="19"/>
        <v>0.82231356369721642</v>
      </c>
      <c r="N95" s="3"/>
      <c r="O95" s="3">
        <f t="shared" si="20"/>
        <v>15058.707673448775</v>
      </c>
      <c r="P95" s="5">
        <f t="shared" si="21"/>
        <v>0.86428691051099138</v>
      </c>
      <c r="R95" s="4">
        <v>12577.585000000001</v>
      </c>
      <c r="S95" s="4">
        <f t="shared" si="22"/>
        <v>12577.585000000001</v>
      </c>
      <c r="U95" s="4">
        <v>13890.814</v>
      </c>
      <c r="V95" s="3">
        <f t="shared" si="25"/>
        <v>0.89</v>
      </c>
      <c r="X95" s="4">
        <v>13293.694648958655</v>
      </c>
      <c r="Y95" s="4">
        <f t="shared" si="23"/>
        <v>13293.694648958655</v>
      </c>
      <c r="AA95" s="4">
        <v>15010.266100381732</v>
      </c>
      <c r="AB95" s="3">
        <f t="shared" si="26"/>
        <v>0.89</v>
      </c>
      <c r="AD95" s="4">
        <v>13434.294787855186</v>
      </c>
      <c r="AE95" s="4">
        <f t="shared" si="24"/>
        <v>13434.294787855186</v>
      </c>
      <c r="AG95" s="4">
        <v>15151.703215906124</v>
      </c>
      <c r="AH95" s="3">
        <f t="shared" si="27"/>
        <v>0.89</v>
      </c>
      <c r="AO95" s="22"/>
      <c r="AP95" s="22"/>
      <c r="AQ95" s="22"/>
      <c r="AR95" s="22"/>
      <c r="AS95" s="21"/>
      <c r="AT95" s="21"/>
      <c r="AU95" s="21"/>
      <c r="AV95" s="21"/>
    </row>
    <row r="96" spans="1:48" x14ac:dyDescent="0.3">
      <c r="A96">
        <v>90</v>
      </c>
      <c r="C96" s="4">
        <v>13293.397007199666</v>
      </c>
      <c r="D96" s="4">
        <f t="shared" si="14"/>
        <v>13293.397007199666</v>
      </c>
      <c r="F96" s="4">
        <v>15138.056423429793</v>
      </c>
      <c r="G96" s="3">
        <f t="shared" si="15"/>
        <v>0.9</v>
      </c>
      <c r="I96" s="3">
        <f t="shared" si="16"/>
        <v>0.96100985473460399</v>
      </c>
      <c r="J96" s="3">
        <f t="shared" si="17"/>
        <v>0.83899014526539606</v>
      </c>
      <c r="L96" s="3">
        <f t="shared" si="18"/>
        <v>0.96768643630278361</v>
      </c>
      <c r="M96" s="3">
        <f t="shared" si="19"/>
        <v>0.83231356369721643</v>
      </c>
      <c r="N96" s="3"/>
      <c r="O96" s="3">
        <f t="shared" si="20"/>
        <v>15138.056423429793</v>
      </c>
      <c r="P96" s="5">
        <f t="shared" si="21"/>
        <v>0.88372429609692593</v>
      </c>
      <c r="R96" s="4">
        <v>12535.714</v>
      </c>
      <c r="S96" s="4">
        <f t="shared" si="22"/>
        <v>12535.714</v>
      </c>
      <c r="U96" s="4">
        <v>13937.821</v>
      </c>
      <c r="V96" s="3">
        <f t="shared" si="25"/>
        <v>0.9</v>
      </c>
      <c r="X96" s="4">
        <v>13282.768335655937</v>
      </c>
      <c r="Y96" s="4">
        <f t="shared" si="23"/>
        <v>13282.768335655937</v>
      </c>
      <c r="AA96" s="4">
        <v>15026.277301307931</v>
      </c>
      <c r="AB96" s="3">
        <f t="shared" si="26"/>
        <v>0.9</v>
      </c>
      <c r="AD96" s="4">
        <v>13430.203610968265</v>
      </c>
      <c r="AE96" s="4">
        <f t="shared" si="24"/>
        <v>13430.203610968265</v>
      </c>
      <c r="AG96" s="4">
        <v>15168.668637780476</v>
      </c>
      <c r="AH96" s="3">
        <f t="shared" si="27"/>
        <v>0.9</v>
      </c>
      <c r="AO96" s="22"/>
      <c r="AP96" s="22"/>
      <c r="AQ96" s="22"/>
      <c r="AR96" s="22"/>
      <c r="AS96" s="21"/>
      <c r="AT96" s="21"/>
      <c r="AU96" s="21"/>
      <c r="AV96" s="21"/>
    </row>
    <row r="97" spans="1:48" x14ac:dyDescent="0.3">
      <c r="A97">
        <v>91</v>
      </c>
      <c r="C97" s="4">
        <v>13283.896184791907</v>
      </c>
      <c r="D97" s="4">
        <f t="shared" si="14"/>
        <v>13283.896184791907</v>
      </c>
      <c r="F97" s="4">
        <v>15157.030199440853</v>
      </c>
      <c r="G97" s="3">
        <f t="shared" si="15"/>
        <v>0.91</v>
      </c>
      <c r="I97" s="3">
        <f t="shared" si="16"/>
        <v>0.97100985473460399</v>
      </c>
      <c r="J97" s="3">
        <f t="shared" si="17"/>
        <v>0.84899014526539607</v>
      </c>
      <c r="L97" s="3">
        <f t="shared" si="18"/>
        <v>0.97768643630278362</v>
      </c>
      <c r="M97" s="3">
        <f t="shared" si="19"/>
        <v>0.84231356369721644</v>
      </c>
      <c r="N97" s="3"/>
      <c r="O97" s="3">
        <f t="shared" si="20"/>
        <v>15157.030199440853</v>
      </c>
      <c r="P97" s="5">
        <f t="shared" si="21"/>
        <v>0.88805003603968513</v>
      </c>
      <c r="R97" s="4">
        <v>12520.9</v>
      </c>
      <c r="S97" s="4">
        <f t="shared" si="22"/>
        <v>12520.9</v>
      </c>
      <c r="U97" s="4">
        <v>14001.62</v>
      </c>
      <c r="V97" s="3">
        <f t="shared" si="25"/>
        <v>0.91</v>
      </c>
      <c r="X97" s="4">
        <v>13224.47839819484</v>
      </c>
      <c r="Y97" s="4">
        <f t="shared" si="23"/>
        <v>13224.47839819484</v>
      </c>
      <c r="AA97" s="4">
        <v>15061.428980814171</v>
      </c>
      <c r="AB97" s="3">
        <f t="shared" si="26"/>
        <v>0.91</v>
      </c>
      <c r="AD97" s="4">
        <v>13417.147574811719</v>
      </c>
      <c r="AE97" s="4">
        <f t="shared" si="24"/>
        <v>13417.147574811719</v>
      </c>
      <c r="AG97" s="4">
        <v>15216.738927746708</v>
      </c>
      <c r="AH97" s="3">
        <f t="shared" si="27"/>
        <v>0.91</v>
      </c>
      <c r="AO97" s="22"/>
      <c r="AP97" s="22"/>
      <c r="AQ97" s="22"/>
      <c r="AR97" s="22"/>
      <c r="AS97" s="21"/>
      <c r="AT97" s="21"/>
      <c r="AU97" s="21"/>
      <c r="AV97" s="21"/>
    </row>
    <row r="98" spans="1:48" x14ac:dyDescent="0.3">
      <c r="A98">
        <v>92</v>
      </c>
      <c r="C98" s="4">
        <v>13280.027140084805</v>
      </c>
      <c r="D98" s="4">
        <f t="shared" si="14"/>
        <v>13280.027140084805</v>
      </c>
      <c r="F98" s="4">
        <v>15164.645339389017</v>
      </c>
      <c r="G98" s="3">
        <f t="shared" si="15"/>
        <v>0.92</v>
      </c>
      <c r="I98" s="3">
        <f t="shared" si="16"/>
        <v>0.981009854734604</v>
      </c>
      <c r="J98" s="3">
        <f t="shared" si="17"/>
        <v>0.85899014526539608</v>
      </c>
      <c r="L98" s="3">
        <f t="shared" si="18"/>
        <v>0.98768643630278363</v>
      </c>
      <c r="M98" s="3">
        <f t="shared" si="19"/>
        <v>0.85231356369721645</v>
      </c>
      <c r="N98" s="3"/>
      <c r="O98" s="3">
        <f t="shared" si="20"/>
        <v>15164.645339389017</v>
      </c>
      <c r="P98" s="5">
        <f t="shared" si="21"/>
        <v>0.88975192365940936</v>
      </c>
      <c r="R98" s="4">
        <v>12459.988000000001</v>
      </c>
      <c r="S98" s="4">
        <f t="shared" si="22"/>
        <v>12459.988000000001</v>
      </c>
      <c r="U98" s="4">
        <v>14018.364</v>
      </c>
      <c r="V98" s="3">
        <f t="shared" si="25"/>
        <v>0.92</v>
      </c>
      <c r="X98" s="4">
        <v>13223.851746723798</v>
      </c>
      <c r="Y98" s="4">
        <f t="shared" si="23"/>
        <v>13223.851746723798</v>
      </c>
      <c r="AA98" s="4">
        <v>15302.845659716235</v>
      </c>
      <c r="AB98" s="3">
        <f t="shared" si="26"/>
        <v>0.92</v>
      </c>
      <c r="AD98" s="4">
        <v>13395.591295989438</v>
      </c>
      <c r="AE98" s="4">
        <f t="shared" si="24"/>
        <v>13395.591295989438</v>
      </c>
      <c r="AG98" s="4">
        <v>15242.239902973644</v>
      </c>
      <c r="AH98" s="3">
        <f t="shared" si="27"/>
        <v>0.92</v>
      </c>
      <c r="AO98" s="22"/>
      <c r="AP98" s="22"/>
      <c r="AQ98" s="22"/>
      <c r="AR98" s="22"/>
      <c r="AS98" s="21"/>
      <c r="AT98" s="21"/>
      <c r="AU98" s="21"/>
      <c r="AV98" s="21"/>
    </row>
    <row r="99" spans="1:48" x14ac:dyDescent="0.3">
      <c r="A99">
        <v>93</v>
      </c>
      <c r="C99" s="4">
        <v>13273.391522467873</v>
      </c>
      <c r="D99" s="4">
        <f t="shared" si="14"/>
        <v>13273.391522467873</v>
      </c>
      <c r="F99" s="4">
        <v>15412.738604713213</v>
      </c>
      <c r="G99" s="3">
        <f t="shared" si="15"/>
        <v>0.93</v>
      </c>
      <c r="I99" s="3">
        <f t="shared" si="16"/>
        <v>0.99100985473460401</v>
      </c>
      <c r="J99" s="3">
        <f t="shared" si="17"/>
        <v>0.86899014526539609</v>
      </c>
      <c r="L99" s="3">
        <f t="shared" si="18"/>
        <v>0.99768643630278364</v>
      </c>
      <c r="M99" s="3">
        <f t="shared" si="19"/>
        <v>0.86231356369721646</v>
      </c>
      <c r="N99" s="3"/>
      <c r="O99" s="3">
        <f t="shared" si="20"/>
        <v>15412.738604713213</v>
      </c>
      <c r="P99" s="5">
        <f t="shared" si="21"/>
        <v>0.93518292244927903</v>
      </c>
      <c r="R99" s="4">
        <v>12430.764999999999</v>
      </c>
      <c r="S99" s="4">
        <f t="shared" si="22"/>
        <v>12430.764999999999</v>
      </c>
      <c r="U99" s="4">
        <v>14043.666999999999</v>
      </c>
      <c r="V99" s="3">
        <f t="shared" si="25"/>
        <v>0.93</v>
      </c>
      <c r="X99" s="4">
        <v>13215.051228558594</v>
      </c>
      <c r="Y99" s="4">
        <f t="shared" si="23"/>
        <v>13215.051228558594</v>
      </c>
      <c r="AA99" s="4">
        <v>15308.914970903359</v>
      </c>
      <c r="AB99" s="3">
        <f t="shared" si="26"/>
        <v>0.93</v>
      </c>
      <c r="AD99" s="4">
        <v>13394.722816123445</v>
      </c>
      <c r="AE99" s="4">
        <f t="shared" si="24"/>
        <v>13394.722816123445</v>
      </c>
      <c r="AG99" s="4">
        <v>15441.65318002875</v>
      </c>
      <c r="AH99" s="3">
        <f t="shared" si="27"/>
        <v>0.93</v>
      </c>
      <c r="AO99" s="22"/>
      <c r="AP99" s="22"/>
      <c r="AQ99" s="22"/>
      <c r="AR99" s="22"/>
      <c r="AS99" s="21"/>
      <c r="AT99" s="21"/>
      <c r="AU99" s="21"/>
      <c r="AV99" s="21"/>
    </row>
    <row r="100" spans="1:48" x14ac:dyDescent="0.3">
      <c r="A100">
        <v>94</v>
      </c>
      <c r="C100" s="4">
        <v>13269.487777340917</v>
      </c>
      <c r="D100" s="4">
        <f t="shared" si="14"/>
        <v>13269.487777340917</v>
      </c>
      <c r="F100" s="4">
        <v>15460.299789005645</v>
      </c>
      <c r="G100" s="3">
        <f t="shared" si="15"/>
        <v>0.94</v>
      </c>
      <c r="I100" s="3">
        <f t="shared" si="16"/>
        <v>1.001009854734604</v>
      </c>
      <c r="J100" s="3">
        <f t="shared" si="17"/>
        <v>0.87899014526539598</v>
      </c>
      <c r="L100" s="3">
        <f t="shared" si="18"/>
        <v>1.0076864363027835</v>
      </c>
      <c r="M100" s="3">
        <f t="shared" si="19"/>
        <v>0.87231356369721635</v>
      </c>
      <c r="N100" s="3"/>
      <c r="O100" s="3">
        <f t="shared" si="20"/>
        <v>15460.299789005645</v>
      </c>
      <c r="P100" s="5">
        <f t="shared" si="21"/>
        <v>0.94187050321236598</v>
      </c>
      <c r="R100" s="4">
        <v>12392.796</v>
      </c>
      <c r="S100" s="4">
        <f t="shared" si="22"/>
        <v>12392.796</v>
      </c>
      <c r="U100" s="4">
        <v>14087.66</v>
      </c>
      <c r="V100" s="3">
        <f t="shared" si="25"/>
        <v>0.94</v>
      </c>
      <c r="X100" s="4">
        <v>13172.88481739839</v>
      </c>
      <c r="Y100" s="4">
        <f t="shared" si="23"/>
        <v>13172.88481739839</v>
      </c>
      <c r="AA100" s="4">
        <v>15378.397826650895</v>
      </c>
      <c r="AB100" s="3">
        <f t="shared" si="26"/>
        <v>0.94</v>
      </c>
      <c r="AD100" s="4">
        <v>13383.682162493884</v>
      </c>
      <c r="AE100" s="4">
        <f t="shared" si="24"/>
        <v>13383.682162493884</v>
      </c>
      <c r="AG100" s="4">
        <v>15504.251072706478</v>
      </c>
      <c r="AH100" s="3">
        <f t="shared" si="27"/>
        <v>0.94</v>
      </c>
      <c r="AO100" s="22"/>
      <c r="AP100" s="22"/>
      <c r="AQ100" s="22"/>
      <c r="AR100" s="22"/>
      <c r="AS100" s="21"/>
      <c r="AT100" s="21"/>
      <c r="AU100" s="21"/>
      <c r="AV100" s="21"/>
    </row>
    <row r="101" spans="1:48" x14ac:dyDescent="0.3">
      <c r="A101">
        <v>95</v>
      </c>
      <c r="C101" s="4">
        <v>13255.30545366047</v>
      </c>
      <c r="D101" s="4">
        <f t="shared" si="14"/>
        <v>13255.30545366047</v>
      </c>
      <c r="F101" s="4">
        <v>15754.699157494377</v>
      </c>
      <c r="G101" s="3">
        <f t="shared" si="15"/>
        <v>0.95</v>
      </c>
      <c r="I101" s="3">
        <f t="shared" si="16"/>
        <v>1.011009854734604</v>
      </c>
      <c r="J101" s="3">
        <f t="shared" si="17"/>
        <v>0.88899014526539599</v>
      </c>
      <c r="L101" s="3">
        <f t="shared" si="18"/>
        <v>1.0176864363027835</v>
      </c>
      <c r="M101" s="3">
        <f t="shared" si="19"/>
        <v>0.88231356369721636</v>
      </c>
      <c r="N101" s="3"/>
      <c r="O101" s="3">
        <f t="shared" si="20"/>
        <v>15754.699157494377</v>
      </c>
      <c r="P101" s="5">
        <f t="shared" si="21"/>
        <v>0.97181495243801297</v>
      </c>
      <c r="R101" s="4">
        <v>12342.608</v>
      </c>
      <c r="S101" s="4">
        <f t="shared" si="22"/>
        <v>12342.608</v>
      </c>
      <c r="U101" s="4">
        <v>14409.376</v>
      </c>
      <c r="V101" s="3">
        <f t="shared" si="25"/>
        <v>0.95</v>
      </c>
      <c r="X101" s="4">
        <v>13156.187485710363</v>
      </c>
      <c r="Y101" s="4">
        <f t="shared" si="23"/>
        <v>13156.187485710363</v>
      </c>
      <c r="AA101" s="4">
        <v>15665.10418714874</v>
      </c>
      <c r="AB101" s="3">
        <f t="shared" si="26"/>
        <v>0.95</v>
      </c>
      <c r="AD101" s="4">
        <v>13378.30020862329</v>
      </c>
      <c r="AE101" s="4">
        <f t="shared" si="24"/>
        <v>13378.30020862329</v>
      </c>
      <c r="AG101" s="4">
        <v>15692.196399946184</v>
      </c>
      <c r="AH101" s="3">
        <f t="shared" si="27"/>
        <v>0.95</v>
      </c>
      <c r="AO101" s="22"/>
      <c r="AP101" s="22"/>
      <c r="AQ101" s="22"/>
      <c r="AR101" s="22"/>
      <c r="AS101" s="21"/>
      <c r="AT101" s="21"/>
      <c r="AU101" s="21"/>
      <c r="AV101" s="21"/>
    </row>
    <row r="102" spans="1:48" x14ac:dyDescent="0.3">
      <c r="A102">
        <v>96</v>
      </c>
      <c r="C102" s="4">
        <v>13241.041391403774</v>
      </c>
      <c r="D102" s="4">
        <f t="shared" si="14"/>
        <v>13241.041391403774</v>
      </c>
      <c r="F102" s="4">
        <v>15968.142560963313</v>
      </c>
      <c r="G102" s="3">
        <f t="shared" si="15"/>
        <v>0.96</v>
      </c>
      <c r="I102" s="3">
        <f t="shared" si="16"/>
        <v>1.021009854734604</v>
      </c>
      <c r="J102" s="3">
        <f t="shared" si="17"/>
        <v>0.898990145265396</v>
      </c>
      <c r="L102" s="3">
        <f t="shared" si="18"/>
        <v>1.0276864363027836</v>
      </c>
      <c r="M102" s="3">
        <f t="shared" si="19"/>
        <v>0.89231356369721637</v>
      </c>
      <c r="N102" s="3"/>
      <c r="O102" s="3">
        <f t="shared" si="20"/>
        <v>15968.142560963313</v>
      </c>
      <c r="P102" s="5">
        <f t="shared" si="21"/>
        <v>0.98417998445835442</v>
      </c>
      <c r="R102" s="4">
        <v>12296.955</v>
      </c>
      <c r="S102" s="4">
        <f t="shared" si="22"/>
        <v>12296.955</v>
      </c>
      <c r="U102" s="4">
        <v>14459.144</v>
      </c>
      <c r="V102" s="3">
        <f t="shared" si="25"/>
        <v>0.96</v>
      </c>
      <c r="X102" s="4">
        <v>13144.665881712779</v>
      </c>
      <c r="Y102" s="4">
        <f t="shared" si="23"/>
        <v>13144.665881712779</v>
      </c>
      <c r="AA102" s="4">
        <v>15700.848645746128</v>
      </c>
      <c r="AB102" s="3">
        <f t="shared" si="26"/>
        <v>0.96</v>
      </c>
      <c r="AD102" s="4">
        <v>13359.030296333525</v>
      </c>
      <c r="AE102" s="4">
        <f t="shared" si="24"/>
        <v>13359.030296333525</v>
      </c>
      <c r="AG102" s="4">
        <v>15800.306073916701</v>
      </c>
      <c r="AH102" s="3">
        <f t="shared" si="27"/>
        <v>0.96</v>
      </c>
      <c r="AO102" s="22"/>
      <c r="AP102" s="22"/>
      <c r="AQ102" s="22"/>
      <c r="AR102" s="22"/>
      <c r="AS102" s="21"/>
      <c r="AT102" s="21"/>
      <c r="AU102" s="21"/>
      <c r="AV102" s="21"/>
    </row>
    <row r="103" spans="1:48" x14ac:dyDescent="0.3">
      <c r="A103">
        <v>97</v>
      </c>
      <c r="C103" s="4">
        <v>13201.726783811162</v>
      </c>
      <c r="D103" s="4">
        <f t="shared" si="14"/>
        <v>13201.726783811162</v>
      </c>
      <c r="F103" s="4">
        <v>16231.58316883877</v>
      </c>
      <c r="G103" s="3">
        <f t="shared" si="15"/>
        <v>0.97</v>
      </c>
      <c r="I103" s="3">
        <f t="shared" si="16"/>
        <v>1.031009854734604</v>
      </c>
      <c r="J103" s="3">
        <f t="shared" si="17"/>
        <v>0.90899014526539601</v>
      </c>
      <c r="L103" s="3">
        <f t="shared" si="18"/>
        <v>1.0376864363027836</v>
      </c>
      <c r="M103" s="3">
        <f t="shared" si="19"/>
        <v>0.90231356369721638</v>
      </c>
      <c r="N103" s="3"/>
      <c r="O103" s="3">
        <f t="shared" si="20"/>
        <v>16231.58316883877</v>
      </c>
      <c r="P103" s="5">
        <f t="shared" si="21"/>
        <v>0.99269070870192544</v>
      </c>
      <c r="R103" s="4">
        <v>12240.537</v>
      </c>
      <c r="S103" s="4">
        <f t="shared" si="22"/>
        <v>12240.537</v>
      </c>
      <c r="U103" s="4">
        <v>14490.764999999999</v>
      </c>
      <c r="V103" s="3">
        <f t="shared" si="25"/>
        <v>0.97</v>
      </c>
      <c r="X103" s="4">
        <v>13114.951891286906</v>
      </c>
      <c r="Y103" s="4">
        <f t="shared" si="23"/>
        <v>13114.951891286906</v>
      </c>
      <c r="AA103" s="4">
        <v>16161.529351606703</v>
      </c>
      <c r="AB103" s="3">
        <f t="shared" si="26"/>
        <v>0.97</v>
      </c>
      <c r="AD103" s="4">
        <v>13321.440752808421</v>
      </c>
      <c r="AE103" s="4">
        <f t="shared" si="24"/>
        <v>13321.440752808421</v>
      </c>
      <c r="AG103" s="4">
        <v>16198.743917077676</v>
      </c>
      <c r="AH103" s="3">
        <f t="shared" si="27"/>
        <v>0.97</v>
      </c>
      <c r="AO103" s="22"/>
      <c r="AP103" s="22"/>
      <c r="AQ103" s="22"/>
      <c r="AR103" s="22"/>
      <c r="AS103" s="21"/>
      <c r="AT103" s="21"/>
      <c r="AU103" s="21"/>
      <c r="AV103" s="21"/>
    </row>
    <row r="104" spans="1:48" x14ac:dyDescent="0.3">
      <c r="A104">
        <v>98</v>
      </c>
      <c r="C104" s="4">
        <v>13156.111590821089</v>
      </c>
      <c r="D104" s="4">
        <f t="shared" si="14"/>
        <v>13156.111590821089</v>
      </c>
      <c r="F104" s="4">
        <v>16246.375365484604</v>
      </c>
      <c r="G104" s="3">
        <f t="shared" si="15"/>
        <v>0.98</v>
      </c>
      <c r="I104" s="3">
        <f t="shared" si="16"/>
        <v>1.0410098547346041</v>
      </c>
      <c r="J104" s="3">
        <f t="shared" si="17"/>
        <v>0.91899014526539602</v>
      </c>
      <c r="L104" s="3">
        <f t="shared" si="18"/>
        <v>1.0476864363027836</v>
      </c>
      <c r="M104" s="3">
        <f t="shared" si="19"/>
        <v>0.91231356369721639</v>
      </c>
      <c r="N104" s="3"/>
      <c r="O104" s="3">
        <f t="shared" si="20"/>
        <v>16246.375365484604</v>
      </c>
      <c r="P104" s="5">
        <f t="shared" si="21"/>
        <v>0.99301415152382133</v>
      </c>
      <c r="R104" s="4">
        <v>12218.98</v>
      </c>
      <c r="S104" s="4">
        <f t="shared" si="22"/>
        <v>12218.98</v>
      </c>
      <c r="U104" s="4">
        <v>14659.688</v>
      </c>
      <c r="V104" s="3">
        <f t="shared" si="25"/>
        <v>0.98</v>
      </c>
      <c r="X104" s="4">
        <v>13111.447173948613</v>
      </c>
      <c r="Y104" s="4">
        <f t="shared" si="23"/>
        <v>13111.447173948613</v>
      </c>
      <c r="AA104" s="4">
        <v>16193.58368622054</v>
      </c>
      <c r="AB104" s="3">
        <f t="shared" si="26"/>
        <v>0.98</v>
      </c>
      <c r="AD104" s="4">
        <v>13255.0766988982</v>
      </c>
      <c r="AE104" s="4">
        <f t="shared" si="24"/>
        <v>13255.0766988982</v>
      </c>
      <c r="AG104" s="4">
        <v>16213.06017774584</v>
      </c>
      <c r="AH104" s="3">
        <f t="shared" si="27"/>
        <v>0.98</v>
      </c>
      <c r="AO104" s="22"/>
      <c r="AP104" s="22"/>
      <c r="AQ104" s="22"/>
      <c r="AR104" s="22"/>
      <c r="AS104" s="21"/>
      <c r="AT104" s="21"/>
      <c r="AU104" s="21"/>
      <c r="AV104" s="21"/>
    </row>
    <row r="105" spans="1:48" x14ac:dyDescent="0.3">
      <c r="A105">
        <v>99</v>
      </c>
      <c r="C105" s="4">
        <v>13119.275257521849</v>
      </c>
      <c r="D105" s="4">
        <f t="shared" si="14"/>
        <v>13119.275257521849</v>
      </c>
      <c r="F105" s="4">
        <v>16994.945401919773</v>
      </c>
      <c r="G105" s="3">
        <f t="shared" si="15"/>
        <v>0.99</v>
      </c>
      <c r="I105" s="3">
        <f t="shared" si="16"/>
        <v>1.0510098547346041</v>
      </c>
      <c r="J105" s="3">
        <f t="shared" si="17"/>
        <v>0.92899014526539603</v>
      </c>
      <c r="L105" s="3">
        <f t="shared" si="18"/>
        <v>1.0576864363027836</v>
      </c>
      <c r="M105" s="3">
        <f t="shared" si="19"/>
        <v>0.9223135636972164</v>
      </c>
      <c r="N105" s="3"/>
      <c r="O105" s="3">
        <f t="shared" si="20"/>
        <v>16994.945401919773</v>
      </c>
      <c r="P105" s="5">
        <f t="shared" si="21"/>
        <v>0.99945061606519647</v>
      </c>
      <c r="R105" s="4">
        <v>12157.800000000001</v>
      </c>
      <c r="S105" s="4">
        <f t="shared" si="22"/>
        <v>12157.800000000001</v>
      </c>
      <c r="U105" s="4">
        <v>14787.788</v>
      </c>
      <c r="V105" s="3">
        <f t="shared" si="25"/>
        <v>0.99</v>
      </c>
      <c r="X105" s="4">
        <v>13098.230571955017</v>
      </c>
      <c r="Y105" s="4">
        <f t="shared" si="23"/>
        <v>13098.230571955017</v>
      </c>
      <c r="AA105" s="4">
        <v>16866.254309470431</v>
      </c>
      <c r="AB105" s="3">
        <f t="shared" si="26"/>
        <v>0.99</v>
      </c>
      <c r="AD105" s="4">
        <v>13241.662569868258</v>
      </c>
      <c r="AE105" s="4">
        <f t="shared" si="24"/>
        <v>13241.662569868258</v>
      </c>
      <c r="AG105" s="4">
        <v>16980.209620529571</v>
      </c>
      <c r="AH105" s="3">
        <f t="shared" si="27"/>
        <v>0.99</v>
      </c>
    </row>
    <row r="106" spans="1:48" x14ac:dyDescent="0.3">
      <c r="A106">
        <v>100</v>
      </c>
      <c r="C106" s="4">
        <v>13102.717008060923</v>
      </c>
      <c r="D106" s="4">
        <f t="shared" si="14"/>
        <v>13102.717008060923</v>
      </c>
      <c r="F106" s="4">
        <v>17715.802816411819</v>
      </c>
      <c r="G106" s="3">
        <f t="shared" si="15"/>
        <v>1</v>
      </c>
      <c r="I106" s="3">
        <f t="shared" si="16"/>
        <v>1.0610098547346041</v>
      </c>
      <c r="J106" s="3">
        <f t="shared" si="17"/>
        <v>0.93899014526539604</v>
      </c>
      <c r="L106" s="3">
        <f t="shared" si="18"/>
        <v>1.0676864363027836</v>
      </c>
      <c r="M106" s="3">
        <f t="shared" si="19"/>
        <v>0.93231356369721641</v>
      </c>
      <c r="N106" s="3"/>
      <c r="O106" s="3">
        <f t="shared" si="20"/>
        <v>17715.802816411819</v>
      </c>
      <c r="P106" s="5">
        <f t="shared" si="21"/>
        <v>0.999969274273381</v>
      </c>
      <c r="R106" s="4">
        <v>12095.324000000001</v>
      </c>
      <c r="S106" s="4">
        <f t="shared" si="22"/>
        <v>12095.324000000001</v>
      </c>
      <c r="U106" s="4">
        <v>14959.121000000001</v>
      </c>
      <c r="V106" s="3">
        <f t="shared" si="25"/>
        <v>1</v>
      </c>
      <c r="X106" s="4">
        <v>13068.566417785272</v>
      </c>
      <c r="Y106" s="4">
        <f t="shared" si="23"/>
        <v>13068.566417785272</v>
      </c>
      <c r="AA106" s="4">
        <v>17483.388569805025</v>
      </c>
      <c r="AB106" s="3">
        <f t="shared" si="26"/>
        <v>1</v>
      </c>
      <c r="AD106" s="4">
        <v>13159.230411286408</v>
      </c>
      <c r="AE106" s="4">
        <f t="shared" si="24"/>
        <v>13159.230411286408</v>
      </c>
      <c r="AG106" s="4">
        <v>17431.971016774038</v>
      </c>
      <c r="AH106" s="3">
        <f t="shared" si="27"/>
        <v>1</v>
      </c>
    </row>
  </sheetData>
  <mergeCells count="22">
    <mergeCell ref="AG2:AH2"/>
    <mergeCell ref="AG5:AH5"/>
    <mergeCell ref="R1:V1"/>
    <mergeCell ref="X1:AB1"/>
    <mergeCell ref="U2:V2"/>
    <mergeCell ref="X2:Y2"/>
    <mergeCell ref="C1:P1"/>
    <mergeCell ref="O2:P2"/>
    <mergeCell ref="AJ2:AM2"/>
    <mergeCell ref="AA2:AB2"/>
    <mergeCell ref="F5:G5"/>
    <mergeCell ref="I5:J5"/>
    <mergeCell ref="L5:M5"/>
    <mergeCell ref="U5:V5"/>
    <mergeCell ref="AA5:AB5"/>
    <mergeCell ref="C2:D2"/>
    <mergeCell ref="F2:G2"/>
    <mergeCell ref="I2:J2"/>
    <mergeCell ref="L2:M2"/>
    <mergeCell ref="R2:S2"/>
    <mergeCell ref="AD1:AH1"/>
    <mergeCell ref="AD2:A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B1AF3-4A29-417E-84FE-41B80032D58C}">
  <dimension ref="A1:AW106"/>
  <sheetViews>
    <sheetView zoomScale="80" zoomScaleNormal="80" workbookViewId="0">
      <selection activeCell="S27" sqref="S27"/>
    </sheetView>
  </sheetViews>
  <sheetFormatPr baseColWidth="10" defaultRowHeight="14.4" x14ac:dyDescent="0.3"/>
  <cols>
    <col min="2" max="2" width="2.21875" customWidth="1"/>
    <col min="5" max="5" width="2.21875" customWidth="1"/>
    <col min="6" max="6" width="11.5546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130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746.69914877540259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7.5383894131133413</v>
      </c>
      <c r="U3" t="s">
        <v>111</v>
      </c>
      <c r="V3">
        <f>STDEVA(S7:S56)</f>
        <v>449.53549599437247</v>
      </c>
      <c r="AA3" t="s">
        <v>111</v>
      </c>
      <c r="AB3">
        <f>STDEVA(Y7:Y56)</f>
        <v>732.85986573008802</v>
      </c>
      <c r="AG3" t="s">
        <v>111</v>
      </c>
      <c r="AH3">
        <f>STDEVA(AE7:AE56)</f>
        <v>706.48244870382462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2592.2723599999995</v>
      </c>
      <c r="I4" s="1">
        <v>0.95</v>
      </c>
      <c r="J4" s="5">
        <f>SQRT(1/(2*A4)*LN(2/I4))</f>
        <v>6.100985473460397E-2</v>
      </c>
      <c r="L4" s="1">
        <v>0.8</v>
      </c>
      <c r="M4" s="5">
        <f>SQRT(1/(2*A4)*LN(2/L4))</f>
        <v>6.7686436302783565E-2</v>
      </c>
      <c r="N4" s="5"/>
      <c r="O4" s="5" t="s">
        <v>257</v>
      </c>
      <c r="P4" s="5" cm="1">
        <f t="array" ref="P4">STDEVA(LN(_xlfn.ANCHORARRAY(F7)))</f>
        <v>0.36137663582725321</v>
      </c>
      <c r="U4" t="s">
        <v>110</v>
      </c>
      <c r="V4">
        <f>AVERAGE(S7:S56)</f>
        <v>1883.5844399999994</v>
      </c>
      <c r="AA4" t="s">
        <v>110</v>
      </c>
      <c r="AB4">
        <f>AVERAGE(Y7:Y56)</f>
        <v>2574.1755200000002</v>
      </c>
      <c r="AG4" t="s">
        <v>110</v>
      </c>
      <c r="AH4">
        <f>AVERAGE(AE7:AE56)</f>
        <v>2595.4512399999994</v>
      </c>
      <c r="AJ4" t="s">
        <v>125</v>
      </c>
      <c r="AK4">
        <f>G4</f>
        <v>2592.2723599999995</v>
      </c>
      <c r="AL4">
        <f>G3</f>
        <v>746.69914877540259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2574.1755200000002</v>
      </c>
      <c r="AL5">
        <f>AB3</f>
        <v>732.85986573008802</v>
      </c>
      <c r="AM5" s="9">
        <f>ABS((AK5-AK4)/AK4)</f>
        <v>6.9810720043318487E-3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2595.4512399999994</v>
      </c>
      <c r="AL6">
        <f>AH3</f>
        <v>706.48244870382462</v>
      </c>
      <c r="AM6" s="9">
        <f>ABS((AK6-AK4)/AK4)</f>
        <v>1.2262908979209022E-3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_xlfn._xlws.SORT(Data_MULTI!W5:W104,1,-1)</f>
        <v>5445.2369999999992</v>
      </c>
      <c r="D7" s="4">
        <f t="shared" ref="D7:D56" si="0">C7</f>
        <v>5445.2369999999992</v>
      </c>
      <c r="F7" s="4" cm="1">
        <f t="array" ref="F7:F106">_xlfn._xlws.SORT(D7:D106,1,1)</f>
        <v>924.61399999999958</v>
      </c>
      <c r="G7" s="3">
        <f>A7/$A$4</f>
        <v>0.01</v>
      </c>
      <c r="I7" s="3">
        <f>G7+$J$4</f>
        <v>7.1009854734603972E-2</v>
      </c>
      <c r="J7" s="3">
        <f>G7-$J$4</f>
        <v>-5.1009854734603968E-2</v>
      </c>
      <c r="L7" s="3">
        <f>G7+$M$4</f>
        <v>7.768643630278356E-2</v>
      </c>
      <c r="M7" s="3">
        <f>G7-$M$4</f>
        <v>-5.7686436302783563E-2</v>
      </c>
      <c r="N7" s="3"/>
      <c r="O7" s="3">
        <f>F7</f>
        <v>924.61399999999958</v>
      </c>
      <c r="P7" s="5">
        <f>_xlfn.LOGNORM.DIST(O7,$P$3,$P$4,TRUE)</f>
        <v>2.4882514641621112E-2</v>
      </c>
      <c r="R7" s="4" cm="1">
        <f t="array" ref="R7:R106">_xlfn._xlws.SORT(Data_MULTI!E5:E104,1,-1)</f>
        <v>3181.1270000000004</v>
      </c>
      <c r="S7" s="4">
        <f>R7</f>
        <v>3181.1270000000004</v>
      </c>
      <c r="U7" s="4" cm="1">
        <f t="array" ref="U7:U106">_xlfn._xlws.SORT(S7:S106,1,1)</f>
        <v>317.32999999999993</v>
      </c>
      <c r="V7" s="3">
        <f>$G7</f>
        <v>0.01</v>
      </c>
      <c r="X7" s="4" cm="1">
        <f t="array" ref="X7:X106">_xlfn._xlws.SORT(Data_MULTI!N5:N104,1,-1)</f>
        <v>5270.0730000000003</v>
      </c>
      <c r="Y7" s="4">
        <f>X7</f>
        <v>5270.0730000000003</v>
      </c>
      <c r="AA7" s="4" cm="1">
        <f t="array" ref="AA7:AA106">_xlfn._xlws.SORT(Y7:Y106,1,1)</f>
        <v>945.02999999999884</v>
      </c>
      <c r="AB7" s="3">
        <f>$G7</f>
        <v>0.01</v>
      </c>
      <c r="AD7" s="4" cm="1">
        <f t="array" ref="AD7:AD106">_xlfn._xlws.SORT(Data_MULTI!AF5:AF104,1,-1)</f>
        <v>5114.0789999999997</v>
      </c>
      <c r="AE7" s="4">
        <f>AD7</f>
        <v>5114.0789999999997</v>
      </c>
      <c r="AG7" s="4" cm="1">
        <f t="array" ref="AG7:AG106">_xlfn._xlws.SORT(AE7:AE106,1,1)</f>
        <v>940.22400000000016</v>
      </c>
      <c r="AH7" s="3">
        <f>$G7</f>
        <v>0.01</v>
      </c>
      <c r="AJ7" t="s">
        <v>124</v>
      </c>
      <c r="AK7">
        <f>V4</f>
        <v>1883.5844399999994</v>
      </c>
      <c r="AL7">
        <f>V3</f>
        <v>449.53549599437247</v>
      </c>
      <c r="AM7" s="9">
        <f>ABS((AK7-AK4)/AK4)</f>
        <v>0.2733848228818056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4757.4210000000003</v>
      </c>
      <c r="D8" s="4">
        <f t="shared" si="0"/>
        <v>4757.4210000000003</v>
      </c>
      <c r="F8" s="4">
        <v>974.85299999999916</v>
      </c>
      <c r="G8" s="3">
        <f t="shared" ref="G8:G56" si="1">A8/$A$4</f>
        <v>0.02</v>
      </c>
      <c r="I8" s="3">
        <f t="shared" ref="I8:I56" si="2">G8+$J$4</f>
        <v>8.1009854734603967E-2</v>
      </c>
      <c r="J8" s="3">
        <f t="shared" ref="J8:J56" si="3">G8-$J$4</f>
        <v>-4.1009854734603973E-2</v>
      </c>
      <c r="L8" s="3">
        <f t="shared" ref="L8:L56" si="4">G8+$M$4</f>
        <v>8.7686436302783569E-2</v>
      </c>
      <c r="M8" s="3">
        <f t="shared" ref="M8:M56" si="5">G8-$M$4</f>
        <v>-4.7686436302783561E-2</v>
      </c>
      <c r="N8" s="3"/>
      <c r="O8" s="3">
        <f t="shared" ref="O8:O56" si="6">F8</f>
        <v>974.85299999999916</v>
      </c>
      <c r="P8" s="5">
        <f t="shared" ref="P8:P56" si="7">_xlfn.LOGNORM.DIST(O8,$P$3,$P$4,TRUE)</f>
        <v>3.4718573745345406E-2</v>
      </c>
      <c r="R8" s="4">
        <v>3009.7939999999999</v>
      </c>
      <c r="S8" s="4">
        <f t="shared" ref="S8:S56" si="8">R8</f>
        <v>3009.7939999999999</v>
      </c>
      <c r="U8" s="4">
        <v>379.80600000000049</v>
      </c>
      <c r="V8" s="3">
        <f t="shared" ref="V8:V71" si="9">$G8</f>
        <v>0.02</v>
      </c>
      <c r="X8" s="4">
        <v>4687.3839999999982</v>
      </c>
      <c r="Y8" s="4">
        <f t="shared" ref="Y8:Y56" si="10">X8</f>
        <v>4687.3839999999982</v>
      </c>
      <c r="AA8" s="4">
        <v>999.54600000000028</v>
      </c>
      <c r="AB8" s="3">
        <f t="shared" ref="AB8:AB71" si="11">$G8</f>
        <v>0.02</v>
      </c>
      <c r="AD8" s="4">
        <v>4680.4879999999994</v>
      </c>
      <c r="AE8" s="4">
        <f t="shared" ref="AE8:AE56" si="12">AD8</f>
        <v>4680.4879999999994</v>
      </c>
      <c r="AG8" s="4">
        <v>1018.8130000000001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4007.5990000000002</v>
      </c>
      <c r="D9" s="4">
        <f t="shared" si="0"/>
        <v>4007.5990000000002</v>
      </c>
      <c r="F9" s="4">
        <v>1015.1739999999991</v>
      </c>
      <c r="G9" s="3">
        <f t="shared" si="1"/>
        <v>0.03</v>
      </c>
      <c r="I9" s="3">
        <f t="shared" si="2"/>
        <v>9.1009854734603962E-2</v>
      </c>
      <c r="J9" s="3">
        <f t="shared" si="3"/>
        <v>-3.1009854734603971E-2</v>
      </c>
      <c r="L9" s="3">
        <f t="shared" si="4"/>
        <v>9.7686436302783564E-2</v>
      </c>
      <c r="M9" s="3">
        <f t="shared" si="5"/>
        <v>-3.7686436302783566E-2</v>
      </c>
      <c r="N9" s="3"/>
      <c r="O9" s="3">
        <f t="shared" si="6"/>
        <v>1015.1739999999991</v>
      </c>
      <c r="P9" s="5">
        <f t="shared" si="7"/>
        <v>4.4245287266567984E-2</v>
      </c>
      <c r="R9" s="4">
        <v>2881.6939999999995</v>
      </c>
      <c r="S9" s="4">
        <f t="shared" si="8"/>
        <v>2881.6939999999995</v>
      </c>
      <c r="U9" s="4">
        <v>440.98599999999897</v>
      </c>
      <c r="V9" s="3">
        <f t="shared" si="9"/>
        <v>0.03</v>
      </c>
      <c r="X9" s="4">
        <v>4005.1350000000002</v>
      </c>
      <c r="Y9" s="4">
        <f t="shared" si="10"/>
        <v>4005.1350000000002</v>
      </c>
      <c r="AA9" s="4">
        <v>1001.9249999999993</v>
      </c>
      <c r="AB9" s="3">
        <f t="shared" si="11"/>
        <v>0.03</v>
      </c>
      <c r="AD9" s="4">
        <v>3930.5199999999986</v>
      </c>
      <c r="AE9" s="4">
        <f t="shared" si="12"/>
        <v>3930.5199999999986</v>
      </c>
      <c r="AG9" s="4">
        <v>1052.1849999999995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4006.9249999999993</v>
      </c>
      <c r="D10" s="4">
        <f t="shared" si="0"/>
        <v>4006.9249999999993</v>
      </c>
      <c r="F10" s="4">
        <v>1037.9369999999999</v>
      </c>
      <c r="G10" s="3">
        <f t="shared" si="1"/>
        <v>0.04</v>
      </c>
      <c r="I10" s="3">
        <f t="shared" si="2"/>
        <v>0.10100985473460397</v>
      </c>
      <c r="J10" s="3">
        <f t="shared" si="3"/>
        <v>-2.1009854734603969E-2</v>
      </c>
      <c r="L10" s="3">
        <f t="shared" si="4"/>
        <v>0.10768643630278357</v>
      </c>
      <c r="M10" s="3">
        <f t="shared" si="5"/>
        <v>-2.7686436302783564E-2</v>
      </c>
      <c r="N10" s="3"/>
      <c r="O10" s="3">
        <f t="shared" si="6"/>
        <v>1037.9369999999999</v>
      </c>
      <c r="P10" s="5">
        <f t="shared" si="7"/>
        <v>5.0289666402752807E-2</v>
      </c>
      <c r="R10" s="4">
        <v>2712.7709999999988</v>
      </c>
      <c r="S10" s="4">
        <f t="shared" si="8"/>
        <v>2712.7709999999988</v>
      </c>
      <c r="U10" s="4">
        <v>462.54299999999967</v>
      </c>
      <c r="V10" s="3">
        <f t="shared" si="9"/>
        <v>0.04</v>
      </c>
      <c r="X10" s="4">
        <v>3991.4249999999993</v>
      </c>
      <c r="Y10" s="4">
        <f t="shared" si="10"/>
        <v>3991.4249999999993</v>
      </c>
      <c r="AA10" s="4">
        <v>1036.5839999999989</v>
      </c>
      <c r="AB10" s="3">
        <f t="shared" si="11"/>
        <v>0.04</v>
      </c>
      <c r="AD10" s="4">
        <v>3905.9840000000004</v>
      </c>
      <c r="AE10" s="4">
        <f t="shared" si="12"/>
        <v>3905.9840000000004</v>
      </c>
      <c r="AG10" s="4">
        <v>1114.8889999999992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3754.1659999999993</v>
      </c>
      <c r="D11" s="4">
        <f t="shared" si="0"/>
        <v>3754.1659999999993</v>
      </c>
      <c r="F11" s="4">
        <v>1081.5200000000004</v>
      </c>
      <c r="G11" s="3">
        <f t="shared" si="1"/>
        <v>0.05</v>
      </c>
      <c r="I11" s="3">
        <f t="shared" si="2"/>
        <v>0.11100985473460398</v>
      </c>
      <c r="J11" s="3">
        <f t="shared" si="3"/>
        <v>-1.1009854734603967E-2</v>
      </c>
      <c r="L11" s="3">
        <f t="shared" si="4"/>
        <v>0.11768643630278357</v>
      </c>
      <c r="M11" s="3">
        <f t="shared" si="5"/>
        <v>-1.7686436302783562E-2</v>
      </c>
      <c r="N11" s="3"/>
      <c r="O11" s="3">
        <f t="shared" si="6"/>
        <v>1081.5200000000004</v>
      </c>
      <c r="P11" s="5">
        <f t="shared" si="7"/>
        <v>6.3227701151132729E-2</v>
      </c>
      <c r="R11" s="4">
        <v>2681.1499999999996</v>
      </c>
      <c r="S11" s="4">
        <f t="shared" si="8"/>
        <v>2681.1499999999996</v>
      </c>
      <c r="U11" s="4">
        <v>518.96099999999933</v>
      </c>
      <c r="V11" s="3">
        <f t="shared" si="9"/>
        <v>0.05</v>
      </c>
      <c r="X11" s="4">
        <v>3551.8079999999991</v>
      </c>
      <c r="Y11" s="4">
        <f t="shared" si="10"/>
        <v>3551.8079999999991</v>
      </c>
      <c r="AA11" s="4">
        <v>1045.5439999999999</v>
      </c>
      <c r="AB11" s="3">
        <f t="shared" si="11"/>
        <v>0.05</v>
      </c>
      <c r="AD11" s="4">
        <v>3525.3709999999992</v>
      </c>
      <c r="AE11" s="4">
        <f t="shared" si="12"/>
        <v>3525.3709999999992</v>
      </c>
      <c r="AG11" s="4">
        <v>1150.7089999999989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3592.3950000000004</v>
      </c>
      <c r="D12" s="4">
        <f t="shared" si="0"/>
        <v>3592.3950000000004</v>
      </c>
      <c r="F12" s="4">
        <v>1097.1959999999999</v>
      </c>
      <c r="G12" s="3">
        <f t="shared" si="1"/>
        <v>0.06</v>
      </c>
      <c r="I12" s="3">
        <f t="shared" si="2"/>
        <v>0.12100985473460396</v>
      </c>
      <c r="J12" s="3">
        <f t="shared" si="3"/>
        <v>-1.0098547346039724E-3</v>
      </c>
      <c r="L12" s="3">
        <f t="shared" si="4"/>
        <v>0.12768643630278356</v>
      </c>
      <c r="M12" s="3">
        <f t="shared" si="5"/>
        <v>-7.6864363027835669E-3</v>
      </c>
      <c r="N12" s="3"/>
      <c r="O12" s="3">
        <f t="shared" si="6"/>
        <v>1097.1959999999999</v>
      </c>
      <c r="P12" s="5">
        <f t="shared" si="7"/>
        <v>6.8321509462241706E-2</v>
      </c>
      <c r="R12" s="4">
        <v>2631.3819999999996</v>
      </c>
      <c r="S12" s="4">
        <f t="shared" si="8"/>
        <v>2631.3819999999996</v>
      </c>
      <c r="U12" s="4">
        <v>564.61399999999958</v>
      </c>
      <c r="V12" s="3">
        <f t="shared" si="9"/>
        <v>0.06</v>
      </c>
      <c r="X12" s="4">
        <v>3539.3050000000003</v>
      </c>
      <c r="Y12" s="4">
        <f t="shared" si="10"/>
        <v>3539.3050000000003</v>
      </c>
      <c r="AA12" s="4">
        <v>1068.9449999999997</v>
      </c>
      <c r="AB12" s="3">
        <f t="shared" si="11"/>
        <v>0.06</v>
      </c>
      <c r="AD12" s="4">
        <v>3413.3059999999987</v>
      </c>
      <c r="AE12" s="4">
        <f t="shared" si="12"/>
        <v>3413.3059999999987</v>
      </c>
      <c r="AG12" s="4">
        <v>1152.1719999999987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3240.0360000000001</v>
      </c>
      <c r="D13" s="4">
        <f t="shared" si="0"/>
        <v>3240.0360000000001</v>
      </c>
      <c r="F13" s="4">
        <v>1103.6869999999999</v>
      </c>
      <c r="G13" s="3">
        <f t="shared" si="1"/>
        <v>7.0000000000000007E-2</v>
      </c>
      <c r="I13" s="3">
        <f t="shared" si="2"/>
        <v>0.13100985473460397</v>
      </c>
      <c r="J13" s="3">
        <f t="shared" si="3"/>
        <v>8.9901452653960365E-3</v>
      </c>
      <c r="L13" s="3">
        <f t="shared" si="4"/>
        <v>0.13768643630278357</v>
      </c>
      <c r="M13" s="3">
        <f t="shared" si="5"/>
        <v>2.313563697216442E-3</v>
      </c>
      <c r="N13" s="3"/>
      <c r="O13" s="3">
        <f t="shared" si="6"/>
        <v>1103.6869999999999</v>
      </c>
      <c r="P13" s="5">
        <f t="shared" si="7"/>
        <v>7.0498732653779178E-2</v>
      </c>
      <c r="R13" s="4">
        <v>2309.6659999999993</v>
      </c>
      <c r="S13" s="4">
        <f t="shared" si="8"/>
        <v>2309.6659999999993</v>
      </c>
      <c r="U13" s="4">
        <v>614.80199999999968</v>
      </c>
      <c r="V13" s="3">
        <f t="shared" si="9"/>
        <v>7.0000000000000007E-2</v>
      </c>
      <c r="X13" s="4">
        <v>3219.9689999999991</v>
      </c>
      <c r="Y13" s="4">
        <f t="shared" si="10"/>
        <v>3219.9689999999991</v>
      </c>
      <c r="AA13" s="4">
        <v>1078.5049999999992</v>
      </c>
      <c r="AB13" s="3">
        <f t="shared" si="11"/>
        <v>7.0000000000000007E-2</v>
      </c>
      <c r="AD13" s="4">
        <v>3280.6219999999994</v>
      </c>
      <c r="AE13" s="4">
        <f t="shared" si="12"/>
        <v>3280.6219999999994</v>
      </c>
      <c r="AG13" s="4">
        <v>1158.741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3202.2469999999994</v>
      </c>
      <c r="D14" s="4">
        <f t="shared" si="0"/>
        <v>3202.2469999999994</v>
      </c>
      <c r="F14" s="4">
        <v>1128.8079999999991</v>
      </c>
      <c r="G14" s="3">
        <f t="shared" si="1"/>
        <v>0.08</v>
      </c>
      <c r="I14" s="3">
        <f t="shared" si="2"/>
        <v>0.14100985473460398</v>
      </c>
      <c r="J14" s="3">
        <f t="shared" si="3"/>
        <v>1.8990145265396031E-2</v>
      </c>
      <c r="L14" s="3">
        <f t="shared" si="4"/>
        <v>0.14768643630278355</v>
      </c>
      <c r="M14" s="3">
        <f t="shared" si="5"/>
        <v>1.2313563697216437E-2</v>
      </c>
      <c r="N14" s="3"/>
      <c r="O14" s="3">
        <f t="shared" si="6"/>
        <v>1128.8079999999991</v>
      </c>
      <c r="P14" s="5">
        <f t="shared" si="7"/>
        <v>7.9298088401536834E-2</v>
      </c>
      <c r="R14" s="4">
        <v>2265.6729999999989</v>
      </c>
      <c r="S14" s="4">
        <f t="shared" si="8"/>
        <v>2265.6729999999989</v>
      </c>
      <c r="U14" s="4">
        <v>652.77099999999882</v>
      </c>
      <c r="V14" s="3">
        <f t="shared" si="9"/>
        <v>0.08</v>
      </c>
      <c r="X14" s="4">
        <v>3145.2129999999997</v>
      </c>
      <c r="Y14" s="4">
        <f t="shared" si="10"/>
        <v>3145.2129999999997</v>
      </c>
      <c r="AA14" s="4">
        <v>1122.5720000000001</v>
      </c>
      <c r="AB14" s="3">
        <f t="shared" si="11"/>
        <v>0.08</v>
      </c>
      <c r="AD14" s="4">
        <v>3163.134</v>
      </c>
      <c r="AE14" s="4">
        <f t="shared" si="12"/>
        <v>3163.134</v>
      </c>
      <c r="AG14" s="4">
        <v>1170.5759999999991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2991.098</v>
      </c>
      <c r="D15" s="4">
        <f t="shared" si="0"/>
        <v>2991.098</v>
      </c>
      <c r="F15" s="4">
        <v>1138.5079999999998</v>
      </c>
      <c r="G15" s="3">
        <f t="shared" si="1"/>
        <v>0.09</v>
      </c>
      <c r="I15" s="3">
        <f t="shared" si="2"/>
        <v>0.15100985473460396</v>
      </c>
      <c r="J15" s="3">
        <f t="shared" si="3"/>
        <v>2.8990145265396026E-2</v>
      </c>
      <c r="L15" s="3">
        <f t="shared" si="4"/>
        <v>0.15768643630278356</v>
      </c>
      <c r="M15" s="3">
        <f t="shared" si="5"/>
        <v>2.2313563697216432E-2</v>
      </c>
      <c r="N15" s="3"/>
      <c r="O15" s="3">
        <f t="shared" si="6"/>
        <v>1138.5079999999998</v>
      </c>
      <c r="P15" s="5">
        <f t="shared" si="7"/>
        <v>8.2853392480975299E-2</v>
      </c>
      <c r="R15" s="4">
        <v>2240.369999999999</v>
      </c>
      <c r="S15" s="4">
        <f t="shared" si="8"/>
        <v>2240.369999999999</v>
      </c>
      <c r="U15" s="4">
        <v>681.9940000000006</v>
      </c>
      <c r="V15" s="3">
        <f t="shared" si="9"/>
        <v>0.09</v>
      </c>
      <c r="X15" s="4">
        <v>3130.7129999999997</v>
      </c>
      <c r="Y15" s="4">
        <f t="shared" si="10"/>
        <v>3130.7129999999997</v>
      </c>
      <c r="AA15" s="4">
        <v>1125.8339999999989</v>
      </c>
      <c r="AB15" s="3">
        <f t="shared" si="11"/>
        <v>0.09</v>
      </c>
      <c r="AD15" s="4">
        <v>2975.5769999999993</v>
      </c>
      <c r="AE15" s="4">
        <f t="shared" si="12"/>
        <v>2975.5769999999993</v>
      </c>
      <c r="AG15" s="4">
        <v>1177.5569999999989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2947.0810000000001</v>
      </c>
      <c r="D16" s="4">
        <f t="shared" si="0"/>
        <v>2947.0810000000001</v>
      </c>
      <c r="F16" s="4">
        <v>1150.473</v>
      </c>
      <c r="G16" s="3">
        <f t="shared" si="1"/>
        <v>0.1</v>
      </c>
      <c r="I16" s="3">
        <f t="shared" si="2"/>
        <v>0.16100985473460397</v>
      </c>
      <c r="J16" s="3">
        <f t="shared" si="3"/>
        <v>3.8990145265396035E-2</v>
      </c>
      <c r="L16" s="3">
        <f t="shared" si="4"/>
        <v>0.16768643630278357</v>
      </c>
      <c r="M16" s="3">
        <f t="shared" si="5"/>
        <v>3.2313563697216441E-2</v>
      </c>
      <c r="N16" s="3"/>
      <c r="O16" s="3">
        <f t="shared" si="6"/>
        <v>1150.473</v>
      </c>
      <c r="P16" s="5">
        <f t="shared" si="7"/>
        <v>8.7358570872452482E-2</v>
      </c>
      <c r="R16" s="4">
        <v>2223.6260000000002</v>
      </c>
      <c r="S16" s="4">
        <f t="shared" si="8"/>
        <v>2223.6260000000002</v>
      </c>
      <c r="U16" s="4">
        <v>742.90599999999904</v>
      </c>
      <c r="V16" s="3">
        <f t="shared" si="9"/>
        <v>0.1</v>
      </c>
      <c r="X16" s="4">
        <v>2918.41</v>
      </c>
      <c r="Y16" s="4">
        <f t="shared" si="10"/>
        <v>2918.41</v>
      </c>
      <c r="AA16" s="4">
        <v>1138.4609999999993</v>
      </c>
      <c r="AB16" s="3">
        <f t="shared" si="11"/>
        <v>0.1</v>
      </c>
      <c r="AD16" s="4">
        <v>2946.4570000000003</v>
      </c>
      <c r="AE16" s="4">
        <f t="shared" si="12"/>
        <v>2946.4570000000003</v>
      </c>
      <c r="AG16" s="4">
        <v>1208.3040000000001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2938.6170000000002</v>
      </c>
      <c r="D17" s="4">
        <f t="shared" si="0"/>
        <v>2938.6170000000002</v>
      </c>
      <c r="F17" s="4">
        <v>1151.6180000000004</v>
      </c>
      <c r="G17" s="3">
        <f t="shared" si="1"/>
        <v>0.11</v>
      </c>
      <c r="I17" s="3">
        <f t="shared" si="2"/>
        <v>0.17100985473460398</v>
      </c>
      <c r="J17" s="3">
        <f t="shared" si="3"/>
        <v>4.899014526539603E-2</v>
      </c>
      <c r="L17" s="3">
        <f t="shared" si="4"/>
        <v>0.17768643630278358</v>
      </c>
      <c r="M17" s="3">
        <f t="shared" si="5"/>
        <v>4.2313563697216436E-2</v>
      </c>
      <c r="N17" s="3"/>
      <c r="O17" s="3">
        <f t="shared" si="6"/>
        <v>1151.6180000000004</v>
      </c>
      <c r="P17" s="5">
        <f t="shared" si="7"/>
        <v>8.7796586440717431E-2</v>
      </c>
      <c r="R17" s="4">
        <v>2159.8269999999993</v>
      </c>
      <c r="S17" s="4">
        <f t="shared" si="8"/>
        <v>2159.8269999999993</v>
      </c>
      <c r="U17" s="4">
        <v>757.71999999999935</v>
      </c>
      <c r="V17" s="3">
        <f t="shared" si="9"/>
        <v>0.11</v>
      </c>
      <c r="X17" s="4">
        <v>2905.8760000000002</v>
      </c>
      <c r="Y17" s="4">
        <f t="shared" si="10"/>
        <v>2905.8760000000002</v>
      </c>
      <c r="AA17" s="4">
        <v>1185.0429999999997</v>
      </c>
      <c r="AB17" s="3">
        <f t="shared" si="11"/>
        <v>0.11</v>
      </c>
      <c r="AD17" s="4">
        <v>2890.9339999999993</v>
      </c>
      <c r="AE17" s="4">
        <f t="shared" si="12"/>
        <v>2890.9339999999993</v>
      </c>
      <c r="AG17" s="4">
        <v>1212.3189999999995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2844.7459999999992</v>
      </c>
      <c r="D18" s="4">
        <f t="shared" si="0"/>
        <v>2844.7459999999992</v>
      </c>
      <c r="F18" s="4">
        <v>1155.9139999999989</v>
      </c>
      <c r="G18" s="3">
        <f t="shared" si="1"/>
        <v>0.12</v>
      </c>
      <c r="I18" s="3">
        <f t="shared" si="2"/>
        <v>0.18100985473460396</v>
      </c>
      <c r="J18" s="3">
        <f t="shared" si="3"/>
        <v>5.8990145265396025E-2</v>
      </c>
      <c r="L18" s="3">
        <f t="shared" si="4"/>
        <v>0.18768643630278356</v>
      </c>
      <c r="M18" s="3">
        <f t="shared" si="5"/>
        <v>5.2313563697216431E-2</v>
      </c>
      <c r="N18" s="3"/>
      <c r="O18" s="3">
        <f t="shared" si="6"/>
        <v>1155.9139999999989</v>
      </c>
      <c r="P18" s="5">
        <f t="shared" si="7"/>
        <v>8.9450678549201926E-2</v>
      </c>
      <c r="R18" s="4">
        <v>2112.8199999999997</v>
      </c>
      <c r="S18" s="4">
        <f t="shared" si="8"/>
        <v>2112.8199999999997</v>
      </c>
      <c r="U18" s="4">
        <v>799.59100000000035</v>
      </c>
      <c r="V18" s="3">
        <f t="shared" si="9"/>
        <v>0.12</v>
      </c>
      <c r="X18" s="4">
        <v>2866.9239999999991</v>
      </c>
      <c r="Y18" s="4">
        <f t="shared" si="10"/>
        <v>2866.9239999999991</v>
      </c>
      <c r="AA18" s="4">
        <v>1202.9799999999996</v>
      </c>
      <c r="AB18" s="3">
        <f t="shared" si="11"/>
        <v>0.12</v>
      </c>
      <c r="AD18" s="4">
        <v>2879.8239999999987</v>
      </c>
      <c r="AE18" s="4">
        <f t="shared" si="12"/>
        <v>2879.8239999999987</v>
      </c>
      <c r="AG18" s="4">
        <v>1220.1649999999991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2755.5939999999991</v>
      </c>
      <c r="D19" s="4">
        <f t="shared" si="0"/>
        <v>2755.5939999999991</v>
      </c>
      <c r="F19" s="4">
        <v>1156.4139999999989</v>
      </c>
      <c r="G19" s="3">
        <f t="shared" si="1"/>
        <v>0.13</v>
      </c>
      <c r="I19" s="3">
        <f t="shared" si="2"/>
        <v>0.19100985473460397</v>
      </c>
      <c r="J19" s="3">
        <f t="shared" si="3"/>
        <v>6.8990145265396041E-2</v>
      </c>
      <c r="L19" s="3">
        <f t="shared" si="4"/>
        <v>0.19768643630278357</v>
      </c>
      <c r="M19" s="3">
        <f t="shared" si="5"/>
        <v>6.231356369721644E-2</v>
      </c>
      <c r="N19" s="3"/>
      <c r="O19" s="3">
        <f t="shared" si="6"/>
        <v>1156.4139999999989</v>
      </c>
      <c r="P19" s="5">
        <f t="shared" si="7"/>
        <v>8.9644286870452422E-2</v>
      </c>
      <c r="R19" s="4">
        <v>2101.5529999999999</v>
      </c>
      <c r="S19" s="4">
        <f t="shared" si="8"/>
        <v>2101.5529999999999</v>
      </c>
      <c r="U19" s="4">
        <v>804.57599999999911</v>
      </c>
      <c r="V19" s="3">
        <f t="shared" si="9"/>
        <v>0.13</v>
      </c>
      <c r="X19" s="4">
        <v>2779.6959999999999</v>
      </c>
      <c r="Y19" s="4">
        <f t="shared" si="10"/>
        <v>2779.6959999999999</v>
      </c>
      <c r="AA19" s="4">
        <v>1207.1579999999994</v>
      </c>
      <c r="AB19" s="3">
        <f t="shared" si="11"/>
        <v>0.13</v>
      </c>
      <c r="AD19" s="4">
        <v>2836.3649999999998</v>
      </c>
      <c r="AE19" s="4">
        <f t="shared" si="12"/>
        <v>2836.3649999999998</v>
      </c>
      <c r="AG19" s="4">
        <v>1221.6579999999994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2741.473</v>
      </c>
      <c r="D20" s="4">
        <f t="shared" si="0"/>
        <v>2741.473</v>
      </c>
      <c r="F20" s="4">
        <v>1178.6099999999988</v>
      </c>
      <c r="G20" s="3">
        <f t="shared" si="1"/>
        <v>0.14000000000000001</v>
      </c>
      <c r="I20" s="3">
        <f t="shared" si="2"/>
        <v>0.20100985473460398</v>
      </c>
      <c r="J20" s="3">
        <f t="shared" si="3"/>
        <v>7.899014526539605E-2</v>
      </c>
      <c r="L20" s="3">
        <f t="shared" si="4"/>
        <v>0.20768643630278358</v>
      </c>
      <c r="M20" s="3">
        <f t="shared" si="5"/>
        <v>7.2313563697216449E-2</v>
      </c>
      <c r="N20" s="3"/>
      <c r="O20" s="3">
        <f t="shared" si="6"/>
        <v>1178.6099999999988</v>
      </c>
      <c r="P20" s="5">
        <f t="shared" si="7"/>
        <v>9.8466495938427837E-2</v>
      </c>
      <c r="R20" s="4">
        <v>2070.875</v>
      </c>
      <c r="S20" s="4">
        <f t="shared" si="8"/>
        <v>2070.875</v>
      </c>
      <c r="U20" s="4">
        <v>826.75200000000041</v>
      </c>
      <c r="V20" s="3">
        <f t="shared" si="9"/>
        <v>0.14000000000000001</v>
      </c>
      <c r="X20" s="4">
        <v>2778.4319999999989</v>
      </c>
      <c r="Y20" s="4">
        <f t="shared" si="10"/>
        <v>2778.4319999999989</v>
      </c>
      <c r="AA20" s="4">
        <v>1208.6769999999997</v>
      </c>
      <c r="AB20" s="3">
        <f t="shared" si="11"/>
        <v>0.14000000000000001</v>
      </c>
      <c r="AD20" s="4">
        <v>2831.5990000000002</v>
      </c>
      <c r="AE20" s="4">
        <f t="shared" si="12"/>
        <v>2831.5990000000002</v>
      </c>
      <c r="AG20" s="4">
        <v>1233.6049999999996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2720.9390000000003</v>
      </c>
      <c r="D21" s="4">
        <f t="shared" si="0"/>
        <v>2720.9390000000003</v>
      </c>
      <c r="F21" s="4">
        <v>1294.8159999999989</v>
      </c>
      <c r="G21" s="3">
        <f t="shared" si="1"/>
        <v>0.15</v>
      </c>
      <c r="I21" s="3">
        <f t="shared" si="2"/>
        <v>0.21100985473460396</v>
      </c>
      <c r="J21" s="3">
        <f t="shared" si="3"/>
        <v>8.8990145265396031E-2</v>
      </c>
      <c r="L21" s="3">
        <f t="shared" si="4"/>
        <v>0.21768643630278356</v>
      </c>
      <c r="M21" s="3">
        <f t="shared" si="5"/>
        <v>8.231356369721643E-2</v>
      </c>
      <c r="N21" s="3"/>
      <c r="O21" s="3">
        <f t="shared" si="6"/>
        <v>1294.8159999999989</v>
      </c>
      <c r="P21" s="5">
        <f t="shared" si="7"/>
        <v>0.15147408930799422</v>
      </c>
      <c r="R21" s="4">
        <v>2057.3799999999992</v>
      </c>
      <c r="S21" s="4">
        <f t="shared" si="8"/>
        <v>2057.3799999999992</v>
      </c>
      <c r="U21" s="4">
        <v>834.08300000000054</v>
      </c>
      <c r="V21" s="3">
        <f t="shared" si="9"/>
        <v>0.15</v>
      </c>
      <c r="X21" s="4">
        <v>2734.3999999999996</v>
      </c>
      <c r="Y21" s="4">
        <f t="shared" si="10"/>
        <v>2734.3999999999996</v>
      </c>
      <c r="AA21" s="4">
        <v>1299.8959999999988</v>
      </c>
      <c r="AB21" s="3">
        <f t="shared" si="11"/>
        <v>0.15</v>
      </c>
      <c r="AD21" s="4">
        <v>2819.598</v>
      </c>
      <c r="AE21" s="4">
        <f t="shared" si="12"/>
        <v>2819.598</v>
      </c>
      <c r="AG21" s="4">
        <v>1257.1549999999988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2684.1450000000004</v>
      </c>
      <c r="D22" s="4">
        <f t="shared" si="0"/>
        <v>2684.1450000000004</v>
      </c>
      <c r="F22" s="4">
        <v>1315.8060000000005</v>
      </c>
      <c r="G22" s="3">
        <f t="shared" si="1"/>
        <v>0.16</v>
      </c>
      <c r="I22" s="3">
        <f t="shared" si="2"/>
        <v>0.22100985473460397</v>
      </c>
      <c r="J22" s="3">
        <f t="shared" si="3"/>
        <v>9.899014526539604E-2</v>
      </c>
      <c r="L22" s="3">
        <f t="shared" si="4"/>
        <v>0.22768643630278357</v>
      </c>
      <c r="M22" s="3">
        <f t="shared" si="5"/>
        <v>9.2313563697216439E-2</v>
      </c>
      <c r="N22" s="3"/>
      <c r="O22" s="3">
        <f t="shared" si="6"/>
        <v>1315.8060000000005</v>
      </c>
      <c r="P22" s="5">
        <f t="shared" si="7"/>
        <v>0.16215662538425638</v>
      </c>
      <c r="R22" s="4">
        <v>2056.0540000000001</v>
      </c>
      <c r="S22" s="4">
        <f t="shared" si="8"/>
        <v>2056.0540000000001</v>
      </c>
      <c r="U22" s="4">
        <v>850.11399999999958</v>
      </c>
      <c r="V22" s="3">
        <f t="shared" si="9"/>
        <v>0.16</v>
      </c>
      <c r="X22" s="4">
        <v>2725.6810000000005</v>
      </c>
      <c r="Y22" s="4">
        <f t="shared" si="10"/>
        <v>2725.6810000000005</v>
      </c>
      <c r="AA22" s="4">
        <v>1302.1540000000005</v>
      </c>
      <c r="AB22" s="3">
        <f t="shared" si="11"/>
        <v>0.16</v>
      </c>
      <c r="AD22" s="4">
        <v>2765.8809999999994</v>
      </c>
      <c r="AE22" s="4">
        <f t="shared" si="12"/>
        <v>2765.8809999999994</v>
      </c>
      <c r="AG22" s="4">
        <v>1268.3670000000002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2676.4830000000002</v>
      </c>
      <c r="D23" s="4">
        <f t="shared" si="0"/>
        <v>2676.4830000000002</v>
      </c>
      <c r="F23" s="4">
        <v>1330.5820000000003</v>
      </c>
      <c r="G23" s="3">
        <f t="shared" si="1"/>
        <v>0.17</v>
      </c>
      <c r="I23" s="3">
        <f t="shared" si="2"/>
        <v>0.23100985473460398</v>
      </c>
      <c r="J23" s="3">
        <f t="shared" si="3"/>
        <v>0.10899014526539605</v>
      </c>
      <c r="L23" s="3">
        <f t="shared" si="4"/>
        <v>0.23768643630278358</v>
      </c>
      <c r="M23" s="3">
        <f t="shared" si="5"/>
        <v>0.10231356369721645</v>
      </c>
      <c r="N23" s="3"/>
      <c r="O23" s="3">
        <f t="shared" si="6"/>
        <v>1330.5820000000003</v>
      </c>
      <c r="P23" s="5">
        <f t="shared" si="7"/>
        <v>0.16985672271647154</v>
      </c>
      <c r="R23" s="4">
        <v>2025.9049999999988</v>
      </c>
      <c r="S23" s="4">
        <f t="shared" si="8"/>
        <v>2025.9049999999988</v>
      </c>
      <c r="U23" s="4">
        <v>856.76599999999962</v>
      </c>
      <c r="V23" s="3">
        <f t="shared" si="9"/>
        <v>0.17</v>
      </c>
      <c r="X23" s="4">
        <v>2676.119999999999</v>
      </c>
      <c r="Y23" s="4">
        <f t="shared" si="10"/>
        <v>2676.119999999999</v>
      </c>
      <c r="AA23" s="4">
        <v>1326.3400000000001</v>
      </c>
      <c r="AB23" s="3">
        <f t="shared" si="11"/>
        <v>0.17</v>
      </c>
      <c r="AD23" s="4">
        <v>2755.4799999999996</v>
      </c>
      <c r="AE23" s="4">
        <f t="shared" si="12"/>
        <v>2755.4799999999996</v>
      </c>
      <c r="AG23" s="4">
        <v>1306.5450000000001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2639.3019999999997</v>
      </c>
      <c r="D24" s="4">
        <f t="shared" si="0"/>
        <v>2639.3019999999997</v>
      </c>
      <c r="F24" s="4">
        <v>1375.6119999999992</v>
      </c>
      <c r="G24" s="3">
        <f t="shared" si="1"/>
        <v>0.18</v>
      </c>
      <c r="I24" s="3">
        <f t="shared" si="2"/>
        <v>0.24100985473460396</v>
      </c>
      <c r="J24" s="3">
        <f t="shared" si="3"/>
        <v>0.11899014526539603</v>
      </c>
      <c r="L24" s="3">
        <f t="shared" si="4"/>
        <v>0.24768643630278356</v>
      </c>
      <c r="M24" s="3">
        <f t="shared" si="5"/>
        <v>0.11231356369721643</v>
      </c>
      <c r="N24" s="3"/>
      <c r="O24" s="3">
        <f t="shared" si="6"/>
        <v>1375.6119999999992</v>
      </c>
      <c r="P24" s="5">
        <f t="shared" si="7"/>
        <v>0.19416964053666078</v>
      </c>
      <c r="R24" s="4">
        <v>1999.893</v>
      </c>
      <c r="S24" s="4">
        <f t="shared" si="8"/>
        <v>1999.893</v>
      </c>
      <c r="U24" s="4">
        <v>870.98699999999917</v>
      </c>
      <c r="V24" s="3">
        <f t="shared" si="9"/>
        <v>0.18</v>
      </c>
      <c r="X24" s="4">
        <v>2635.4159999999993</v>
      </c>
      <c r="Y24" s="4">
        <f t="shared" si="10"/>
        <v>2635.4159999999993</v>
      </c>
      <c r="AA24" s="4">
        <v>1371.860999999999</v>
      </c>
      <c r="AB24" s="3">
        <f t="shared" si="11"/>
        <v>0.18</v>
      </c>
      <c r="AD24" s="4">
        <v>2755.3689999999988</v>
      </c>
      <c r="AE24" s="4">
        <f t="shared" si="12"/>
        <v>2755.3689999999988</v>
      </c>
      <c r="AG24" s="4">
        <v>1344.6059999999998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2599.7970000000005</v>
      </c>
      <c r="D25" s="4">
        <f t="shared" si="0"/>
        <v>2599.7970000000005</v>
      </c>
      <c r="F25" s="4">
        <v>1412.7610000000004</v>
      </c>
      <c r="G25" s="3">
        <f t="shared" si="1"/>
        <v>0.19</v>
      </c>
      <c r="I25" s="3">
        <f t="shared" si="2"/>
        <v>0.25100985473460397</v>
      </c>
      <c r="J25" s="3">
        <f t="shared" si="3"/>
        <v>0.12899014526539604</v>
      </c>
      <c r="L25" s="3">
        <f t="shared" si="4"/>
        <v>0.25768643630278354</v>
      </c>
      <c r="M25" s="3">
        <f t="shared" si="5"/>
        <v>0.12231356369721644</v>
      </c>
      <c r="N25" s="3"/>
      <c r="O25" s="3">
        <f t="shared" si="6"/>
        <v>1412.7610000000004</v>
      </c>
      <c r="P25" s="5">
        <f t="shared" si="7"/>
        <v>0.21508671561182852</v>
      </c>
      <c r="R25" s="4">
        <v>1973.0699999999997</v>
      </c>
      <c r="S25" s="4">
        <f t="shared" si="8"/>
        <v>1973.0699999999997</v>
      </c>
      <c r="U25" s="4">
        <v>887.92399999999907</v>
      </c>
      <c r="V25" s="3">
        <f t="shared" si="9"/>
        <v>0.19</v>
      </c>
      <c r="X25" s="4">
        <v>2584.5939999999991</v>
      </c>
      <c r="Y25" s="4">
        <f t="shared" si="10"/>
        <v>2584.5939999999991</v>
      </c>
      <c r="AA25" s="4">
        <v>1378.4459999999999</v>
      </c>
      <c r="AB25" s="3">
        <f t="shared" si="11"/>
        <v>0.19</v>
      </c>
      <c r="AD25" s="4">
        <v>2700.5239999999994</v>
      </c>
      <c r="AE25" s="4">
        <f t="shared" si="12"/>
        <v>2700.5239999999994</v>
      </c>
      <c r="AG25" s="4">
        <v>1344.7819999999992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2557.887999999999</v>
      </c>
      <c r="D26" s="4">
        <f t="shared" si="0"/>
        <v>2557.887999999999</v>
      </c>
      <c r="F26" s="4">
        <v>1412.8150000000005</v>
      </c>
      <c r="G26" s="3">
        <f t="shared" si="1"/>
        <v>0.2</v>
      </c>
      <c r="I26" s="3">
        <f t="shared" si="2"/>
        <v>0.26100985473460397</v>
      </c>
      <c r="J26" s="3">
        <f t="shared" si="3"/>
        <v>0.13899014526539605</v>
      </c>
      <c r="L26" s="3">
        <f t="shared" si="4"/>
        <v>0.26768643630278355</v>
      </c>
      <c r="M26" s="3">
        <f t="shared" si="5"/>
        <v>0.13231356369721645</v>
      </c>
      <c r="N26" s="3"/>
      <c r="O26" s="3">
        <f t="shared" si="6"/>
        <v>1412.8150000000005</v>
      </c>
      <c r="P26" s="5">
        <f t="shared" si="7"/>
        <v>0.21511762868387072</v>
      </c>
      <c r="R26" s="4">
        <v>1875.3439999999991</v>
      </c>
      <c r="S26" s="4">
        <f t="shared" si="8"/>
        <v>1875.3439999999991</v>
      </c>
      <c r="U26" s="4">
        <v>889.95800000000054</v>
      </c>
      <c r="V26" s="3">
        <f t="shared" si="9"/>
        <v>0.2</v>
      </c>
      <c r="X26" s="4">
        <v>2566.9470000000001</v>
      </c>
      <c r="Y26" s="4">
        <f t="shared" si="10"/>
        <v>2566.9470000000001</v>
      </c>
      <c r="AA26" s="4">
        <v>1406.8389999999999</v>
      </c>
      <c r="AB26" s="3">
        <f t="shared" si="11"/>
        <v>0.2</v>
      </c>
      <c r="AD26" s="4">
        <v>2662.0619999999999</v>
      </c>
      <c r="AE26" s="4">
        <f t="shared" si="12"/>
        <v>2662.0619999999999</v>
      </c>
      <c r="AG26" s="4">
        <v>1357.9609999999993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2511.8269999999993</v>
      </c>
      <c r="D27" s="4">
        <f t="shared" si="0"/>
        <v>2511.8269999999993</v>
      </c>
      <c r="F27" s="4">
        <v>1424.2729999999992</v>
      </c>
      <c r="G27" s="3">
        <f t="shared" si="1"/>
        <v>0.21</v>
      </c>
      <c r="I27" s="3">
        <f t="shared" si="2"/>
        <v>0.27100985473460398</v>
      </c>
      <c r="J27" s="3">
        <f t="shared" si="3"/>
        <v>0.14899014526539603</v>
      </c>
      <c r="L27" s="3">
        <f t="shared" si="4"/>
        <v>0.27768643630278356</v>
      </c>
      <c r="M27" s="3">
        <f t="shared" si="5"/>
        <v>0.14231356369721643</v>
      </c>
      <c r="N27" s="3"/>
      <c r="O27" s="3">
        <f t="shared" si="6"/>
        <v>1424.2729999999992</v>
      </c>
      <c r="P27" s="5">
        <f t="shared" si="7"/>
        <v>0.22170799641757069</v>
      </c>
      <c r="R27" s="4">
        <v>1857.1970000000001</v>
      </c>
      <c r="S27" s="4">
        <f t="shared" si="8"/>
        <v>1857.1970000000001</v>
      </c>
      <c r="U27" s="4">
        <v>902.73300000000017</v>
      </c>
      <c r="V27" s="3">
        <f t="shared" si="9"/>
        <v>0.21</v>
      </c>
      <c r="X27" s="4">
        <v>2562.7259999999987</v>
      </c>
      <c r="Y27" s="4">
        <f t="shared" si="10"/>
        <v>2562.7259999999987</v>
      </c>
      <c r="AA27" s="4">
        <v>1409.4110000000001</v>
      </c>
      <c r="AB27" s="3">
        <f t="shared" si="11"/>
        <v>0.21</v>
      </c>
      <c r="AD27" s="4">
        <v>2620.0020000000004</v>
      </c>
      <c r="AE27" s="4">
        <f t="shared" si="12"/>
        <v>2620.0020000000004</v>
      </c>
      <c r="AG27" s="4">
        <v>1361.8410000000003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2498.7469999999994</v>
      </c>
      <c r="D28" s="4">
        <f t="shared" si="0"/>
        <v>2498.7469999999994</v>
      </c>
      <c r="F28" s="4">
        <v>1431.8330000000005</v>
      </c>
      <c r="G28" s="3">
        <f t="shared" si="1"/>
        <v>0.22</v>
      </c>
      <c r="I28" s="3">
        <f t="shared" si="2"/>
        <v>0.28100985473460399</v>
      </c>
      <c r="J28" s="3">
        <f t="shared" si="3"/>
        <v>0.15899014526539604</v>
      </c>
      <c r="L28" s="3">
        <f t="shared" si="4"/>
        <v>0.28768643630278357</v>
      </c>
      <c r="M28" s="3">
        <f t="shared" si="5"/>
        <v>0.15231356369721644</v>
      </c>
      <c r="N28" s="3"/>
      <c r="O28" s="3">
        <f t="shared" si="6"/>
        <v>1431.8330000000005</v>
      </c>
      <c r="P28" s="5">
        <f t="shared" si="7"/>
        <v>0.22608921803672</v>
      </c>
      <c r="R28" s="4">
        <v>1852.6329999999998</v>
      </c>
      <c r="S28" s="4">
        <f t="shared" si="8"/>
        <v>1852.6329999999998</v>
      </c>
      <c r="U28" s="4">
        <v>906.48199999999997</v>
      </c>
      <c r="V28" s="3">
        <f t="shared" si="9"/>
        <v>0.22</v>
      </c>
      <c r="X28" s="4">
        <v>2495.1149999999998</v>
      </c>
      <c r="Y28" s="4">
        <f t="shared" si="10"/>
        <v>2495.1149999999998</v>
      </c>
      <c r="AA28" s="4">
        <v>1420.7610000000004</v>
      </c>
      <c r="AB28" s="3">
        <f t="shared" si="11"/>
        <v>0.22</v>
      </c>
      <c r="AD28" s="4">
        <v>2613.985999999999</v>
      </c>
      <c r="AE28" s="4">
        <f t="shared" si="12"/>
        <v>2613.985999999999</v>
      </c>
      <c r="AG28" s="4">
        <v>1402.6569999999992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2395.0920000000006</v>
      </c>
      <c r="D29" s="4">
        <f t="shared" si="0"/>
        <v>2395.0920000000006</v>
      </c>
      <c r="F29" s="4">
        <v>1456.0509999999995</v>
      </c>
      <c r="G29" s="3">
        <f t="shared" si="1"/>
        <v>0.23</v>
      </c>
      <c r="I29" s="3">
        <f t="shared" si="2"/>
        <v>0.291009854734604</v>
      </c>
      <c r="J29" s="3">
        <f t="shared" si="3"/>
        <v>0.16899014526539605</v>
      </c>
      <c r="L29" s="3">
        <f t="shared" si="4"/>
        <v>0.29768643630278357</v>
      </c>
      <c r="M29" s="3">
        <f t="shared" si="5"/>
        <v>0.16231356369721645</v>
      </c>
      <c r="N29" s="3"/>
      <c r="O29" s="3">
        <f t="shared" si="6"/>
        <v>1456.0509999999995</v>
      </c>
      <c r="P29" s="5">
        <f t="shared" si="7"/>
        <v>0.24028835158524459</v>
      </c>
      <c r="R29" s="4">
        <v>1830.6710000000003</v>
      </c>
      <c r="S29" s="4">
        <f t="shared" si="8"/>
        <v>1830.6710000000003</v>
      </c>
      <c r="U29" s="4">
        <v>909.27099999999882</v>
      </c>
      <c r="V29" s="3">
        <f t="shared" si="9"/>
        <v>0.23</v>
      </c>
      <c r="X29" s="4">
        <v>2458.985999999999</v>
      </c>
      <c r="Y29" s="4">
        <f t="shared" si="10"/>
        <v>2458.985999999999</v>
      </c>
      <c r="AA29" s="4">
        <v>1446.9390000000003</v>
      </c>
      <c r="AB29" s="3">
        <f t="shared" si="11"/>
        <v>0.23</v>
      </c>
      <c r="AD29" s="4">
        <v>2550.6459999999988</v>
      </c>
      <c r="AE29" s="4">
        <f t="shared" si="12"/>
        <v>2550.6459999999988</v>
      </c>
      <c r="AG29" s="4">
        <v>1450.8580000000002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2378.1080000000002</v>
      </c>
      <c r="D30" s="4">
        <f t="shared" si="0"/>
        <v>2378.1080000000002</v>
      </c>
      <c r="F30" s="4">
        <v>1464.6739999999991</v>
      </c>
      <c r="G30" s="3">
        <f t="shared" si="1"/>
        <v>0.24</v>
      </c>
      <c r="I30" s="3">
        <f t="shared" si="2"/>
        <v>0.30100985473460395</v>
      </c>
      <c r="J30" s="3">
        <f t="shared" si="3"/>
        <v>0.17899014526539603</v>
      </c>
      <c r="L30" s="3">
        <f t="shared" si="4"/>
        <v>0.30768643630278358</v>
      </c>
      <c r="M30" s="3">
        <f t="shared" si="5"/>
        <v>0.17231356369721643</v>
      </c>
      <c r="N30" s="3"/>
      <c r="O30" s="3">
        <f t="shared" si="6"/>
        <v>1464.6739999999991</v>
      </c>
      <c r="P30" s="5">
        <f t="shared" si="7"/>
        <v>0.24540036719400565</v>
      </c>
      <c r="R30" s="4">
        <v>1760.9650000000001</v>
      </c>
      <c r="S30" s="4">
        <f t="shared" si="8"/>
        <v>1760.9650000000001</v>
      </c>
      <c r="U30" s="4">
        <v>921.36099999999897</v>
      </c>
      <c r="V30" s="3">
        <f t="shared" si="9"/>
        <v>0.24</v>
      </c>
      <c r="X30" s="4">
        <v>2375.3230000000003</v>
      </c>
      <c r="Y30" s="4">
        <f t="shared" si="10"/>
        <v>2375.3230000000003</v>
      </c>
      <c r="AA30" s="4">
        <v>1461.9159999999993</v>
      </c>
      <c r="AB30" s="3">
        <f t="shared" si="11"/>
        <v>0.24</v>
      </c>
      <c r="AD30" s="4">
        <v>2518.7889999999989</v>
      </c>
      <c r="AE30" s="4">
        <f t="shared" si="12"/>
        <v>2518.7889999999989</v>
      </c>
      <c r="AG30" s="4">
        <v>1464.8069999999989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2354.7469999999994</v>
      </c>
      <c r="D31" s="4">
        <f t="shared" si="0"/>
        <v>2354.7469999999994</v>
      </c>
      <c r="F31" s="4">
        <v>1465.9429999999993</v>
      </c>
      <c r="G31" s="3">
        <f t="shared" si="1"/>
        <v>0.25</v>
      </c>
      <c r="I31" s="3">
        <f t="shared" si="2"/>
        <v>0.31100985473460396</v>
      </c>
      <c r="J31" s="3">
        <f t="shared" si="3"/>
        <v>0.18899014526539604</v>
      </c>
      <c r="L31" s="3">
        <f t="shared" si="4"/>
        <v>0.31768643630278359</v>
      </c>
      <c r="M31" s="3">
        <f t="shared" si="5"/>
        <v>0.18231356369721644</v>
      </c>
      <c r="N31" s="3"/>
      <c r="O31" s="3">
        <f t="shared" si="6"/>
        <v>1465.9429999999993</v>
      </c>
      <c r="P31" s="5">
        <f t="shared" si="7"/>
        <v>0.24615501741648543</v>
      </c>
      <c r="R31" s="4">
        <v>1741.5059999999994</v>
      </c>
      <c r="S31" s="4">
        <f t="shared" si="8"/>
        <v>1741.5059999999994</v>
      </c>
      <c r="U31" s="4">
        <v>945.32300000000032</v>
      </c>
      <c r="V31" s="3">
        <f t="shared" si="9"/>
        <v>0.25</v>
      </c>
      <c r="X31" s="4">
        <v>2365.9139999999989</v>
      </c>
      <c r="Y31" s="4">
        <f t="shared" si="10"/>
        <v>2365.9139999999989</v>
      </c>
      <c r="AA31" s="4">
        <v>1465.7960000000003</v>
      </c>
      <c r="AB31" s="3">
        <f t="shared" si="11"/>
        <v>0.25</v>
      </c>
      <c r="AD31" s="4">
        <v>2429.7389999999996</v>
      </c>
      <c r="AE31" s="4">
        <f t="shared" si="12"/>
        <v>2429.7389999999996</v>
      </c>
      <c r="AG31" s="4">
        <v>1467.7349999999988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2340.4329999999991</v>
      </c>
      <c r="D32" s="4">
        <f t="shared" si="0"/>
        <v>2340.4329999999991</v>
      </c>
      <c r="F32" s="4">
        <v>1487.8559999999998</v>
      </c>
      <c r="G32" s="3">
        <f t="shared" si="1"/>
        <v>0.26</v>
      </c>
      <c r="I32" s="3">
        <f t="shared" si="2"/>
        <v>0.32100985473460397</v>
      </c>
      <c r="J32" s="3">
        <f t="shared" si="3"/>
        <v>0.19899014526539605</v>
      </c>
      <c r="L32" s="3">
        <f t="shared" si="4"/>
        <v>0.3276864363027836</v>
      </c>
      <c r="M32" s="3">
        <f t="shared" si="5"/>
        <v>0.19231356369721644</v>
      </c>
      <c r="N32" s="3"/>
      <c r="O32" s="3">
        <f t="shared" si="6"/>
        <v>1487.8559999999998</v>
      </c>
      <c r="P32" s="5">
        <f t="shared" si="7"/>
        <v>0.25927529502748148</v>
      </c>
      <c r="R32" s="4">
        <v>1731.2510000000002</v>
      </c>
      <c r="S32" s="4">
        <f t="shared" si="8"/>
        <v>1731.2510000000002</v>
      </c>
      <c r="U32" s="4">
        <v>981.4380000000001</v>
      </c>
      <c r="V32" s="3">
        <f t="shared" si="9"/>
        <v>0.26</v>
      </c>
      <c r="X32" s="4">
        <v>2365.4419999999991</v>
      </c>
      <c r="Y32" s="4">
        <f t="shared" si="10"/>
        <v>2365.4419999999991</v>
      </c>
      <c r="AA32" s="4">
        <v>1478.857</v>
      </c>
      <c r="AB32" s="3">
        <f t="shared" si="11"/>
        <v>0.26</v>
      </c>
      <c r="AD32" s="4">
        <v>2423.0759999999991</v>
      </c>
      <c r="AE32" s="4">
        <f t="shared" si="12"/>
        <v>2423.0759999999991</v>
      </c>
      <c r="AG32" s="4">
        <v>1476.512999999999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2315.0650000000005</v>
      </c>
      <c r="D33" s="4">
        <f t="shared" si="0"/>
        <v>2315.0650000000005</v>
      </c>
      <c r="F33" s="4">
        <v>1494.5669999999991</v>
      </c>
      <c r="G33" s="3">
        <f t="shared" si="1"/>
        <v>0.27</v>
      </c>
      <c r="I33" s="3">
        <f t="shared" si="2"/>
        <v>0.33100985473460398</v>
      </c>
      <c r="J33" s="3">
        <f t="shared" si="3"/>
        <v>0.20899014526539605</v>
      </c>
      <c r="L33" s="3">
        <f t="shared" si="4"/>
        <v>0.33768643630278361</v>
      </c>
      <c r="M33" s="3">
        <f t="shared" si="5"/>
        <v>0.20231356369721645</v>
      </c>
      <c r="N33" s="3"/>
      <c r="O33" s="3">
        <f t="shared" si="6"/>
        <v>1494.5669999999991</v>
      </c>
      <c r="P33" s="5">
        <f t="shared" si="7"/>
        <v>0.26332508845073682</v>
      </c>
      <c r="R33" s="4">
        <v>1723.9660000000003</v>
      </c>
      <c r="S33" s="4">
        <f t="shared" si="8"/>
        <v>1723.9660000000003</v>
      </c>
      <c r="U33" s="4">
        <v>985.19700000000012</v>
      </c>
      <c r="V33" s="3">
        <f t="shared" si="9"/>
        <v>0.27</v>
      </c>
      <c r="X33" s="4">
        <v>2330.8459999999995</v>
      </c>
      <c r="Y33" s="4">
        <f t="shared" si="10"/>
        <v>2330.8459999999995</v>
      </c>
      <c r="AA33" s="4">
        <v>1501.2569999999996</v>
      </c>
      <c r="AB33" s="3">
        <f t="shared" si="11"/>
        <v>0.27</v>
      </c>
      <c r="AD33" s="4">
        <v>2357.030999999999</v>
      </c>
      <c r="AE33" s="4">
        <f t="shared" si="12"/>
        <v>2357.030999999999</v>
      </c>
      <c r="AG33" s="4">
        <v>1499.723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2304.0100000000002</v>
      </c>
      <c r="D34" s="4">
        <f t="shared" si="0"/>
        <v>2304.0100000000002</v>
      </c>
      <c r="F34" s="4">
        <v>1497.226999999999</v>
      </c>
      <c r="G34" s="3">
        <f t="shared" si="1"/>
        <v>0.28000000000000003</v>
      </c>
      <c r="I34" s="3">
        <f t="shared" si="2"/>
        <v>0.34100985473460399</v>
      </c>
      <c r="J34" s="3">
        <f t="shared" si="3"/>
        <v>0.21899014526539606</v>
      </c>
      <c r="L34" s="3">
        <f t="shared" si="4"/>
        <v>0.34768643630278362</v>
      </c>
      <c r="M34" s="3">
        <f t="shared" si="5"/>
        <v>0.21231356369721646</v>
      </c>
      <c r="N34" s="3"/>
      <c r="O34" s="3">
        <f t="shared" si="6"/>
        <v>1497.226999999999</v>
      </c>
      <c r="P34" s="5">
        <f t="shared" si="7"/>
        <v>0.26493410799949302</v>
      </c>
      <c r="R34" s="4">
        <v>1717.3119999999999</v>
      </c>
      <c r="S34" s="4">
        <f t="shared" si="8"/>
        <v>1717.3119999999999</v>
      </c>
      <c r="U34" s="4">
        <v>1016.976999999999</v>
      </c>
      <c r="V34" s="3">
        <f t="shared" si="9"/>
        <v>0.28000000000000003</v>
      </c>
      <c r="X34" s="4">
        <v>2327.7520000000004</v>
      </c>
      <c r="Y34" s="4">
        <f t="shared" si="10"/>
        <v>2327.7520000000004</v>
      </c>
      <c r="AA34" s="4">
        <v>1514.17</v>
      </c>
      <c r="AB34" s="3">
        <f t="shared" si="11"/>
        <v>0.28000000000000003</v>
      </c>
      <c r="AD34" s="4">
        <v>2310.530999999999</v>
      </c>
      <c r="AE34" s="4">
        <f t="shared" si="12"/>
        <v>2310.530999999999</v>
      </c>
      <c r="AG34" s="4">
        <v>1503.2950000000001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2297.7899999999991</v>
      </c>
      <c r="D35" s="4">
        <f t="shared" si="0"/>
        <v>2297.7899999999991</v>
      </c>
      <c r="F35" s="4">
        <v>1500.4989999999998</v>
      </c>
      <c r="G35" s="3">
        <f t="shared" si="1"/>
        <v>0.28999999999999998</v>
      </c>
      <c r="I35" s="3">
        <f t="shared" si="2"/>
        <v>0.35100985473460394</v>
      </c>
      <c r="J35" s="3">
        <f t="shared" si="3"/>
        <v>0.22899014526539602</v>
      </c>
      <c r="L35" s="3">
        <f t="shared" si="4"/>
        <v>0.35768643630278352</v>
      </c>
      <c r="M35" s="3">
        <f t="shared" si="5"/>
        <v>0.22231356369721642</v>
      </c>
      <c r="N35" s="3"/>
      <c r="O35" s="3">
        <f t="shared" si="6"/>
        <v>1500.4989999999998</v>
      </c>
      <c r="P35" s="5">
        <f t="shared" si="7"/>
        <v>0.26691621576979763</v>
      </c>
      <c r="R35" s="4">
        <v>1714.2520000000004</v>
      </c>
      <c r="S35" s="4">
        <f t="shared" si="8"/>
        <v>1714.2520000000004</v>
      </c>
      <c r="U35" s="4">
        <v>1023.2420000000002</v>
      </c>
      <c r="V35" s="3">
        <f t="shared" si="9"/>
        <v>0.28999999999999998</v>
      </c>
      <c r="X35" s="4">
        <v>2312.9629999999997</v>
      </c>
      <c r="Y35" s="4">
        <f t="shared" si="10"/>
        <v>2312.9629999999997</v>
      </c>
      <c r="AA35" s="4">
        <v>1527.0939999999991</v>
      </c>
      <c r="AB35" s="3">
        <f t="shared" si="11"/>
        <v>0.28999999999999998</v>
      </c>
      <c r="AD35" s="4">
        <v>2306.5349999999999</v>
      </c>
      <c r="AE35" s="4">
        <f t="shared" si="12"/>
        <v>2306.5349999999999</v>
      </c>
      <c r="AG35" s="4">
        <v>1505.7349999999988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2284.6869999999999</v>
      </c>
      <c r="D36" s="4">
        <f t="shared" si="0"/>
        <v>2284.6869999999999</v>
      </c>
      <c r="F36" s="4">
        <v>1518.5010000000002</v>
      </c>
      <c r="G36" s="3">
        <f t="shared" si="1"/>
        <v>0.3</v>
      </c>
      <c r="I36" s="3">
        <f t="shared" si="2"/>
        <v>0.36100985473460395</v>
      </c>
      <c r="J36" s="3">
        <f t="shared" si="3"/>
        <v>0.23899014526539603</v>
      </c>
      <c r="L36" s="3">
        <f t="shared" si="4"/>
        <v>0.36768643630278353</v>
      </c>
      <c r="M36" s="3">
        <f t="shared" si="5"/>
        <v>0.23231356369721642</v>
      </c>
      <c r="N36" s="3"/>
      <c r="O36" s="3">
        <f t="shared" si="6"/>
        <v>1518.5010000000002</v>
      </c>
      <c r="P36" s="5">
        <f t="shared" si="7"/>
        <v>0.27787529258409471</v>
      </c>
      <c r="R36" s="4">
        <v>1622.1610000000001</v>
      </c>
      <c r="S36" s="4">
        <f t="shared" si="8"/>
        <v>1622.1610000000001</v>
      </c>
      <c r="U36" s="4">
        <v>1024.5529999999999</v>
      </c>
      <c r="V36" s="3">
        <f t="shared" si="9"/>
        <v>0.3</v>
      </c>
      <c r="X36" s="4">
        <v>2306.5569999999989</v>
      </c>
      <c r="Y36" s="4">
        <f t="shared" si="10"/>
        <v>2306.5569999999989</v>
      </c>
      <c r="AA36" s="4">
        <v>1531.402</v>
      </c>
      <c r="AB36" s="3">
        <f t="shared" si="11"/>
        <v>0.3</v>
      </c>
      <c r="AD36" s="4">
        <v>2264.7780000000002</v>
      </c>
      <c r="AE36" s="4">
        <f t="shared" si="12"/>
        <v>2264.7780000000002</v>
      </c>
      <c r="AG36" s="4">
        <v>1507.2529999999988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2183.0190000000002</v>
      </c>
      <c r="D37" s="4">
        <f t="shared" si="0"/>
        <v>2183.0190000000002</v>
      </c>
      <c r="F37" s="4">
        <v>1546.8099999999995</v>
      </c>
      <c r="G37" s="3">
        <f t="shared" si="1"/>
        <v>0.31</v>
      </c>
      <c r="I37" s="3">
        <f t="shared" si="2"/>
        <v>0.37100985473460396</v>
      </c>
      <c r="J37" s="3">
        <f t="shared" si="3"/>
        <v>0.24899014526539603</v>
      </c>
      <c r="L37" s="3">
        <f t="shared" si="4"/>
        <v>0.37768643630278353</v>
      </c>
      <c r="M37" s="3">
        <f t="shared" si="5"/>
        <v>0.24231356369721643</v>
      </c>
      <c r="N37" s="3"/>
      <c r="O37" s="3">
        <f t="shared" si="6"/>
        <v>1546.8099999999995</v>
      </c>
      <c r="P37" s="5">
        <f t="shared" si="7"/>
        <v>0.2952706064015842</v>
      </c>
      <c r="R37" s="4">
        <v>1608.9679999999989</v>
      </c>
      <c r="S37" s="4">
        <f t="shared" si="8"/>
        <v>1608.9679999999989</v>
      </c>
      <c r="U37" s="4">
        <v>1131.3240000000005</v>
      </c>
      <c r="V37" s="3">
        <f t="shared" si="9"/>
        <v>0.31</v>
      </c>
      <c r="X37" s="4">
        <v>2304.6360000000004</v>
      </c>
      <c r="Y37" s="4">
        <f t="shared" si="10"/>
        <v>2304.6360000000004</v>
      </c>
      <c r="AA37" s="4">
        <v>1533.4849999999988</v>
      </c>
      <c r="AB37" s="3">
        <f t="shared" si="11"/>
        <v>0.31</v>
      </c>
      <c r="AD37" s="4">
        <v>2243.878999999999</v>
      </c>
      <c r="AE37" s="4">
        <f t="shared" si="12"/>
        <v>2243.878999999999</v>
      </c>
      <c r="AG37" s="4">
        <v>1511.8209999999999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2144.5769999999993</v>
      </c>
      <c r="D38" s="4">
        <f t="shared" si="0"/>
        <v>2144.5769999999993</v>
      </c>
      <c r="F38" s="4">
        <v>1560.2349999999988</v>
      </c>
      <c r="G38" s="3">
        <f t="shared" si="1"/>
        <v>0.32</v>
      </c>
      <c r="I38" s="3">
        <f t="shared" si="2"/>
        <v>0.38100985473460397</v>
      </c>
      <c r="J38" s="3">
        <f t="shared" si="3"/>
        <v>0.25899014526539604</v>
      </c>
      <c r="L38" s="3">
        <f t="shared" si="4"/>
        <v>0.38768643630278354</v>
      </c>
      <c r="M38" s="3">
        <f t="shared" si="5"/>
        <v>0.25231356369721647</v>
      </c>
      <c r="N38" s="3"/>
      <c r="O38" s="3">
        <f t="shared" si="6"/>
        <v>1560.2349999999988</v>
      </c>
      <c r="P38" s="5">
        <f t="shared" si="7"/>
        <v>0.30357754054451619</v>
      </c>
      <c r="R38" s="4">
        <v>1582.012999999999</v>
      </c>
      <c r="S38" s="4">
        <f t="shared" si="8"/>
        <v>1582.012999999999</v>
      </c>
      <c r="U38" s="4">
        <v>1140.5789999999997</v>
      </c>
      <c r="V38" s="3">
        <f t="shared" si="9"/>
        <v>0.32</v>
      </c>
      <c r="X38" s="4">
        <v>2179.018</v>
      </c>
      <c r="Y38" s="4">
        <f t="shared" si="10"/>
        <v>2179.018</v>
      </c>
      <c r="AA38" s="4">
        <v>1544.9139999999989</v>
      </c>
      <c r="AB38" s="3">
        <f t="shared" si="11"/>
        <v>0.32</v>
      </c>
      <c r="AD38" s="4">
        <v>2225.84</v>
      </c>
      <c r="AE38" s="4">
        <f t="shared" si="12"/>
        <v>2225.84</v>
      </c>
      <c r="AG38" s="4">
        <v>1531.3310000000001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2140.3670000000002</v>
      </c>
      <c r="D39" s="4">
        <f t="shared" si="0"/>
        <v>2140.3670000000002</v>
      </c>
      <c r="F39" s="4">
        <v>1564.8909999999996</v>
      </c>
      <c r="G39" s="3">
        <f t="shared" si="1"/>
        <v>0.33</v>
      </c>
      <c r="I39" s="3">
        <f t="shared" si="2"/>
        <v>0.39100985473460398</v>
      </c>
      <c r="J39" s="3">
        <f t="shared" si="3"/>
        <v>0.26899014526539605</v>
      </c>
      <c r="L39" s="3">
        <f t="shared" si="4"/>
        <v>0.39768643630278355</v>
      </c>
      <c r="M39" s="3">
        <f t="shared" si="5"/>
        <v>0.26231356369721648</v>
      </c>
      <c r="N39" s="3"/>
      <c r="O39" s="3">
        <f t="shared" si="6"/>
        <v>1564.8909999999996</v>
      </c>
      <c r="P39" s="5">
        <f t="shared" si="7"/>
        <v>0.30646583407397499</v>
      </c>
      <c r="R39" s="4">
        <v>1572.5699999999997</v>
      </c>
      <c r="S39" s="4">
        <f t="shared" si="8"/>
        <v>1572.5699999999997</v>
      </c>
      <c r="U39" s="4">
        <v>1143.8359999999993</v>
      </c>
      <c r="V39" s="3">
        <f t="shared" si="9"/>
        <v>0.33</v>
      </c>
      <c r="X39" s="4">
        <v>2117.6949999999997</v>
      </c>
      <c r="Y39" s="4">
        <f t="shared" si="10"/>
        <v>2117.6949999999997</v>
      </c>
      <c r="AA39" s="4">
        <v>1570.7520000000004</v>
      </c>
      <c r="AB39" s="3">
        <f t="shared" si="11"/>
        <v>0.33</v>
      </c>
      <c r="AD39" s="4">
        <v>2213.8369999999995</v>
      </c>
      <c r="AE39" s="4">
        <f t="shared" si="12"/>
        <v>2213.8369999999995</v>
      </c>
      <c r="AG39" s="4">
        <v>1560.2299999999996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2136.6939999999995</v>
      </c>
      <c r="D40" s="4">
        <f t="shared" si="0"/>
        <v>2136.6939999999995</v>
      </c>
      <c r="F40" s="4">
        <v>1567.2250000000004</v>
      </c>
      <c r="G40" s="3">
        <f t="shared" si="1"/>
        <v>0.34</v>
      </c>
      <c r="I40" s="3">
        <f t="shared" si="2"/>
        <v>0.40100985473460399</v>
      </c>
      <c r="J40" s="3">
        <f t="shared" si="3"/>
        <v>0.27899014526539606</v>
      </c>
      <c r="L40" s="3">
        <f t="shared" si="4"/>
        <v>0.40768643630278356</v>
      </c>
      <c r="M40" s="3">
        <f t="shared" si="5"/>
        <v>0.27231356369721649</v>
      </c>
      <c r="N40" s="3"/>
      <c r="O40" s="3">
        <f t="shared" si="6"/>
        <v>1567.2250000000004</v>
      </c>
      <c r="P40" s="5">
        <f t="shared" si="7"/>
        <v>0.30791500946732608</v>
      </c>
      <c r="R40" s="4">
        <v>1552.4030000000002</v>
      </c>
      <c r="S40" s="4">
        <f t="shared" si="8"/>
        <v>1552.4030000000002</v>
      </c>
      <c r="U40" s="4">
        <v>1148.92</v>
      </c>
      <c r="V40" s="3">
        <f t="shared" si="9"/>
        <v>0.34</v>
      </c>
      <c r="X40" s="4">
        <v>2088.9849999999988</v>
      </c>
      <c r="Y40" s="4">
        <f t="shared" si="10"/>
        <v>2088.9849999999988</v>
      </c>
      <c r="AA40" s="4">
        <v>1601.0749999999989</v>
      </c>
      <c r="AB40" s="3">
        <f t="shared" si="11"/>
        <v>0.34</v>
      </c>
      <c r="AD40" s="4">
        <v>2210.8199999999997</v>
      </c>
      <c r="AE40" s="4">
        <f t="shared" si="12"/>
        <v>2210.8199999999997</v>
      </c>
      <c r="AG40" s="4">
        <v>1567.2529999999988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2134.0020000000004</v>
      </c>
      <c r="D41" s="4">
        <f t="shared" si="0"/>
        <v>2134.0020000000004</v>
      </c>
      <c r="F41" s="4">
        <v>1614.6239999999998</v>
      </c>
      <c r="G41" s="3">
        <f t="shared" si="1"/>
        <v>0.35</v>
      </c>
      <c r="I41" s="3">
        <f t="shared" si="2"/>
        <v>0.41100985473460394</v>
      </c>
      <c r="J41" s="3">
        <f t="shared" si="3"/>
        <v>0.28899014526539601</v>
      </c>
      <c r="L41" s="3">
        <f t="shared" si="4"/>
        <v>0.41768643630278357</v>
      </c>
      <c r="M41" s="3">
        <f t="shared" si="5"/>
        <v>0.28231356369721639</v>
      </c>
      <c r="N41" s="3"/>
      <c r="O41" s="3">
        <f t="shared" si="6"/>
        <v>1614.6239999999998</v>
      </c>
      <c r="P41" s="5">
        <f t="shared" si="7"/>
        <v>0.3374915746906747</v>
      </c>
      <c r="R41" s="4">
        <v>1548.3439999999991</v>
      </c>
      <c r="S41" s="4">
        <f t="shared" si="8"/>
        <v>1548.3439999999991</v>
      </c>
      <c r="U41" s="4">
        <v>1165.4449999999997</v>
      </c>
      <c r="V41" s="3">
        <f t="shared" si="9"/>
        <v>0.35</v>
      </c>
      <c r="X41" s="4">
        <v>2053.6139999999996</v>
      </c>
      <c r="Y41" s="4">
        <f t="shared" si="10"/>
        <v>2053.6139999999996</v>
      </c>
      <c r="AA41" s="4">
        <v>1605.7169999999987</v>
      </c>
      <c r="AB41" s="3">
        <f t="shared" si="11"/>
        <v>0.35</v>
      </c>
      <c r="AD41" s="4">
        <v>2149.0299999999988</v>
      </c>
      <c r="AE41" s="4">
        <f t="shared" si="12"/>
        <v>2149.0299999999988</v>
      </c>
      <c r="AG41" s="4">
        <v>1570.5329999999994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2132.7189999999991</v>
      </c>
      <c r="D42" s="4">
        <f t="shared" si="0"/>
        <v>2132.7189999999991</v>
      </c>
      <c r="F42" s="4">
        <v>1626.1260000000002</v>
      </c>
      <c r="G42" s="3">
        <f t="shared" si="1"/>
        <v>0.36</v>
      </c>
      <c r="I42" s="3">
        <f t="shared" si="2"/>
        <v>0.42100985473460395</v>
      </c>
      <c r="J42" s="3">
        <f t="shared" si="3"/>
        <v>0.29899014526539602</v>
      </c>
      <c r="L42" s="3">
        <f t="shared" si="4"/>
        <v>0.42768643630278358</v>
      </c>
      <c r="M42" s="3">
        <f t="shared" si="5"/>
        <v>0.29231356369721639</v>
      </c>
      <c r="N42" s="3"/>
      <c r="O42" s="3">
        <f t="shared" si="6"/>
        <v>1626.1260000000002</v>
      </c>
      <c r="P42" s="5">
        <f t="shared" si="7"/>
        <v>0.3446975174276381</v>
      </c>
      <c r="R42" s="4">
        <v>1547.6900000000005</v>
      </c>
      <c r="S42" s="4">
        <f t="shared" si="8"/>
        <v>1547.6900000000005</v>
      </c>
      <c r="U42" s="4">
        <v>1170.2369999999992</v>
      </c>
      <c r="V42" s="3">
        <f t="shared" si="9"/>
        <v>0.36</v>
      </c>
      <c r="X42" s="4">
        <v>2052.1659999999993</v>
      </c>
      <c r="Y42" s="4">
        <f t="shared" si="10"/>
        <v>2052.1659999999993</v>
      </c>
      <c r="AA42" s="4">
        <v>1613.8869999999988</v>
      </c>
      <c r="AB42" s="3">
        <f t="shared" si="11"/>
        <v>0.36</v>
      </c>
      <c r="AD42" s="4">
        <v>2144.4679999999989</v>
      </c>
      <c r="AE42" s="4">
        <f t="shared" si="12"/>
        <v>2144.4679999999989</v>
      </c>
      <c r="AG42" s="4">
        <v>1617.6959999999999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2118.7880000000005</v>
      </c>
      <c r="D43" s="4">
        <f t="shared" si="0"/>
        <v>2118.7880000000005</v>
      </c>
      <c r="F43" s="4">
        <v>1627.366</v>
      </c>
      <c r="G43" s="3">
        <f t="shared" si="1"/>
        <v>0.37</v>
      </c>
      <c r="I43" s="3">
        <f t="shared" si="2"/>
        <v>0.43100985473460396</v>
      </c>
      <c r="J43" s="3">
        <f t="shared" si="3"/>
        <v>0.30899014526539603</v>
      </c>
      <c r="L43" s="3">
        <f t="shared" si="4"/>
        <v>0.43768643630278359</v>
      </c>
      <c r="M43" s="3">
        <f t="shared" si="5"/>
        <v>0.3023135636972164</v>
      </c>
      <c r="N43" s="3"/>
      <c r="O43" s="3">
        <f t="shared" si="6"/>
        <v>1627.366</v>
      </c>
      <c r="P43" s="5">
        <f t="shared" si="7"/>
        <v>0.34547474353509444</v>
      </c>
      <c r="R43" s="4">
        <v>1541.6909999999989</v>
      </c>
      <c r="S43" s="4">
        <f t="shared" si="8"/>
        <v>1541.6909999999989</v>
      </c>
      <c r="U43" s="4">
        <v>1176.8379999999997</v>
      </c>
      <c r="V43" s="3">
        <f t="shared" si="9"/>
        <v>0.37</v>
      </c>
      <c r="X43" s="4">
        <v>2051.1620000000003</v>
      </c>
      <c r="Y43" s="4">
        <f t="shared" si="10"/>
        <v>2051.1620000000003</v>
      </c>
      <c r="AA43" s="4">
        <v>1619.1720000000005</v>
      </c>
      <c r="AB43" s="3">
        <f t="shared" si="11"/>
        <v>0.37</v>
      </c>
      <c r="AD43" s="4">
        <v>2078.619999999999</v>
      </c>
      <c r="AE43" s="4">
        <f t="shared" si="12"/>
        <v>2078.619999999999</v>
      </c>
      <c r="AG43" s="4">
        <v>1624.9169999999995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2096.0110000000004</v>
      </c>
      <c r="D44" s="4">
        <f t="shared" si="0"/>
        <v>2096.0110000000004</v>
      </c>
      <c r="F44" s="4">
        <v>1627.9429999999993</v>
      </c>
      <c r="G44" s="3">
        <f t="shared" si="1"/>
        <v>0.38</v>
      </c>
      <c r="I44" s="3">
        <f t="shared" si="2"/>
        <v>0.44100985473460397</v>
      </c>
      <c r="J44" s="3">
        <f t="shared" si="3"/>
        <v>0.31899014526539604</v>
      </c>
      <c r="L44" s="3">
        <f t="shared" si="4"/>
        <v>0.4476864363027836</v>
      </c>
      <c r="M44" s="3">
        <f t="shared" si="5"/>
        <v>0.31231356369721641</v>
      </c>
      <c r="N44" s="3"/>
      <c r="O44" s="3">
        <f t="shared" si="6"/>
        <v>1627.9429999999993</v>
      </c>
      <c r="P44" s="5">
        <f t="shared" si="7"/>
        <v>0.34583642482613208</v>
      </c>
      <c r="R44" s="4">
        <v>1535.7109999999993</v>
      </c>
      <c r="S44" s="4">
        <f t="shared" si="8"/>
        <v>1535.7109999999993</v>
      </c>
      <c r="U44" s="4">
        <v>1211.9660000000003</v>
      </c>
      <c r="V44" s="3">
        <f t="shared" si="9"/>
        <v>0.38</v>
      </c>
      <c r="X44" s="4">
        <v>2013.4579999999987</v>
      </c>
      <c r="Y44" s="4">
        <f t="shared" si="10"/>
        <v>2013.4579999999987</v>
      </c>
      <c r="AA44" s="4">
        <v>1631.6189999999988</v>
      </c>
      <c r="AB44" s="3">
        <f t="shared" si="11"/>
        <v>0.38</v>
      </c>
      <c r="AD44" s="4">
        <v>2044.0619999999999</v>
      </c>
      <c r="AE44" s="4">
        <f t="shared" si="12"/>
        <v>2044.0619999999999</v>
      </c>
      <c r="AG44" s="4">
        <v>1639.4789999999994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2070.1729999999989</v>
      </c>
      <c r="D45" s="4">
        <f t="shared" si="0"/>
        <v>2070.1729999999989</v>
      </c>
      <c r="F45" s="4">
        <v>1638.530999999999</v>
      </c>
      <c r="G45" s="3">
        <f t="shared" si="1"/>
        <v>0.39</v>
      </c>
      <c r="I45" s="3">
        <f t="shared" si="2"/>
        <v>0.45100985473460398</v>
      </c>
      <c r="J45" s="3">
        <f t="shared" si="3"/>
        <v>0.32899014526539605</v>
      </c>
      <c r="L45" s="3">
        <f t="shared" si="4"/>
        <v>0.45768643630278361</v>
      </c>
      <c r="M45" s="3">
        <f t="shared" si="5"/>
        <v>0.32231356369721642</v>
      </c>
      <c r="N45" s="3"/>
      <c r="O45" s="3">
        <f t="shared" si="6"/>
        <v>1638.530999999999</v>
      </c>
      <c r="P45" s="5">
        <f t="shared" si="7"/>
        <v>0.35247516559009645</v>
      </c>
      <c r="R45" s="4">
        <v>1527.262999999999</v>
      </c>
      <c r="S45" s="4">
        <f t="shared" si="8"/>
        <v>1527.262999999999</v>
      </c>
      <c r="U45" s="4">
        <v>1222.1819999999989</v>
      </c>
      <c r="V45" s="3">
        <f t="shared" si="9"/>
        <v>0.39</v>
      </c>
      <c r="X45" s="4">
        <v>2010.2880000000005</v>
      </c>
      <c r="Y45" s="4">
        <f t="shared" si="10"/>
        <v>2010.2880000000005</v>
      </c>
      <c r="AA45" s="4">
        <v>1631.9419999999991</v>
      </c>
      <c r="AB45" s="3">
        <f t="shared" si="11"/>
        <v>0.39</v>
      </c>
      <c r="AD45" s="4">
        <v>2043.7150000000001</v>
      </c>
      <c r="AE45" s="4">
        <f t="shared" si="12"/>
        <v>2043.7150000000001</v>
      </c>
      <c r="AG45" s="4">
        <v>1641.8940000000002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2047.348</v>
      </c>
      <c r="D46" s="4">
        <f t="shared" si="0"/>
        <v>2047.348</v>
      </c>
      <c r="F46" s="4">
        <v>1644.0299999999988</v>
      </c>
      <c r="G46" s="3">
        <f t="shared" si="1"/>
        <v>0.4</v>
      </c>
      <c r="I46" s="3">
        <f t="shared" si="2"/>
        <v>0.46100985473460399</v>
      </c>
      <c r="J46" s="3">
        <f t="shared" si="3"/>
        <v>0.33899014526539606</v>
      </c>
      <c r="L46" s="3">
        <f t="shared" si="4"/>
        <v>0.46768643630278361</v>
      </c>
      <c r="M46" s="3">
        <f t="shared" si="5"/>
        <v>0.33231356369721643</v>
      </c>
      <c r="N46" s="3"/>
      <c r="O46" s="3">
        <f t="shared" si="6"/>
        <v>1644.0299999999988</v>
      </c>
      <c r="P46" s="5">
        <f t="shared" si="7"/>
        <v>0.35592401723061029</v>
      </c>
      <c r="R46" s="4">
        <v>1518.4519999999993</v>
      </c>
      <c r="S46" s="4">
        <f t="shared" si="8"/>
        <v>1518.4519999999993</v>
      </c>
      <c r="U46" s="4">
        <v>1229.5169999999998</v>
      </c>
      <c r="V46" s="3">
        <f t="shared" si="9"/>
        <v>0.4</v>
      </c>
      <c r="X46" s="4">
        <v>1992.7759999999998</v>
      </c>
      <c r="Y46" s="4">
        <f t="shared" si="10"/>
        <v>1992.7759999999998</v>
      </c>
      <c r="AA46" s="4">
        <v>1634.1099999999988</v>
      </c>
      <c r="AB46" s="3">
        <f t="shared" si="11"/>
        <v>0.4</v>
      </c>
      <c r="AD46" s="4">
        <v>2024.4159999999993</v>
      </c>
      <c r="AE46" s="4">
        <f t="shared" si="12"/>
        <v>2024.4159999999993</v>
      </c>
      <c r="AG46" s="4">
        <v>1652.4660000000003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2034.5849999999991</v>
      </c>
      <c r="D47" s="4">
        <f t="shared" si="0"/>
        <v>2034.5849999999991</v>
      </c>
      <c r="F47" s="4">
        <v>1659.1790000000001</v>
      </c>
      <c r="G47" s="3">
        <f t="shared" si="1"/>
        <v>0.41</v>
      </c>
      <c r="I47" s="3">
        <f t="shared" si="2"/>
        <v>0.47100985473460394</v>
      </c>
      <c r="J47" s="3">
        <f t="shared" si="3"/>
        <v>0.34899014526539601</v>
      </c>
      <c r="L47" s="3">
        <f t="shared" si="4"/>
        <v>0.47768643630278351</v>
      </c>
      <c r="M47" s="3">
        <f t="shared" si="5"/>
        <v>0.34231356369721644</v>
      </c>
      <c r="N47" s="3"/>
      <c r="O47" s="3">
        <f t="shared" si="6"/>
        <v>1659.1790000000001</v>
      </c>
      <c r="P47" s="5">
        <f t="shared" si="7"/>
        <v>0.36542556779488866</v>
      </c>
      <c r="R47" s="4">
        <v>1514.3349999999991</v>
      </c>
      <c r="S47" s="4">
        <f t="shared" si="8"/>
        <v>1514.3349999999991</v>
      </c>
      <c r="U47" s="4">
        <v>1233.0889999999999</v>
      </c>
      <c r="V47" s="3">
        <f t="shared" si="9"/>
        <v>0.41</v>
      </c>
      <c r="X47" s="4">
        <v>1977.0810000000001</v>
      </c>
      <c r="Y47" s="4">
        <f t="shared" si="10"/>
        <v>1977.0810000000001</v>
      </c>
      <c r="AA47" s="4">
        <v>1640.101999999999</v>
      </c>
      <c r="AB47" s="3">
        <f t="shared" si="11"/>
        <v>0.41</v>
      </c>
      <c r="AD47" s="4">
        <v>2019.7729999999992</v>
      </c>
      <c r="AE47" s="4">
        <f t="shared" si="12"/>
        <v>2019.7729999999992</v>
      </c>
      <c r="AG47" s="4">
        <v>1656.369999999999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2024.5149999999994</v>
      </c>
      <c r="D48" s="4">
        <f t="shared" si="0"/>
        <v>2024.5149999999994</v>
      </c>
      <c r="F48" s="4">
        <v>1685.9670000000006</v>
      </c>
      <c r="G48" s="3">
        <f t="shared" si="1"/>
        <v>0.42</v>
      </c>
      <c r="I48" s="3">
        <f t="shared" si="2"/>
        <v>0.48100985473460395</v>
      </c>
      <c r="J48" s="3">
        <f t="shared" si="3"/>
        <v>0.35899014526539602</v>
      </c>
      <c r="L48" s="3">
        <f t="shared" si="4"/>
        <v>0.48768643630278352</v>
      </c>
      <c r="M48" s="3">
        <f t="shared" si="5"/>
        <v>0.35231356369721645</v>
      </c>
      <c r="N48" s="3"/>
      <c r="O48" s="3">
        <f t="shared" si="6"/>
        <v>1685.9670000000006</v>
      </c>
      <c r="P48" s="5">
        <f t="shared" si="7"/>
        <v>0.3822132691293853</v>
      </c>
      <c r="R48" s="4">
        <v>1507.0360000000001</v>
      </c>
      <c r="S48" s="4">
        <f t="shared" si="8"/>
        <v>1507.0360000000001</v>
      </c>
      <c r="U48" s="4">
        <v>1239.2009999999991</v>
      </c>
      <c r="V48" s="3">
        <f t="shared" si="9"/>
        <v>0.42</v>
      </c>
      <c r="X48" s="4">
        <v>1976.107</v>
      </c>
      <c r="Y48" s="4">
        <f t="shared" si="10"/>
        <v>1976.107</v>
      </c>
      <c r="AA48" s="4">
        <v>1642.1049999999996</v>
      </c>
      <c r="AB48" s="3">
        <f t="shared" si="11"/>
        <v>0.42</v>
      </c>
      <c r="AD48" s="4">
        <v>2016.9849999999988</v>
      </c>
      <c r="AE48" s="4">
        <f t="shared" si="12"/>
        <v>2016.9849999999988</v>
      </c>
      <c r="AG48" s="4">
        <v>1673.8949999999986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49" x14ac:dyDescent="0.3">
      <c r="A49">
        <v>43</v>
      </c>
      <c r="C49" s="4">
        <v>2007.8189999999995</v>
      </c>
      <c r="D49" s="4">
        <f t="shared" si="0"/>
        <v>2007.8189999999995</v>
      </c>
      <c r="F49" s="4">
        <v>1694.1999999999989</v>
      </c>
      <c r="G49" s="3">
        <f t="shared" si="1"/>
        <v>0.43</v>
      </c>
      <c r="I49" s="3">
        <f t="shared" si="2"/>
        <v>0.49100985473460396</v>
      </c>
      <c r="J49" s="3">
        <f t="shared" si="3"/>
        <v>0.36899014526539603</v>
      </c>
      <c r="L49" s="3">
        <f t="shared" si="4"/>
        <v>0.49768643630278353</v>
      </c>
      <c r="M49" s="3">
        <f t="shared" si="5"/>
        <v>0.36231356369721646</v>
      </c>
      <c r="N49" s="3"/>
      <c r="O49" s="3">
        <f t="shared" si="6"/>
        <v>1694.1999999999989</v>
      </c>
      <c r="P49" s="5">
        <f t="shared" si="7"/>
        <v>0.38736513378227161</v>
      </c>
      <c r="R49" s="4">
        <v>1481.3289999999997</v>
      </c>
      <c r="S49" s="4">
        <f t="shared" si="8"/>
        <v>1481.3289999999997</v>
      </c>
      <c r="U49" s="4">
        <v>1243.1779999999999</v>
      </c>
      <c r="V49" s="3">
        <f t="shared" si="9"/>
        <v>0.43</v>
      </c>
      <c r="X49" s="4">
        <v>1959.9149999999991</v>
      </c>
      <c r="Y49" s="4">
        <f t="shared" si="10"/>
        <v>1959.9149999999991</v>
      </c>
      <c r="AA49" s="4">
        <v>1651.7309999999998</v>
      </c>
      <c r="AB49" s="3">
        <f t="shared" si="11"/>
        <v>0.43</v>
      </c>
      <c r="AD49" s="4">
        <v>2006.7169999999987</v>
      </c>
      <c r="AE49" s="4">
        <f t="shared" si="12"/>
        <v>2006.7169999999987</v>
      </c>
      <c r="AG49" s="4">
        <v>1695.7019999999993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49" x14ac:dyDescent="0.3">
      <c r="A50">
        <v>44</v>
      </c>
      <c r="C50" s="4">
        <v>1983.4789999999994</v>
      </c>
      <c r="D50" s="4">
        <f t="shared" si="0"/>
        <v>1983.4789999999994</v>
      </c>
      <c r="F50" s="4">
        <v>1704.8590000000004</v>
      </c>
      <c r="G50" s="3">
        <f t="shared" si="1"/>
        <v>0.44</v>
      </c>
      <c r="I50" s="3">
        <f t="shared" si="2"/>
        <v>0.50100985473460402</v>
      </c>
      <c r="J50" s="3">
        <f t="shared" si="3"/>
        <v>0.37899014526539604</v>
      </c>
      <c r="L50" s="3">
        <f t="shared" si="4"/>
        <v>0.50768643630278354</v>
      </c>
      <c r="M50" s="3">
        <f t="shared" si="5"/>
        <v>0.37231356369721647</v>
      </c>
      <c r="N50" s="3"/>
      <c r="O50" s="3">
        <f t="shared" si="6"/>
        <v>1704.8590000000004</v>
      </c>
      <c r="P50" s="5">
        <f t="shared" si="7"/>
        <v>0.39402722515951677</v>
      </c>
      <c r="R50" s="4">
        <v>1479.6720000000005</v>
      </c>
      <c r="S50" s="4">
        <f t="shared" si="8"/>
        <v>1479.6720000000005</v>
      </c>
      <c r="U50" s="4">
        <v>1258.7889999999989</v>
      </c>
      <c r="V50" s="3">
        <f t="shared" si="9"/>
        <v>0.44</v>
      </c>
      <c r="X50" s="4">
        <v>1951.9939999999988</v>
      </c>
      <c r="Y50" s="4">
        <f t="shared" si="10"/>
        <v>1951.9939999999988</v>
      </c>
      <c r="AA50" s="4">
        <v>1693.8140000000003</v>
      </c>
      <c r="AB50" s="3">
        <f t="shared" si="11"/>
        <v>0.44</v>
      </c>
      <c r="AD50" s="4">
        <v>1975.1729999999989</v>
      </c>
      <c r="AE50" s="4">
        <f t="shared" si="12"/>
        <v>1975.1729999999989</v>
      </c>
      <c r="AG50" s="4">
        <v>1707.0469999999987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49" x14ac:dyDescent="0.3">
      <c r="A51">
        <v>45</v>
      </c>
      <c r="C51" s="4">
        <v>1974.0029999999988</v>
      </c>
      <c r="D51" s="4">
        <f t="shared" si="0"/>
        <v>1974.0029999999988</v>
      </c>
      <c r="F51" s="4">
        <v>1709.4439999999995</v>
      </c>
      <c r="G51" s="3">
        <f t="shared" si="1"/>
        <v>0.45</v>
      </c>
      <c r="I51" s="3">
        <f t="shared" si="2"/>
        <v>0.51100985473460403</v>
      </c>
      <c r="J51" s="3">
        <f t="shared" si="3"/>
        <v>0.38899014526539605</v>
      </c>
      <c r="L51" s="3">
        <f t="shared" si="4"/>
        <v>0.51768643630278355</v>
      </c>
      <c r="M51" s="3">
        <f t="shared" si="5"/>
        <v>0.38231356369721647</v>
      </c>
      <c r="N51" s="3"/>
      <c r="O51" s="3">
        <f t="shared" si="6"/>
        <v>1709.4439999999995</v>
      </c>
      <c r="P51" s="5">
        <f t="shared" si="7"/>
        <v>0.39688977733245223</v>
      </c>
      <c r="R51" s="4">
        <v>1457.9570000000003</v>
      </c>
      <c r="S51" s="4">
        <f t="shared" si="8"/>
        <v>1457.9570000000003</v>
      </c>
      <c r="U51" s="4">
        <v>1272.4519999999993</v>
      </c>
      <c r="V51" s="3">
        <f t="shared" si="9"/>
        <v>0.45</v>
      </c>
      <c r="X51" s="4">
        <v>1940.2929999999997</v>
      </c>
      <c r="Y51" s="4">
        <f t="shared" si="10"/>
        <v>1940.2929999999997</v>
      </c>
      <c r="AA51" s="4">
        <v>1696.7649999999994</v>
      </c>
      <c r="AB51" s="3">
        <f t="shared" si="11"/>
        <v>0.45</v>
      </c>
      <c r="AD51" s="4">
        <v>1965.884</v>
      </c>
      <c r="AE51" s="4">
        <f t="shared" si="12"/>
        <v>1965.884</v>
      </c>
      <c r="AG51" s="4">
        <v>1735.3649999999998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49" x14ac:dyDescent="0.3">
      <c r="A52">
        <v>46</v>
      </c>
      <c r="C52" s="4">
        <v>1966.3819999999996</v>
      </c>
      <c r="D52" s="4">
        <f t="shared" si="0"/>
        <v>1966.3819999999996</v>
      </c>
      <c r="F52" s="4">
        <v>1710.8050000000003</v>
      </c>
      <c r="G52" s="3">
        <f t="shared" si="1"/>
        <v>0.46</v>
      </c>
      <c r="I52" s="3">
        <f t="shared" si="2"/>
        <v>0.52100985473460404</v>
      </c>
      <c r="J52" s="3">
        <f t="shared" si="3"/>
        <v>0.39899014526539606</v>
      </c>
      <c r="L52" s="3">
        <f t="shared" si="4"/>
        <v>0.52768643630278356</v>
      </c>
      <c r="M52" s="3">
        <f t="shared" si="5"/>
        <v>0.39231356369721648</v>
      </c>
      <c r="N52" s="3"/>
      <c r="O52" s="3">
        <f t="shared" si="6"/>
        <v>1710.8050000000003</v>
      </c>
      <c r="P52" s="5">
        <f t="shared" si="7"/>
        <v>0.39773908833991467</v>
      </c>
      <c r="R52" s="4">
        <v>1455.9359999999997</v>
      </c>
      <c r="S52" s="4">
        <f t="shared" si="8"/>
        <v>1455.9359999999997</v>
      </c>
      <c r="U52" s="4">
        <v>1274.7129999999997</v>
      </c>
      <c r="V52" s="3">
        <f t="shared" si="9"/>
        <v>0.46</v>
      </c>
      <c r="X52" s="4">
        <v>1931.3599999999988</v>
      </c>
      <c r="Y52" s="4">
        <f t="shared" si="10"/>
        <v>1931.3599999999988</v>
      </c>
      <c r="AA52" s="4">
        <v>1723.9369999999999</v>
      </c>
      <c r="AB52" s="3">
        <f t="shared" si="11"/>
        <v>0.46</v>
      </c>
      <c r="AD52" s="4">
        <v>1902.3369999999995</v>
      </c>
      <c r="AE52" s="4">
        <f t="shared" si="12"/>
        <v>1902.3369999999995</v>
      </c>
      <c r="AG52" s="4">
        <v>1742.3429999999989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49" x14ac:dyDescent="0.3">
      <c r="A53">
        <v>47</v>
      </c>
      <c r="C53" s="4">
        <v>1935.6599999999999</v>
      </c>
      <c r="D53" s="4">
        <f t="shared" si="0"/>
        <v>1935.6599999999999</v>
      </c>
      <c r="F53" s="4">
        <v>1717.8549999999996</v>
      </c>
      <c r="G53" s="3">
        <f t="shared" si="1"/>
        <v>0.47</v>
      </c>
      <c r="I53" s="3">
        <f t="shared" si="2"/>
        <v>0.53100985473460394</v>
      </c>
      <c r="J53" s="3">
        <f t="shared" si="3"/>
        <v>0.40899014526539601</v>
      </c>
      <c r="L53" s="3">
        <f t="shared" si="4"/>
        <v>0.53768643630278357</v>
      </c>
      <c r="M53" s="3">
        <f t="shared" si="5"/>
        <v>0.40231356369721638</v>
      </c>
      <c r="N53" s="3"/>
      <c r="O53" s="3">
        <f t="shared" si="6"/>
        <v>1717.8549999999996</v>
      </c>
      <c r="P53" s="5">
        <f t="shared" si="7"/>
        <v>0.40213538744136423</v>
      </c>
      <c r="R53" s="4">
        <v>1415.7099999999991</v>
      </c>
      <c r="S53" s="4">
        <f t="shared" si="8"/>
        <v>1415.7099999999991</v>
      </c>
      <c r="U53" s="4">
        <v>1282.5100000000002</v>
      </c>
      <c r="V53" s="3">
        <f t="shared" si="9"/>
        <v>0.47</v>
      </c>
      <c r="X53" s="4">
        <v>1890.7549999999992</v>
      </c>
      <c r="Y53" s="4">
        <f t="shared" si="10"/>
        <v>1890.7549999999992</v>
      </c>
      <c r="AA53" s="4">
        <v>1728.3449999999993</v>
      </c>
      <c r="AB53" s="3">
        <f t="shared" si="11"/>
        <v>0.47</v>
      </c>
      <c r="AD53" s="4">
        <v>1897.348</v>
      </c>
      <c r="AE53" s="4">
        <f t="shared" si="12"/>
        <v>1897.348</v>
      </c>
      <c r="AG53" s="4">
        <v>1746.2289999999994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49" x14ac:dyDescent="0.3">
      <c r="A54">
        <v>48</v>
      </c>
      <c r="C54" s="4">
        <v>1933.4030000000002</v>
      </c>
      <c r="D54" s="4">
        <f t="shared" si="0"/>
        <v>1933.4030000000002</v>
      </c>
      <c r="F54" s="4">
        <v>1746.0029999999988</v>
      </c>
      <c r="G54" s="3">
        <f t="shared" si="1"/>
        <v>0.48</v>
      </c>
      <c r="I54" s="3">
        <f t="shared" si="2"/>
        <v>0.54100985473460395</v>
      </c>
      <c r="J54" s="3">
        <f t="shared" si="3"/>
        <v>0.41899014526539602</v>
      </c>
      <c r="L54" s="3">
        <f t="shared" si="4"/>
        <v>0.54768643630278357</v>
      </c>
      <c r="M54" s="3">
        <f t="shared" si="5"/>
        <v>0.41231356369721639</v>
      </c>
      <c r="N54" s="3"/>
      <c r="O54" s="3">
        <f t="shared" si="6"/>
        <v>1746.0029999999988</v>
      </c>
      <c r="P54" s="5">
        <f t="shared" si="7"/>
        <v>0.41962645382620584</v>
      </c>
      <c r="R54" s="4">
        <v>1412.5749999999989</v>
      </c>
      <c r="S54" s="4">
        <f t="shared" si="8"/>
        <v>1412.5749999999989</v>
      </c>
      <c r="U54" s="4">
        <v>1287.9519999999993</v>
      </c>
      <c r="V54" s="3">
        <f t="shared" si="9"/>
        <v>0.48</v>
      </c>
      <c r="X54" s="4">
        <v>1883.5630000000001</v>
      </c>
      <c r="Y54" s="4">
        <f t="shared" si="10"/>
        <v>1883.5630000000001</v>
      </c>
      <c r="AA54" s="4">
        <v>1813.4459999999999</v>
      </c>
      <c r="AB54" s="3">
        <f t="shared" si="11"/>
        <v>0.48</v>
      </c>
      <c r="AD54" s="4">
        <v>1812.7259999999987</v>
      </c>
      <c r="AE54" s="4">
        <f t="shared" si="12"/>
        <v>1812.7259999999987</v>
      </c>
      <c r="AG54" s="4">
        <v>1747.8979999999992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49" x14ac:dyDescent="0.3">
      <c r="A55">
        <v>49</v>
      </c>
      <c r="C55" s="4">
        <v>1909.1319999999996</v>
      </c>
      <c r="D55" s="4">
        <f t="shared" si="0"/>
        <v>1909.1319999999996</v>
      </c>
      <c r="F55" s="4">
        <v>1802.9560000000001</v>
      </c>
      <c r="G55" s="3">
        <f t="shared" si="1"/>
        <v>0.49</v>
      </c>
      <c r="I55" s="3">
        <f t="shared" si="2"/>
        <v>0.55100985473460395</v>
      </c>
      <c r="J55" s="3">
        <f t="shared" si="3"/>
        <v>0.42899014526539603</v>
      </c>
      <c r="L55" s="3">
        <f t="shared" si="4"/>
        <v>0.55768643630278358</v>
      </c>
      <c r="M55" s="3">
        <f t="shared" si="5"/>
        <v>0.4223135636972164</v>
      </c>
      <c r="N55" s="3"/>
      <c r="O55" s="3">
        <f t="shared" si="6"/>
        <v>1802.9560000000001</v>
      </c>
      <c r="P55" s="5">
        <f t="shared" si="7"/>
        <v>0.45460830438553546</v>
      </c>
      <c r="R55" s="4">
        <v>1409.3140000000003</v>
      </c>
      <c r="S55" s="4">
        <f t="shared" si="8"/>
        <v>1409.3140000000003</v>
      </c>
      <c r="U55" s="4">
        <v>1321.628999999999</v>
      </c>
      <c r="V55" s="3">
        <f t="shared" si="9"/>
        <v>0.49</v>
      </c>
      <c r="X55" s="4">
        <v>1877.7510000000002</v>
      </c>
      <c r="Y55" s="4">
        <f t="shared" si="10"/>
        <v>1877.7510000000002</v>
      </c>
      <c r="AA55" s="4">
        <v>1821.0910000000003</v>
      </c>
      <c r="AB55" s="3">
        <f t="shared" si="11"/>
        <v>0.49</v>
      </c>
      <c r="AD55" s="4">
        <v>1788.5259999999998</v>
      </c>
      <c r="AE55" s="4">
        <f t="shared" si="12"/>
        <v>1788.5259999999998</v>
      </c>
      <c r="AG55" s="4">
        <v>1756.3410000000003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49" x14ac:dyDescent="0.3">
      <c r="A56">
        <v>50</v>
      </c>
      <c r="C56" s="4">
        <v>1857.2469999999994</v>
      </c>
      <c r="D56" s="4">
        <f t="shared" si="0"/>
        <v>1857.2469999999994</v>
      </c>
      <c r="F56" s="4">
        <v>1806.2250000000004</v>
      </c>
      <c r="G56" s="3">
        <f t="shared" si="1"/>
        <v>0.5</v>
      </c>
      <c r="I56" s="3">
        <f t="shared" si="2"/>
        <v>0.56100985473460396</v>
      </c>
      <c r="J56" s="3">
        <f t="shared" si="3"/>
        <v>0.43899014526539604</v>
      </c>
      <c r="L56" s="3">
        <f t="shared" si="4"/>
        <v>0.56768643630278359</v>
      </c>
      <c r="M56" s="3">
        <f t="shared" si="5"/>
        <v>0.43231356369721641</v>
      </c>
      <c r="N56" s="3"/>
      <c r="O56" s="3">
        <f t="shared" si="6"/>
        <v>1806.2250000000004</v>
      </c>
      <c r="P56" s="5">
        <f t="shared" si="7"/>
        <v>0.45659570447294162</v>
      </c>
      <c r="R56" s="4">
        <v>1388.3649999999998</v>
      </c>
      <c r="S56" s="4">
        <f t="shared" si="8"/>
        <v>1388.3649999999998</v>
      </c>
      <c r="U56" s="4">
        <v>1375.5609999999997</v>
      </c>
      <c r="V56" s="3">
        <f t="shared" si="9"/>
        <v>0.5</v>
      </c>
      <c r="X56" s="4">
        <v>1841.0139999999992</v>
      </c>
      <c r="Y56" s="4">
        <f t="shared" si="10"/>
        <v>1841.0139999999992</v>
      </c>
      <c r="AA56" s="4">
        <v>1836.5929999999989</v>
      </c>
      <c r="AB56" s="3">
        <f t="shared" si="11"/>
        <v>0.5</v>
      </c>
      <c r="AD56" s="4">
        <v>1780.1189999999988</v>
      </c>
      <c r="AE56" s="4">
        <f t="shared" si="12"/>
        <v>1780.1189999999988</v>
      </c>
      <c r="AG56" s="4">
        <v>1758.5609999999997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</row>
    <row r="57" spans="1:49" x14ac:dyDescent="0.3">
      <c r="A57">
        <v>51</v>
      </c>
      <c r="C57" s="4">
        <v>1806.2250000000004</v>
      </c>
      <c r="D57" s="4">
        <f t="shared" ref="D57:D106" si="14">C57</f>
        <v>1806.2250000000004</v>
      </c>
      <c r="F57" s="4">
        <v>1857.2469999999994</v>
      </c>
      <c r="G57" s="3">
        <f t="shared" ref="G57:G106" si="15">A57/$A$4</f>
        <v>0.51</v>
      </c>
      <c r="I57" s="3">
        <f t="shared" ref="I57:I106" si="16">G57+$J$4</f>
        <v>0.57100985473460397</v>
      </c>
      <c r="J57" s="3">
        <f t="shared" ref="J57:J106" si="17">G57-$J$4</f>
        <v>0.44899014526539605</v>
      </c>
      <c r="L57" s="3">
        <f t="shared" ref="L57:L106" si="18">G57+$M$4</f>
        <v>0.5776864363027836</v>
      </c>
      <c r="M57" s="3">
        <f t="shared" ref="M57:M106" si="19">G57-$M$4</f>
        <v>0.44231356369721642</v>
      </c>
      <c r="N57" s="3"/>
      <c r="O57" s="3">
        <f t="shared" ref="O57:O106" si="20">F57</f>
        <v>1857.2469999999994</v>
      </c>
      <c r="P57" s="5">
        <f t="shared" ref="P57:P106" si="21">_xlfn.LOGNORM.DIST(O57,$P$3,$P$4,TRUE)</f>
        <v>0.48726383299445125</v>
      </c>
      <c r="R57" s="4">
        <v>1375.5609999999997</v>
      </c>
      <c r="S57" s="4">
        <f t="shared" ref="S57:S106" si="22">R57</f>
        <v>1375.5609999999997</v>
      </c>
      <c r="U57" s="4">
        <v>1388.3649999999998</v>
      </c>
      <c r="V57" s="3">
        <f t="shared" si="9"/>
        <v>0.51</v>
      </c>
      <c r="X57" s="4">
        <v>1836.5929999999989</v>
      </c>
      <c r="Y57" s="4">
        <f t="shared" ref="Y57:Y106" si="23">X57</f>
        <v>1836.5929999999989</v>
      </c>
      <c r="AA57" s="4">
        <v>1841.0139999999992</v>
      </c>
      <c r="AB57" s="3">
        <f t="shared" si="11"/>
        <v>0.51</v>
      </c>
      <c r="AD57" s="4">
        <v>1758.5609999999997</v>
      </c>
      <c r="AE57" s="4">
        <f t="shared" ref="AE57:AE106" si="24">AD57</f>
        <v>1758.5609999999997</v>
      </c>
      <c r="AG57" s="4">
        <v>1780.1189999999988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</row>
    <row r="58" spans="1:49" x14ac:dyDescent="0.3">
      <c r="A58">
        <v>52</v>
      </c>
      <c r="C58" s="4">
        <v>1802.9560000000001</v>
      </c>
      <c r="D58" s="4">
        <f t="shared" si="14"/>
        <v>1802.9560000000001</v>
      </c>
      <c r="F58" s="4">
        <v>1909.1319999999996</v>
      </c>
      <c r="G58" s="3">
        <f t="shared" si="15"/>
        <v>0.52</v>
      </c>
      <c r="I58" s="3">
        <f t="shared" si="16"/>
        <v>0.58100985473460398</v>
      </c>
      <c r="J58" s="3">
        <f t="shared" si="17"/>
        <v>0.45899014526539605</v>
      </c>
      <c r="L58" s="3">
        <f t="shared" si="18"/>
        <v>0.58768643630278361</v>
      </c>
      <c r="M58" s="3">
        <f t="shared" si="19"/>
        <v>0.45231356369721643</v>
      </c>
      <c r="N58" s="3"/>
      <c r="O58" s="3">
        <f t="shared" si="20"/>
        <v>1909.1319999999996</v>
      </c>
      <c r="P58" s="5">
        <f t="shared" si="21"/>
        <v>0.51767350648234767</v>
      </c>
      <c r="R58" s="4">
        <v>1321.628999999999</v>
      </c>
      <c r="S58" s="4">
        <f t="shared" si="22"/>
        <v>1321.628999999999</v>
      </c>
      <c r="U58" s="4">
        <v>1409.3140000000003</v>
      </c>
      <c r="V58" s="3">
        <f t="shared" si="9"/>
        <v>0.52</v>
      </c>
      <c r="X58" s="4">
        <v>1821.0910000000003</v>
      </c>
      <c r="Y58" s="4">
        <f t="shared" si="23"/>
        <v>1821.0910000000003</v>
      </c>
      <c r="AA58" s="4">
        <v>1877.7510000000002</v>
      </c>
      <c r="AB58" s="3">
        <f t="shared" si="11"/>
        <v>0.52</v>
      </c>
      <c r="AD58" s="4">
        <v>1756.3410000000003</v>
      </c>
      <c r="AE58" s="4">
        <f t="shared" si="24"/>
        <v>1756.3410000000003</v>
      </c>
      <c r="AG58" s="4">
        <v>1788.5259999999998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49" x14ac:dyDescent="0.3">
      <c r="A59">
        <v>53</v>
      </c>
      <c r="C59" s="4">
        <v>1746.0029999999988</v>
      </c>
      <c r="D59" s="4">
        <f t="shared" si="14"/>
        <v>1746.0029999999988</v>
      </c>
      <c r="F59" s="4">
        <v>1933.4030000000002</v>
      </c>
      <c r="G59" s="3">
        <f t="shared" si="15"/>
        <v>0.53</v>
      </c>
      <c r="I59" s="3">
        <f t="shared" si="16"/>
        <v>0.59100985473460399</v>
      </c>
      <c r="J59" s="3">
        <f t="shared" si="17"/>
        <v>0.46899014526539606</v>
      </c>
      <c r="L59" s="3">
        <f t="shared" si="18"/>
        <v>0.59768643630278362</v>
      </c>
      <c r="M59" s="3">
        <f t="shared" si="19"/>
        <v>0.46231356369721643</v>
      </c>
      <c r="N59" s="3"/>
      <c r="O59" s="3">
        <f t="shared" si="20"/>
        <v>1933.4030000000002</v>
      </c>
      <c r="P59" s="5">
        <f t="shared" si="21"/>
        <v>0.53159238965622113</v>
      </c>
      <c r="R59" s="4">
        <v>1287.9519999999993</v>
      </c>
      <c r="S59" s="4">
        <f t="shared" si="22"/>
        <v>1287.9519999999993</v>
      </c>
      <c r="U59" s="4">
        <v>1412.5749999999989</v>
      </c>
      <c r="V59" s="3">
        <f t="shared" si="9"/>
        <v>0.53</v>
      </c>
      <c r="X59" s="4">
        <v>1813.4459999999999</v>
      </c>
      <c r="Y59" s="4">
        <f t="shared" si="23"/>
        <v>1813.4459999999999</v>
      </c>
      <c r="AA59" s="4">
        <v>1883.5630000000001</v>
      </c>
      <c r="AB59" s="3">
        <f t="shared" si="11"/>
        <v>0.53</v>
      </c>
      <c r="AD59" s="4">
        <v>1747.8979999999992</v>
      </c>
      <c r="AE59" s="4">
        <f t="shared" si="24"/>
        <v>1747.8979999999992</v>
      </c>
      <c r="AG59" s="4">
        <v>1812.7259999999987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49" x14ac:dyDescent="0.3">
      <c r="A60">
        <v>54</v>
      </c>
      <c r="C60" s="4">
        <v>1717.8549999999996</v>
      </c>
      <c r="D60" s="4">
        <f t="shared" si="14"/>
        <v>1717.8549999999996</v>
      </c>
      <c r="F60" s="4">
        <v>1935.6599999999999</v>
      </c>
      <c r="G60" s="3">
        <f t="shared" si="15"/>
        <v>0.54</v>
      </c>
      <c r="I60" s="3">
        <f t="shared" si="16"/>
        <v>0.601009854734604</v>
      </c>
      <c r="J60" s="3">
        <f t="shared" si="17"/>
        <v>0.47899014526539607</v>
      </c>
      <c r="L60" s="3">
        <f t="shared" si="18"/>
        <v>0.60768643630278363</v>
      </c>
      <c r="M60" s="3">
        <f t="shared" si="19"/>
        <v>0.47231356369721644</v>
      </c>
      <c r="N60" s="3"/>
      <c r="O60" s="3">
        <f t="shared" si="20"/>
        <v>1935.6599999999999</v>
      </c>
      <c r="P60" s="5">
        <f t="shared" si="21"/>
        <v>0.53287615267275734</v>
      </c>
      <c r="R60" s="4">
        <v>1282.5100000000002</v>
      </c>
      <c r="S60" s="4">
        <f t="shared" si="22"/>
        <v>1282.5100000000002</v>
      </c>
      <c r="U60" s="4">
        <v>1415.7099999999991</v>
      </c>
      <c r="V60" s="3">
        <f t="shared" si="9"/>
        <v>0.54</v>
      </c>
      <c r="X60" s="4">
        <v>1728.3449999999993</v>
      </c>
      <c r="Y60" s="4">
        <f t="shared" si="23"/>
        <v>1728.3449999999993</v>
      </c>
      <c r="AA60" s="4">
        <v>1890.7549999999992</v>
      </c>
      <c r="AB60" s="3">
        <f t="shared" si="11"/>
        <v>0.54</v>
      </c>
      <c r="AD60" s="4">
        <v>1746.2289999999994</v>
      </c>
      <c r="AE60" s="4">
        <f t="shared" si="24"/>
        <v>1746.2289999999994</v>
      </c>
      <c r="AG60" s="4">
        <v>1897.348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49" x14ac:dyDescent="0.3">
      <c r="A61">
        <v>55</v>
      </c>
      <c r="C61" s="4">
        <v>1710.8050000000003</v>
      </c>
      <c r="D61" s="4">
        <f t="shared" si="14"/>
        <v>1710.8050000000003</v>
      </c>
      <c r="F61" s="4">
        <v>1966.3819999999996</v>
      </c>
      <c r="G61" s="3">
        <f t="shared" si="15"/>
        <v>0.55000000000000004</v>
      </c>
      <c r="I61" s="3">
        <f t="shared" si="16"/>
        <v>0.61100985473460401</v>
      </c>
      <c r="J61" s="3">
        <f t="shared" si="17"/>
        <v>0.48899014526539608</v>
      </c>
      <c r="L61" s="3">
        <f t="shared" si="18"/>
        <v>0.61768643630278364</v>
      </c>
      <c r="M61" s="3">
        <f t="shared" si="19"/>
        <v>0.48231356369721645</v>
      </c>
      <c r="N61" s="3"/>
      <c r="O61" s="3">
        <f t="shared" si="20"/>
        <v>1966.3819999999996</v>
      </c>
      <c r="P61" s="5">
        <f t="shared" si="21"/>
        <v>0.55016439250270355</v>
      </c>
      <c r="R61" s="4">
        <v>1274.7129999999997</v>
      </c>
      <c r="S61" s="4">
        <f t="shared" si="22"/>
        <v>1274.7129999999997</v>
      </c>
      <c r="U61" s="4">
        <v>1455.9359999999997</v>
      </c>
      <c r="V61" s="3">
        <f t="shared" si="9"/>
        <v>0.55000000000000004</v>
      </c>
      <c r="X61" s="4">
        <v>1723.9369999999999</v>
      </c>
      <c r="Y61" s="4">
        <f t="shared" si="23"/>
        <v>1723.9369999999999</v>
      </c>
      <c r="AA61" s="4">
        <v>1931.3599999999988</v>
      </c>
      <c r="AB61" s="3">
        <f t="shared" si="11"/>
        <v>0.55000000000000004</v>
      </c>
      <c r="AD61" s="4">
        <v>1742.3429999999989</v>
      </c>
      <c r="AE61" s="4">
        <f t="shared" si="24"/>
        <v>1742.3429999999989</v>
      </c>
      <c r="AG61" s="4">
        <v>1902.3369999999995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49" x14ac:dyDescent="0.3">
      <c r="A62">
        <v>56</v>
      </c>
      <c r="C62" s="4">
        <v>1709.4439999999995</v>
      </c>
      <c r="D62" s="4">
        <f t="shared" si="14"/>
        <v>1709.4439999999995</v>
      </c>
      <c r="F62" s="4">
        <v>1974.0029999999988</v>
      </c>
      <c r="G62" s="3">
        <f t="shared" si="15"/>
        <v>0.56000000000000005</v>
      </c>
      <c r="I62" s="3">
        <f t="shared" si="16"/>
        <v>0.62100985473460402</v>
      </c>
      <c r="J62" s="3">
        <f t="shared" si="17"/>
        <v>0.49899014526539609</v>
      </c>
      <c r="L62" s="3">
        <f t="shared" si="18"/>
        <v>0.62768643630278365</v>
      </c>
      <c r="M62" s="3">
        <f t="shared" si="19"/>
        <v>0.49231356369721646</v>
      </c>
      <c r="N62" s="3"/>
      <c r="O62" s="3">
        <f t="shared" si="20"/>
        <v>1974.0029999999988</v>
      </c>
      <c r="P62" s="5">
        <f t="shared" si="21"/>
        <v>0.55439790560081892</v>
      </c>
      <c r="R62" s="4">
        <v>1272.4519999999993</v>
      </c>
      <c r="S62" s="4">
        <f t="shared" si="22"/>
        <v>1272.4519999999993</v>
      </c>
      <c r="U62" s="4">
        <v>1457.9570000000003</v>
      </c>
      <c r="V62" s="3">
        <f t="shared" si="9"/>
        <v>0.56000000000000005</v>
      </c>
      <c r="X62" s="4">
        <v>1696.7649999999994</v>
      </c>
      <c r="Y62" s="4">
        <f t="shared" si="23"/>
        <v>1696.7649999999994</v>
      </c>
      <c r="AA62" s="4">
        <v>1940.2929999999997</v>
      </c>
      <c r="AB62" s="3">
        <f t="shared" si="11"/>
        <v>0.56000000000000005</v>
      </c>
      <c r="AD62" s="4">
        <v>1735.3649999999998</v>
      </c>
      <c r="AE62" s="4">
        <f t="shared" si="24"/>
        <v>1735.3649999999998</v>
      </c>
      <c r="AG62" s="4">
        <v>1965.884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49" x14ac:dyDescent="0.3">
      <c r="A63">
        <v>57</v>
      </c>
      <c r="C63" s="4">
        <v>1704.8590000000004</v>
      </c>
      <c r="D63" s="4">
        <f t="shared" si="14"/>
        <v>1704.8590000000004</v>
      </c>
      <c r="F63" s="4">
        <v>1983.4789999999994</v>
      </c>
      <c r="G63" s="3">
        <f t="shared" si="15"/>
        <v>0.56999999999999995</v>
      </c>
      <c r="I63" s="3">
        <f t="shared" si="16"/>
        <v>0.63100985473460391</v>
      </c>
      <c r="J63" s="3">
        <f t="shared" si="17"/>
        <v>0.50899014526539599</v>
      </c>
      <c r="L63" s="3">
        <f t="shared" si="18"/>
        <v>0.63768643630278354</v>
      </c>
      <c r="M63" s="3">
        <f t="shared" si="19"/>
        <v>0.50231356369721636</v>
      </c>
      <c r="N63" s="3"/>
      <c r="O63" s="3">
        <f t="shared" si="20"/>
        <v>1983.4789999999994</v>
      </c>
      <c r="P63" s="5">
        <f t="shared" si="21"/>
        <v>0.55963051218002813</v>
      </c>
      <c r="R63" s="4">
        <v>1258.7889999999989</v>
      </c>
      <c r="S63" s="4">
        <f t="shared" si="22"/>
        <v>1258.7889999999989</v>
      </c>
      <c r="U63" s="4">
        <v>1479.6720000000005</v>
      </c>
      <c r="V63" s="3">
        <f t="shared" si="9"/>
        <v>0.56999999999999995</v>
      </c>
      <c r="X63" s="4">
        <v>1693.8140000000003</v>
      </c>
      <c r="Y63" s="4">
        <f t="shared" si="23"/>
        <v>1693.8140000000003</v>
      </c>
      <c r="AA63" s="4">
        <v>1951.9939999999988</v>
      </c>
      <c r="AB63" s="3">
        <f t="shared" si="11"/>
        <v>0.56999999999999995</v>
      </c>
      <c r="AD63" s="4">
        <v>1707.0469999999987</v>
      </c>
      <c r="AE63" s="4">
        <f t="shared" si="24"/>
        <v>1707.0469999999987</v>
      </c>
      <c r="AG63" s="4">
        <v>1975.1729999999989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49" x14ac:dyDescent="0.3">
      <c r="A64">
        <v>58</v>
      </c>
      <c r="C64" s="4">
        <v>1694.1999999999989</v>
      </c>
      <c r="D64" s="4">
        <f t="shared" si="14"/>
        <v>1694.1999999999989</v>
      </c>
      <c r="F64" s="4">
        <v>2007.8189999999995</v>
      </c>
      <c r="G64" s="3">
        <f t="shared" si="15"/>
        <v>0.57999999999999996</v>
      </c>
      <c r="I64" s="3">
        <f t="shared" si="16"/>
        <v>0.64100985473460392</v>
      </c>
      <c r="J64" s="3">
        <f t="shared" si="17"/>
        <v>0.518990145265396</v>
      </c>
      <c r="L64" s="3">
        <f t="shared" si="18"/>
        <v>0.64768643630278355</v>
      </c>
      <c r="M64" s="3">
        <f t="shared" si="19"/>
        <v>0.51231356369721637</v>
      </c>
      <c r="N64" s="3"/>
      <c r="O64" s="3">
        <f t="shared" si="20"/>
        <v>2007.8189999999995</v>
      </c>
      <c r="P64" s="5">
        <f t="shared" si="21"/>
        <v>0.57290819901107359</v>
      </c>
      <c r="R64" s="4">
        <v>1243.1779999999999</v>
      </c>
      <c r="S64" s="4">
        <f t="shared" si="22"/>
        <v>1243.1779999999999</v>
      </c>
      <c r="U64" s="4">
        <v>1481.3289999999997</v>
      </c>
      <c r="V64" s="3">
        <f t="shared" si="9"/>
        <v>0.57999999999999996</v>
      </c>
      <c r="X64" s="4">
        <v>1651.7309999999998</v>
      </c>
      <c r="Y64" s="4">
        <f t="shared" si="23"/>
        <v>1651.7309999999998</v>
      </c>
      <c r="AA64" s="4">
        <v>1959.9149999999991</v>
      </c>
      <c r="AB64" s="3">
        <f t="shared" si="11"/>
        <v>0.57999999999999996</v>
      </c>
      <c r="AD64" s="4">
        <v>1695.7019999999993</v>
      </c>
      <c r="AE64" s="4">
        <f t="shared" si="24"/>
        <v>1695.7019999999993</v>
      </c>
      <c r="AG64" s="4">
        <v>2006.7169999999987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1685.9670000000006</v>
      </c>
      <c r="D65" s="4">
        <f t="shared" si="14"/>
        <v>1685.9670000000006</v>
      </c>
      <c r="F65" s="4">
        <v>2024.5149999999994</v>
      </c>
      <c r="G65" s="3">
        <f t="shared" si="15"/>
        <v>0.59</v>
      </c>
      <c r="I65" s="3">
        <f t="shared" si="16"/>
        <v>0.65100985473460393</v>
      </c>
      <c r="J65" s="3">
        <f t="shared" si="17"/>
        <v>0.52899014526539601</v>
      </c>
      <c r="L65" s="3">
        <f t="shared" si="18"/>
        <v>0.65768643630278356</v>
      </c>
      <c r="M65" s="3">
        <f t="shared" si="19"/>
        <v>0.52231356369721638</v>
      </c>
      <c r="N65" s="3"/>
      <c r="O65" s="3">
        <f t="shared" si="20"/>
        <v>2024.5149999999994</v>
      </c>
      <c r="P65" s="5">
        <f t="shared" si="21"/>
        <v>0.58187736039693339</v>
      </c>
      <c r="R65" s="4">
        <v>1239.2009999999991</v>
      </c>
      <c r="S65" s="4">
        <f t="shared" si="22"/>
        <v>1239.2009999999991</v>
      </c>
      <c r="U65" s="4">
        <v>1507.0360000000001</v>
      </c>
      <c r="V65" s="3">
        <f t="shared" si="9"/>
        <v>0.59</v>
      </c>
      <c r="X65" s="4">
        <v>1642.1049999999996</v>
      </c>
      <c r="Y65" s="4">
        <f t="shared" si="23"/>
        <v>1642.1049999999996</v>
      </c>
      <c r="AA65" s="4">
        <v>1976.107</v>
      </c>
      <c r="AB65" s="3">
        <f t="shared" si="11"/>
        <v>0.59</v>
      </c>
      <c r="AD65" s="4">
        <v>1673.8949999999986</v>
      </c>
      <c r="AE65" s="4">
        <f t="shared" si="24"/>
        <v>1673.8949999999986</v>
      </c>
      <c r="AG65" s="4">
        <v>2016.9849999999988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1659.1790000000001</v>
      </c>
      <c r="D66" s="4">
        <f t="shared" si="14"/>
        <v>1659.1790000000001</v>
      </c>
      <c r="F66" s="4">
        <v>2034.5849999999991</v>
      </c>
      <c r="G66" s="3">
        <f t="shared" si="15"/>
        <v>0.6</v>
      </c>
      <c r="I66" s="3">
        <f t="shared" si="16"/>
        <v>0.66100985473460394</v>
      </c>
      <c r="J66" s="3">
        <f t="shared" si="17"/>
        <v>0.53899014526539601</v>
      </c>
      <c r="L66" s="3">
        <f t="shared" si="18"/>
        <v>0.66768643630278357</v>
      </c>
      <c r="M66" s="3">
        <f t="shared" si="19"/>
        <v>0.53231356369721639</v>
      </c>
      <c r="N66" s="3"/>
      <c r="O66" s="3">
        <f t="shared" si="20"/>
        <v>2034.5849999999991</v>
      </c>
      <c r="P66" s="5">
        <f t="shared" si="21"/>
        <v>0.58723129906212812</v>
      </c>
      <c r="R66" s="4">
        <v>1233.0889999999999</v>
      </c>
      <c r="S66" s="4">
        <f t="shared" si="22"/>
        <v>1233.0889999999999</v>
      </c>
      <c r="U66" s="4">
        <v>1514.3349999999991</v>
      </c>
      <c r="V66" s="3">
        <f t="shared" si="9"/>
        <v>0.6</v>
      </c>
      <c r="X66" s="4">
        <v>1640.101999999999</v>
      </c>
      <c r="Y66" s="4">
        <f t="shared" si="23"/>
        <v>1640.101999999999</v>
      </c>
      <c r="AA66" s="4">
        <v>1977.0810000000001</v>
      </c>
      <c r="AB66" s="3">
        <f t="shared" si="11"/>
        <v>0.6</v>
      </c>
      <c r="AD66" s="4">
        <v>1656.369999999999</v>
      </c>
      <c r="AE66" s="4">
        <f t="shared" si="24"/>
        <v>1656.369999999999</v>
      </c>
      <c r="AG66" s="4">
        <v>2019.7729999999992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1644.0299999999988</v>
      </c>
      <c r="D67" s="4">
        <f t="shared" si="14"/>
        <v>1644.0299999999988</v>
      </c>
      <c r="F67" s="4">
        <v>2047.348</v>
      </c>
      <c r="G67" s="3">
        <f t="shared" si="15"/>
        <v>0.61</v>
      </c>
      <c r="I67" s="3">
        <f t="shared" si="16"/>
        <v>0.67100985473460395</v>
      </c>
      <c r="J67" s="3">
        <f t="shared" si="17"/>
        <v>0.54899014526539602</v>
      </c>
      <c r="L67" s="3">
        <f t="shared" si="18"/>
        <v>0.67768643630278358</v>
      </c>
      <c r="M67" s="3">
        <f t="shared" si="19"/>
        <v>0.54231356369721639</v>
      </c>
      <c r="N67" s="3"/>
      <c r="O67" s="3">
        <f t="shared" si="20"/>
        <v>2047.348</v>
      </c>
      <c r="P67" s="5">
        <f t="shared" si="21"/>
        <v>0.59395591853203233</v>
      </c>
      <c r="R67" s="4">
        <v>1229.5169999999998</v>
      </c>
      <c r="S67" s="4">
        <f t="shared" si="22"/>
        <v>1229.5169999999998</v>
      </c>
      <c r="U67" s="4">
        <v>1518.4519999999993</v>
      </c>
      <c r="V67" s="3">
        <f t="shared" si="9"/>
        <v>0.61</v>
      </c>
      <c r="X67" s="4">
        <v>1634.1099999999988</v>
      </c>
      <c r="Y67" s="4">
        <f t="shared" si="23"/>
        <v>1634.1099999999988</v>
      </c>
      <c r="AA67" s="4">
        <v>1992.7759999999998</v>
      </c>
      <c r="AB67" s="3">
        <f t="shared" si="11"/>
        <v>0.61</v>
      </c>
      <c r="AD67" s="4">
        <v>1652.4660000000003</v>
      </c>
      <c r="AE67" s="4">
        <f t="shared" si="24"/>
        <v>1652.4660000000003</v>
      </c>
      <c r="AG67" s="4">
        <v>2024.4159999999993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1638.530999999999</v>
      </c>
      <c r="D68" s="4">
        <f t="shared" si="14"/>
        <v>1638.530999999999</v>
      </c>
      <c r="F68" s="4">
        <v>2070.1729999999989</v>
      </c>
      <c r="G68" s="3">
        <f t="shared" si="15"/>
        <v>0.62</v>
      </c>
      <c r="I68" s="3">
        <f t="shared" si="16"/>
        <v>0.68100985473460396</v>
      </c>
      <c r="J68" s="3">
        <f t="shared" si="17"/>
        <v>0.55899014526539603</v>
      </c>
      <c r="L68" s="3">
        <f t="shared" si="18"/>
        <v>0.68768643630278359</v>
      </c>
      <c r="M68" s="3">
        <f t="shared" si="19"/>
        <v>0.5523135636972164</v>
      </c>
      <c r="N68" s="3"/>
      <c r="O68" s="3">
        <f t="shared" si="20"/>
        <v>2070.1729999999989</v>
      </c>
      <c r="P68" s="5">
        <f t="shared" si="21"/>
        <v>0.60580913134323988</v>
      </c>
      <c r="R68" s="4">
        <v>1222.1819999999989</v>
      </c>
      <c r="S68" s="4">
        <f t="shared" si="22"/>
        <v>1222.1819999999989</v>
      </c>
      <c r="U68" s="4">
        <v>1527.262999999999</v>
      </c>
      <c r="V68" s="3">
        <f t="shared" si="9"/>
        <v>0.62</v>
      </c>
      <c r="X68" s="4">
        <v>1631.9419999999991</v>
      </c>
      <c r="Y68" s="4">
        <f t="shared" si="23"/>
        <v>1631.9419999999991</v>
      </c>
      <c r="AA68" s="4">
        <v>2010.2880000000005</v>
      </c>
      <c r="AB68" s="3">
        <f t="shared" si="11"/>
        <v>0.62</v>
      </c>
      <c r="AD68" s="4">
        <v>1641.8940000000002</v>
      </c>
      <c r="AE68" s="4">
        <f t="shared" si="24"/>
        <v>1641.8940000000002</v>
      </c>
      <c r="AG68" s="4">
        <v>2043.7150000000001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1627.9429999999993</v>
      </c>
      <c r="D69" s="4">
        <f t="shared" si="14"/>
        <v>1627.9429999999993</v>
      </c>
      <c r="F69" s="4">
        <v>2096.0110000000004</v>
      </c>
      <c r="G69" s="3">
        <f t="shared" si="15"/>
        <v>0.63</v>
      </c>
      <c r="I69" s="3">
        <f t="shared" si="16"/>
        <v>0.69100985473460397</v>
      </c>
      <c r="J69" s="3">
        <f t="shared" si="17"/>
        <v>0.56899014526539604</v>
      </c>
      <c r="L69" s="3">
        <f t="shared" si="18"/>
        <v>0.6976864363027836</v>
      </c>
      <c r="M69" s="3">
        <f t="shared" si="19"/>
        <v>0.56231356369721641</v>
      </c>
      <c r="N69" s="3"/>
      <c r="O69" s="3">
        <f t="shared" si="20"/>
        <v>2096.0110000000004</v>
      </c>
      <c r="P69" s="5">
        <f t="shared" si="21"/>
        <v>0.61895464190098215</v>
      </c>
      <c r="R69" s="4">
        <v>1211.9660000000003</v>
      </c>
      <c r="S69" s="4">
        <f t="shared" si="22"/>
        <v>1211.9660000000003</v>
      </c>
      <c r="U69" s="4">
        <v>1535.7109999999993</v>
      </c>
      <c r="V69" s="3">
        <f t="shared" si="9"/>
        <v>0.63</v>
      </c>
      <c r="X69" s="4">
        <v>1631.6189999999988</v>
      </c>
      <c r="Y69" s="4">
        <f t="shared" si="23"/>
        <v>1631.6189999999988</v>
      </c>
      <c r="AA69" s="4">
        <v>2013.4579999999987</v>
      </c>
      <c r="AB69" s="3">
        <f t="shared" si="11"/>
        <v>0.63</v>
      </c>
      <c r="AD69" s="4">
        <v>1639.4789999999994</v>
      </c>
      <c r="AE69" s="4">
        <f t="shared" si="24"/>
        <v>1639.4789999999994</v>
      </c>
      <c r="AG69" s="4">
        <v>2044.0619999999999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1627.366</v>
      </c>
      <c r="D70" s="4">
        <f t="shared" si="14"/>
        <v>1627.366</v>
      </c>
      <c r="F70" s="4">
        <v>2118.7880000000005</v>
      </c>
      <c r="G70" s="3">
        <f t="shared" si="15"/>
        <v>0.64</v>
      </c>
      <c r="I70" s="3">
        <f t="shared" si="16"/>
        <v>0.70100985473460398</v>
      </c>
      <c r="J70" s="3">
        <f t="shared" si="17"/>
        <v>0.57899014526539605</v>
      </c>
      <c r="L70" s="3">
        <f t="shared" si="18"/>
        <v>0.70768643630278361</v>
      </c>
      <c r="M70" s="3">
        <f t="shared" si="19"/>
        <v>0.57231356369721642</v>
      </c>
      <c r="N70" s="3"/>
      <c r="O70" s="3">
        <f t="shared" si="20"/>
        <v>2118.7880000000005</v>
      </c>
      <c r="P70" s="5">
        <f t="shared" si="21"/>
        <v>0.63029882481839028</v>
      </c>
      <c r="R70" s="4">
        <v>1176.8379999999997</v>
      </c>
      <c r="S70" s="4">
        <f t="shared" si="22"/>
        <v>1176.8379999999997</v>
      </c>
      <c r="U70" s="4">
        <v>1541.6909999999989</v>
      </c>
      <c r="V70" s="3">
        <f t="shared" si="9"/>
        <v>0.64</v>
      </c>
      <c r="X70" s="4">
        <v>1619.1720000000005</v>
      </c>
      <c r="Y70" s="4">
        <f t="shared" si="23"/>
        <v>1619.1720000000005</v>
      </c>
      <c r="AA70" s="4">
        <v>2051.1620000000003</v>
      </c>
      <c r="AB70" s="3">
        <f t="shared" si="11"/>
        <v>0.64</v>
      </c>
      <c r="AD70" s="4">
        <v>1624.9169999999995</v>
      </c>
      <c r="AE70" s="4">
        <f t="shared" si="24"/>
        <v>1624.9169999999995</v>
      </c>
      <c r="AG70" s="4">
        <v>2078.619999999999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1626.1260000000002</v>
      </c>
      <c r="D71" s="4">
        <f t="shared" si="14"/>
        <v>1626.1260000000002</v>
      </c>
      <c r="F71" s="4">
        <v>2132.7189999999991</v>
      </c>
      <c r="G71" s="3">
        <f t="shared" si="15"/>
        <v>0.65</v>
      </c>
      <c r="I71" s="3">
        <f t="shared" si="16"/>
        <v>0.71100985473460399</v>
      </c>
      <c r="J71" s="3">
        <f t="shared" si="17"/>
        <v>0.58899014526539606</v>
      </c>
      <c r="L71" s="3">
        <f t="shared" si="18"/>
        <v>0.71768643630278361</v>
      </c>
      <c r="M71" s="3">
        <f t="shared" si="19"/>
        <v>0.58231356369721643</v>
      </c>
      <c r="N71" s="3"/>
      <c r="O71" s="3">
        <f t="shared" si="20"/>
        <v>2132.7189999999991</v>
      </c>
      <c r="P71" s="5">
        <f t="shared" si="21"/>
        <v>0.63712315440623102</v>
      </c>
      <c r="R71" s="4">
        <v>1170.2369999999992</v>
      </c>
      <c r="S71" s="4">
        <f t="shared" si="22"/>
        <v>1170.2369999999992</v>
      </c>
      <c r="U71" s="4">
        <v>1547.6900000000005</v>
      </c>
      <c r="V71" s="3">
        <f t="shared" si="9"/>
        <v>0.65</v>
      </c>
      <c r="X71" s="4">
        <v>1613.8869999999988</v>
      </c>
      <c r="Y71" s="4">
        <f t="shared" si="23"/>
        <v>1613.8869999999988</v>
      </c>
      <c r="AA71" s="4">
        <v>2052.1659999999993</v>
      </c>
      <c r="AB71" s="3">
        <f t="shared" si="11"/>
        <v>0.65</v>
      </c>
      <c r="AD71" s="4">
        <v>1617.6959999999999</v>
      </c>
      <c r="AE71" s="4">
        <f t="shared" si="24"/>
        <v>1617.6959999999999</v>
      </c>
      <c r="AG71" s="4">
        <v>2144.4679999999989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1614.6239999999998</v>
      </c>
      <c r="D72" s="4">
        <f t="shared" si="14"/>
        <v>1614.6239999999998</v>
      </c>
      <c r="F72" s="4">
        <v>2134.0020000000004</v>
      </c>
      <c r="G72" s="3">
        <f t="shared" si="15"/>
        <v>0.66</v>
      </c>
      <c r="I72" s="3">
        <f t="shared" si="16"/>
        <v>0.72100985473460399</v>
      </c>
      <c r="J72" s="3">
        <f t="shared" si="17"/>
        <v>0.59899014526539607</v>
      </c>
      <c r="L72" s="3">
        <f t="shared" si="18"/>
        <v>0.72768643630278362</v>
      </c>
      <c r="M72" s="3">
        <f t="shared" si="19"/>
        <v>0.59231356369721644</v>
      </c>
      <c r="N72" s="3"/>
      <c r="O72" s="3">
        <f t="shared" si="20"/>
        <v>2134.0020000000004</v>
      </c>
      <c r="P72" s="5">
        <f t="shared" si="21"/>
        <v>0.63774727179850976</v>
      </c>
      <c r="R72" s="4">
        <v>1165.4449999999997</v>
      </c>
      <c r="S72" s="4">
        <f t="shared" si="22"/>
        <v>1165.4449999999997</v>
      </c>
      <c r="U72" s="4">
        <v>1548.3439999999991</v>
      </c>
      <c r="V72" s="3">
        <f t="shared" ref="V72:V106" si="25">$G72</f>
        <v>0.66</v>
      </c>
      <c r="X72" s="4">
        <v>1605.7169999999987</v>
      </c>
      <c r="Y72" s="4">
        <f t="shared" si="23"/>
        <v>1605.7169999999987</v>
      </c>
      <c r="AA72" s="4">
        <v>2053.6139999999996</v>
      </c>
      <c r="AB72" s="3">
        <f t="shared" ref="AB72:AB106" si="26">$G72</f>
        <v>0.66</v>
      </c>
      <c r="AD72" s="4">
        <v>1570.5329999999994</v>
      </c>
      <c r="AE72" s="4">
        <f t="shared" si="24"/>
        <v>1570.5329999999994</v>
      </c>
      <c r="AG72" s="4">
        <v>2149.0299999999988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1567.2250000000004</v>
      </c>
      <c r="D73" s="4">
        <f t="shared" si="14"/>
        <v>1567.2250000000004</v>
      </c>
      <c r="F73" s="4">
        <v>2136.6939999999995</v>
      </c>
      <c r="G73" s="3">
        <f t="shared" si="15"/>
        <v>0.67</v>
      </c>
      <c r="I73" s="3">
        <f t="shared" si="16"/>
        <v>0.731009854734604</v>
      </c>
      <c r="J73" s="3">
        <f t="shared" si="17"/>
        <v>0.60899014526539608</v>
      </c>
      <c r="L73" s="3">
        <f t="shared" si="18"/>
        <v>0.73768643630278363</v>
      </c>
      <c r="M73" s="3">
        <f t="shared" si="19"/>
        <v>0.60231356369721645</v>
      </c>
      <c r="N73" s="3"/>
      <c r="O73" s="3">
        <f t="shared" si="20"/>
        <v>2136.6939999999995</v>
      </c>
      <c r="P73" s="5">
        <f t="shared" si="21"/>
        <v>0.63905439133486996</v>
      </c>
      <c r="R73" s="4">
        <v>1148.92</v>
      </c>
      <c r="S73" s="4">
        <f t="shared" si="22"/>
        <v>1148.92</v>
      </c>
      <c r="U73" s="4">
        <v>1552.4030000000002</v>
      </c>
      <c r="V73" s="3">
        <f t="shared" si="25"/>
        <v>0.67</v>
      </c>
      <c r="X73" s="4">
        <v>1601.0749999999989</v>
      </c>
      <c r="Y73" s="4">
        <f t="shared" si="23"/>
        <v>1601.0749999999989</v>
      </c>
      <c r="AA73" s="4">
        <v>2088.9849999999988</v>
      </c>
      <c r="AB73" s="3">
        <f t="shared" si="26"/>
        <v>0.67</v>
      </c>
      <c r="AD73" s="4">
        <v>1567.2529999999988</v>
      </c>
      <c r="AE73" s="4">
        <f t="shared" si="24"/>
        <v>1567.2529999999988</v>
      </c>
      <c r="AG73" s="4">
        <v>2210.8199999999997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1564.8909999999996</v>
      </c>
      <c r="D74" s="4">
        <f t="shared" si="14"/>
        <v>1564.8909999999996</v>
      </c>
      <c r="F74" s="4">
        <v>2140.3670000000002</v>
      </c>
      <c r="G74" s="3">
        <f t="shared" si="15"/>
        <v>0.68</v>
      </c>
      <c r="I74" s="3">
        <f t="shared" si="16"/>
        <v>0.74100985473460401</v>
      </c>
      <c r="J74" s="3">
        <f t="shared" si="17"/>
        <v>0.61899014526539609</v>
      </c>
      <c r="L74" s="3">
        <f t="shared" si="18"/>
        <v>0.74768643630278364</v>
      </c>
      <c r="M74" s="3">
        <f t="shared" si="19"/>
        <v>0.61231356369721646</v>
      </c>
      <c r="N74" s="3"/>
      <c r="O74" s="3">
        <f t="shared" si="20"/>
        <v>2140.3670000000002</v>
      </c>
      <c r="P74" s="5">
        <f t="shared" si="21"/>
        <v>0.64083257551943729</v>
      </c>
      <c r="R74" s="4">
        <v>1143.8359999999993</v>
      </c>
      <c r="S74" s="4">
        <f t="shared" si="22"/>
        <v>1143.8359999999993</v>
      </c>
      <c r="U74" s="4">
        <v>1572.5699999999997</v>
      </c>
      <c r="V74" s="3">
        <f t="shared" si="25"/>
        <v>0.68</v>
      </c>
      <c r="X74" s="4">
        <v>1570.7520000000004</v>
      </c>
      <c r="Y74" s="4">
        <f t="shared" si="23"/>
        <v>1570.7520000000004</v>
      </c>
      <c r="AA74" s="4">
        <v>2117.6949999999997</v>
      </c>
      <c r="AB74" s="3">
        <f t="shared" si="26"/>
        <v>0.68</v>
      </c>
      <c r="AD74" s="4">
        <v>1560.2299999999996</v>
      </c>
      <c r="AE74" s="4">
        <f t="shared" si="24"/>
        <v>1560.2299999999996</v>
      </c>
      <c r="AG74" s="4">
        <v>2213.8369999999995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1560.2349999999988</v>
      </c>
      <c r="D75" s="4">
        <f t="shared" si="14"/>
        <v>1560.2349999999988</v>
      </c>
      <c r="F75" s="4">
        <v>2144.5769999999993</v>
      </c>
      <c r="G75" s="3">
        <f t="shared" si="15"/>
        <v>0.69</v>
      </c>
      <c r="I75" s="3">
        <f t="shared" si="16"/>
        <v>0.75100985473460391</v>
      </c>
      <c r="J75" s="3">
        <f t="shared" si="17"/>
        <v>0.62899014526539598</v>
      </c>
      <c r="L75" s="3">
        <f t="shared" si="18"/>
        <v>0.75768643630278354</v>
      </c>
      <c r="M75" s="3">
        <f t="shared" si="19"/>
        <v>0.62231356369721635</v>
      </c>
      <c r="N75" s="3"/>
      <c r="O75" s="3">
        <f t="shared" si="20"/>
        <v>2144.5769999999993</v>
      </c>
      <c r="P75" s="5">
        <f t="shared" si="21"/>
        <v>0.64286324678719087</v>
      </c>
      <c r="R75" s="4">
        <v>1140.5789999999997</v>
      </c>
      <c r="S75" s="4">
        <f t="shared" si="22"/>
        <v>1140.5789999999997</v>
      </c>
      <c r="U75" s="4">
        <v>1582.012999999999</v>
      </c>
      <c r="V75" s="3">
        <f t="shared" si="25"/>
        <v>0.69</v>
      </c>
      <c r="X75" s="4">
        <v>1544.9139999999989</v>
      </c>
      <c r="Y75" s="4">
        <f t="shared" si="23"/>
        <v>1544.9139999999989</v>
      </c>
      <c r="AA75" s="4">
        <v>2179.018</v>
      </c>
      <c r="AB75" s="3">
        <f t="shared" si="26"/>
        <v>0.69</v>
      </c>
      <c r="AD75" s="4">
        <v>1531.3310000000001</v>
      </c>
      <c r="AE75" s="4">
        <f t="shared" si="24"/>
        <v>1531.3310000000001</v>
      </c>
      <c r="AG75" s="4">
        <v>2225.84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1546.8099999999995</v>
      </c>
      <c r="D76" s="4">
        <f t="shared" si="14"/>
        <v>1546.8099999999995</v>
      </c>
      <c r="F76" s="4">
        <v>2183.0190000000002</v>
      </c>
      <c r="G76" s="3">
        <f t="shared" si="15"/>
        <v>0.7</v>
      </c>
      <c r="I76" s="3">
        <f t="shared" si="16"/>
        <v>0.76100985473460392</v>
      </c>
      <c r="J76" s="3">
        <f t="shared" si="17"/>
        <v>0.63899014526539599</v>
      </c>
      <c r="L76" s="3">
        <f t="shared" si="18"/>
        <v>0.76768643630278355</v>
      </c>
      <c r="M76" s="3">
        <f t="shared" si="19"/>
        <v>0.63231356369721636</v>
      </c>
      <c r="N76" s="3"/>
      <c r="O76" s="3">
        <f t="shared" si="20"/>
        <v>2183.0190000000002</v>
      </c>
      <c r="P76" s="5">
        <f t="shared" si="21"/>
        <v>0.66103371494438012</v>
      </c>
      <c r="R76" s="4">
        <v>1131.3240000000005</v>
      </c>
      <c r="S76" s="4">
        <f t="shared" si="22"/>
        <v>1131.3240000000005</v>
      </c>
      <c r="U76" s="4">
        <v>1608.9679999999989</v>
      </c>
      <c r="V76" s="3">
        <f t="shared" si="25"/>
        <v>0.7</v>
      </c>
      <c r="X76" s="4">
        <v>1533.4849999999988</v>
      </c>
      <c r="Y76" s="4">
        <f t="shared" si="23"/>
        <v>1533.4849999999988</v>
      </c>
      <c r="AA76" s="4">
        <v>2304.6360000000004</v>
      </c>
      <c r="AB76" s="3">
        <f t="shared" si="26"/>
        <v>0.7</v>
      </c>
      <c r="AD76" s="4">
        <v>1511.8209999999999</v>
      </c>
      <c r="AE76" s="4">
        <f t="shared" si="24"/>
        <v>1511.8209999999999</v>
      </c>
      <c r="AG76" s="4">
        <v>2243.878999999999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1518.5010000000002</v>
      </c>
      <c r="D77" s="4">
        <f t="shared" si="14"/>
        <v>1518.5010000000002</v>
      </c>
      <c r="F77" s="4">
        <v>2284.6869999999999</v>
      </c>
      <c r="G77" s="3">
        <f t="shared" si="15"/>
        <v>0.71</v>
      </c>
      <c r="I77" s="3">
        <f t="shared" si="16"/>
        <v>0.77100985473460393</v>
      </c>
      <c r="J77" s="3">
        <f t="shared" si="17"/>
        <v>0.648990145265396</v>
      </c>
      <c r="L77" s="3">
        <f t="shared" si="18"/>
        <v>0.77768643630278356</v>
      </c>
      <c r="M77" s="3">
        <f t="shared" si="19"/>
        <v>0.64231356369721637</v>
      </c>
      <c r="N77" s="3"/>
      <c r="O77" s="3">
        <f t="shared" si="20"/>
        <v>2284.6869999999999</v>
      </c>
      <c r="P77" s="5">
        <f t="shared" si="21"/>
        <v>0.70583216658208792</v>
      </c>
      <c r="R77" s="4">
        <v>1024.5529999999999</v>
      </c>
      <c r="S77" s="4">
        <f t="shared" si="22"/>
        <v>1024.5529999999999</v>
      </c>
      <c r="U77" s="4">
        <v>1622.1610000000001</v>
      </c>
      <c r="V77" s="3">
        <f t="shared" si="25"/>
        <v>0.71</v>
      </c>
      <c r="X77" s="4">
        <v>1531.402</v>
      </c>
      <c r="Y77" s="4">
        <f t="shared" si="23"/>
        <v>1531.402</v>
      </c>
      <c r="AA77" s="4">
        <v>2306.5569999999989</v>
      </c>
      <c r="AB77" s="3">
        <f t="shared" si="26"/>
        <v>0.71</v>
      </c>
      <c r="AD77" s="4">
        <v>1507.2529999999988</v>
      </c>
      <c r="AE77" s="4">
        <f t="shared" si="24"/>
        <v>1507.2529999999988</v>
      </c>
      <c r="AG77" s="4">
        <v>2264.7780000000002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1500.4989999999998</v>
      </c>
      <c r="D78" s="4">
        <f t="shared" si="14"/>
        <v>1500.4989999999998</v>
      </c>
      <c r="F78" s="4">
        <v>2297.7899999999991</v>
      </c>
      <c r="G78" s="3">
        <f t="shared" si="15"/>
        <v>0.72</v>
      </c>
      <c r="I78" s="3">
        <f t="shared" si="16"/>
        <v>0.78100985473460394</v>
      </c>
      <c r="J78" s="3">
        <f t="shared" si="17"/>
        <v>0.65899014526539601</v>
      </c>
      <c r="L78" s="3">
        <f t="shared" si="18"/>
        <v>0.78768643630278357</v>
      </c>
      <c r="M78" s="3">
        <f t="shared" si="19"/>
        <v>0.65231356369721638</v>
      </c>
      <c r="N78" s="3"/>
      <c r="O78" s="3">
        <f t="shared" si="20"/>
        <v>2297.7899999999991</v>
      </c>
      <c r="P78" s="5">
        <f t="shared" si="21"/>
        <v>0.71126168679993385</v>
      </c>
      <c r="R78" s="4">
        <v>1023.2420000000002</v>
      </c>
      <c r="S78" s="4">
        <f t="shared" si="22"/>
        <v>1023.2420000000002</v>
      </c>
      <c r="U78" s="4">
        <v>1714.2520000000004</v>
      </c>
      <c r="V78" s="3">
        <f t="shared" si="25"/>
        <v>0.72</v>
      </c>
      <c r="X78" s="4">
        <v>1527.0939999999991</v>
      </c>
      <c r="Y78" s="4">
        <f t="shared" si="23"/>
        <v>1527.0939999999991</v>
      </c>
      <c r="AA78" s="4">
        <v>2312.9629999999997</v>
      </c>
      <c r="AB78" s="3">
        <f t="shared" si="26"/>
        <v>0.72</v>
      </c>
      <c r="AD78" s="4">
        <v>1505.7349999999988</v>
      </c>
      <c r="AE78" s="4">
        <f t="shared" si="24"/>
        <v>1505.7349999999988</v>
      </c>
      <c r="AG78" s="4">
        <v>2306.5349999999999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1497.226999999999</v>
      </c>
      <c r="D79" s="4">
        <f t="shared" si="14"/>
        <v>1497.226999999999</v>
      </c>
      <c r="F79" s="4">
        <v>2304.0100000000002</v>
      </c>
      <c r="G79" s="3">
        <f t="shared" si="15"/>
        <v>0.73</v>
      </c>
      <c r="I79" s="3">
        <f t="shared" si="16"/>
        <v>0.79100985473460395</v>
      </c>
      <c r="J79" s="3">
        <f t="shared" si="17"/>
        <v>0.66899014526539602</v>
      </c>
      <c r="L79" s="3">
        <f t="shared" si="18"/>
        <v>0.79768643630278357</v>
      </c>
      <c r="M79" s="3">
        <f t="shared" si="19"/>
        <v>0.66231356369721639</v>
      </c>
      <c r="N79" s="3"/>
      <c r="O79" s="3">
        <f t="shared" si="20"/>
        <v>2304.0100000000002</v>
      </c>
      <c r="P79" s="5">
        <f t="shared" si="21"/>
        <v>0.7138117242941916</v>
      </c>
      <c r="R79" s="4">
        <v>1016.976999999999</v>
      </c>
      <c r="S79" s="4">
        <f t="shared" si="22"/>
        <v>1016.976999999999</v>
      </c>
      <c r="U79" s="4">
        <v>1717.3119999999999</v>
      </c>
      <c r="V79" s="3">
        <f t="shared" si="25"/>
        <v>0.73</v>
      </c>
      <c r="X79" s="4">
        <v>1514.17</v>
      </c>
      <c r="Y79" s="4">
        <f t="shared" si="23"/>
        <v>1514.17</v>
      </c>
      <c r="AA79" s="4">
        <v>2327.7520000000004</v>
      </c>
      <c r="AB79" s="3">
        <f t="shared" si="26"/>
        <v>0.73</v>
      </c>
      <c r="AD79" s="4">
        <v>1503.2950000000001</v>
      </c>
      <c r="AE79" s="4">
        <f t="shared" si="24"/>
        <v>1503.2950000000001</v>
      </c>
      <c r="AG79" s="4">
        <v>2310.530999999999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1494.5669999999991</v>
      </c>
      <c r="D80" s="4">
        <f t="shared" si="14"/>
        <v>1494.5669999999991</v>
      </c>
      <c r="F80" s="4">
        <v>2315.0650000000005</v>
      </c>
      <c r="G80" s="3">
        <f t="shared" si="15"/>
        <v>0.74</v>
      </c>
      <c r="I80" s="3">
        <f t="shared" si="16"/>
        <v>0.80100985473460395</v>
      </c>
      <c r="J80" s="3">
        <f t="shared" si="17"/>
        <v>0.67899014526539603</v>
      </c>
      <c r="L80" s="3">
        <f t="shared" si="18"/>
        <v>0.80768643630278358</v>
      </c>
      <c r="M80" s="3">
        <f t="shared" si="19"/>
        <v>0.6723135636972164</v>
      </c>
      <c r="N80" s="3"/>
      <c r="O80" s="3">
        <f t="shared" si="20"/>
        <v>2315.0650000000005</v>
      </c>
      <c r="P80" s="5">
        <f t="shared" si="21"/>
        <v>0.71830061909265264</v>
      </c>
      <c r="R80" s="4">
        <v>985.19700000000012</v>
      </c>
      <c r="S80" s="4">
        <f t="shared" si="22"/>
        <v>985.19700000000012</v>
      </c>
      <c r="U80" s="4">
        <v>1723.9660000000003</v>
      </c>
      <c r="V80" s="3">
        <f t="shared" si="25"/>
        <v>0.74</v>
      </c>
      <c r="X80" s="4">
        <v>1501.2569999999996</v>
      </c>
      <c r="Y80" s="4">
        <f t="shared" si="23"/>
        <v>1501.2569999999996</v>
      </c>
      <c r="AA80" s="4">
        <v>2330.8459999999995</v>
      </c>
      <c r="AB80" s="3">
        <f t="shared" si="26"/>
        <v>0.74</v>
      </c>
      <c r="AD80" s="4">
        <v>1499.723</v>
      </c>
      <c r="AE80" s="4">
        <f t="shared" si="24"/>
        <v>1499.723</v>
      </c>
      <c r="AG80" s="4">
        <v>2357.030999999999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1487.8559999999998</v>
      </c>
      <c r="D81" s="4">
        <f t="shared" si="14"/>
        <v>1487.8559999999998</v>
      </c>
      <c r="F81" s="4">
        <v>2340.4329999999991</v>
      </c>
      <c r="G81" s="3">
        <f t="shared" si="15"/>
        <v>0.75</v>
      </c>
      <c r="I81" s="3">
        <f t="shared" si="16"/>
        <v>0.81100985473460396</v>
      </c>
      <c r="J81" s="3">
        <f t="shared" si="17"/>
        <v>0.68899014526539604</v>
      </c>
      <c r="L81" s="3">
        <f t="shared" si="18"/>
        <v>0.81768643630278359</v>
      </c>
      <c r="M81" s="3">
        <f t="shared" si="19"/>
        <v>0.68231356369721641</v>
      </c>
      <c r="N81" s="3"/>
      <c r="O81" s="3">
        <f t="shared" si="20"/>
        <v>2340.4329999999991</v>
      </c>
      <c r="P81" s="5">
        <f t="shared" si="21"/>
        <v>0.7283923386581217</v>
      </c>
      <c r="R81" s="4">
        <v>981.4380000000001</v>
      </c>
      <c r="S81" s="4">
        <f t="shared" si="22"/>
        <v>981.4380000000001</v>
      </c>
      <c r="U81" s="4">
        <v>1731.2510000000002</v>
      </c>
      <c r="V81" s="3">
        <f t="shared" si="25"/>
        <v>0.75</v>
      </c>
      <c r="X81" s="4">
        <v>1478.857</v>
      </c>
      <c r="Y81" s="4">
        <f t="shared" si="23"/>
        <v>1478.857</v>
      </c>
      <c r="AA81" s="4">
        <v>2365.4419999999991</v>
      </c>
      <c r="AB81" s="3">
        <f t="shared" si="26"/>
        <v>0.75</v>
      </c>
      <c r="AD81" s="4">
        <v>1476.512999999999</v>
      </c>
      <c r="AE81" s="4">
        <f t="shared" si="24"/>
        <v>1476.512999999999</v>
      </c>
      <c r="AG81" s="4">
        <v>2423.0759999999991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1465.9429999999993</v>
      </c>
      <c r="D82" s="4">
        <f t="shared" si="14"/>
        <v>1465.9429999999993</v>
      </c>
      <c r="F82" s="4">
        <v>2354.7469999999994</v>
      </c>
      <c r="G82" s="3">
        <f t="shared" si="15"/>
        <v>0.76</v>
      </c>
      <c r="I82" s="3">
        <f t="shared" si="16"/>
        <v>0.82100985473460397</v>
      </c>
      <c r="J82" s="3">
        <f t="shared" si="17"/>
        <v>0.69899014526539605</v>
      </c>
      <c r="L82" s="3">
        <f t="shared" si="18"/>
        <v>0.8276864363027836</v>
      </c>
      <c r="M82" s="3">
        <f t="shared" si="19"/>
        <v>0.69231356369721642</v>
      </c>
      <c r="N82" s="3"/>
      <c r="O82" s="3">
        <f t="shared" si="20"/>
        <v>2354.7469999999994</v>
      </c>
      <c r="P82" s="5">
        <f t="shared" si="21"/>
        <v>0.73395885608772538</v>
      </c>
      <c r="R82" s="4">
        <v>945.32300000000032</v>
      </c>
      <c r="S82" s="4">
        <f t="shared" si="22"/>
        <v>945.32300000000032</v>
      </c>
      <c r="U82" s="4">
        <v>1741.5059999999994</v>
      </c>
      <c r="V82" s="3">
        <f t="shared" si="25"/>
        <v>0.76</v>
      </c>
      <c r="X82" s="4">
        <v>1465.7960000000003</v>
      </c>
      <c r="Y82" s="4">
        <f t="shared" si="23"/>
        <v>1465.7960000000003</v>
      </c>
      <c r="AA82" s="4">
        <v>2365.9139999999989</v>
      </c>
      <c r="AB82" s="3">
        <f t="shared" si="26"/>
        <v>0.76</v>
      </c>
      <c r="AD82" s="4">
        <v>1467.7349999999988</v>
      </c>
      <c r="AE82" s="4">
        <f t="shared" si="24"/>
        <v>1467.7349999999988</v>
      </c>
      <c r="AG82" s="4">
        <v>2429.7389999999996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1464.6739999999991</v>
      </c>
      <c r="D83" s="4">
        <f t="shared" si="14"/>
        <v>1464.6739999999991</v>
      </c>
      <c r="F83" s="4">
        <v>2378.1080000000002</v>
      </c>
      <c r="G83" s="3">
        <f t="shared" si="15"/>
        <v>0.77</v>
      </c>
      <c r="I83" s="3">
        <f t="shared" si="16"/>
        <v>0.83100985473460398</v>
      </c>
      <c r="J83" s="3">
        <f t="shared" si="17"/>
        <v>0.70899014526539605</v>
      </c>
      <c r="L83" s="3">
        <f t="shared" si="18"/>
        <v>0.83768643630278361</v>
      </c>
      <c r="M83" s="3">
        <f t="shared" si="19"/>
        <v>0.70231356369721643</v>
      </c>
      <c r="N83" s="3"/>
      <c r="O83" s="3">
        <f t="shared" si="20"/>
        <v>2378.1080000000002</v>
      </c>
      <c r="P83" s="5">
        <f t="shared" si="21"/>
        <v>0.74284717520172028</v>
      </c>
      <c r="R83" s="4">
        <v>921.36099999999897</v>
      </c>
      <c r="S83" s="4">
        <f t="shared" si="22"/>
        <v>921.36099999999897</v>
      </c>
      <c r="U83" s="4">
        <v>1760.9650000000001</v>
      </c>
      <c r="V83" s="3">
        <f t="shared" si="25"/>
        <v>0.77</v>
      </c>
      <c r="X83" s="4">
        <v>1461.9159999999993</v>
      </c>
      <c r="Y83" s="4">
        <f t="shared" si="23"/>
        <v>1461.9159999999993</v>
      </c>
      <c r="AA83" s="4">
        <v>2375.3230000000003</v>
      </c>
      <c r="AB83" s="3">
        <f t="shared" si="26"/>
        <v>0.77</v>
      </c>
      <c r="AD83" s="4">
        <v>1464.8069999999989</v>
      </c>
      <c r="AE83" s="4">
        <f t="shared" si="24"/>
        <v>1464.8069999999989</v>
      </c>
      <c r="AG83" s="4">
        <v>2518.7889999999989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1456.0509999999995</v>
      </c>
      <c r="D84" s="4">
        <f t="shared" si="14"/>
        <v>1456.0509999999995</v>
      </c>
      <c r="F84" s="4">
        <v>2395.0920000000006</v>
      </c>
      <c r="G84" s="3">
        <f t="shared" si="15"/>
        <v>0.78</v>
      </c>
      <c r="I84" s="3">
        <f t="shared" si="16"/>
        <v>0.84100985473460399</v>
      </c>
      <c r="J84" s="3">
        <f t="shared" si="17"/>
        <v>0.71899014526539606</v>
      </c>
      <c r="L84" s="3">
        <f t="shared" si="18"/>
        <v>0.84768643630278362</v>
      </c>
      <c r="M84" s="3">
        <f t="shared" si="19"/>
        <v>0.71231356369721643</v>
      </c>
      <c r="N84" s="3"/>
      <c r="O84" s="3">
        <f t="shared" si="20"/>
        <v>2395.0920000000006</v>
      </c>
      <c r="P84" s="5">
        <f t="shared" si="21"/>
        <v>0.74915742246520589</v>
      </c>
      <c r="R84" s="4">
        <v>909.27099999999882</v>
      </c>
      <c r="S84" s="4">
        <f t="shared" si="22"/>
        <v>909.27099999999882</v>
      </c>
      <c r="U84" s="4">
        <v>1830.6710000000003</v>
      </c>
      <c r="V84" s="3">
        <f t="shared" si="25"/>
        <v>0.78</v>
      </c>
      <c r="X84" s="4">
        <v>1446.9390000000003</v>
      </c>
      <c r="Y84" s="4">
        <f t="shared" si="23"/>
        <v>1446.9390000000003</v>
      </c>
      <c r="AA84" s="4">
        <v>2458.985999999999</v>
      </c>
      <c r="AB84" s="3">
        <f t="shared" si="26"/>
        <v>0.78</v>
      </c>
      <c r="AD84" s="4">
        <v>1450.8580000000002</v>
      </c>
      <c r="AE84" s="4">
        <f t="shared" si="24"/>
        <v>1450.8580000000002</v>
      </c>
      <c r="AG84" s="4">
        <v>2550.6459999999988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1431.8330000000005</v>
      </c>
      <c r="D85" s="4">
        <f t="shared" si="14"/>
        <v>1431.8330000000005</v>
      </c>
      <c r="F85" s="4">
        <v>2498.7469999999994</v>
      </c>
      <c r="G85" s="3">
        <f t="shared" si="15"/>
        <v>0.79</v>
      </c>
      <c r="I85" s="3">
        <f t="shared" si="16"/>
        <v>0.851009854734604</v>
      </c>
      <c r="J85" s="3">
        <f t="shared" si="17"/>
        <v>0.72899014526539607</v>
      </c>
      <c r="L85" s="3">
        <f t="shared" si="18"/>
        <v>0.85768643630278363</v>
      </c>
      <c r="M85" s="3">
        <f t="shared" si="19"/>
        <v>0.72231356369721644</v>
      </c>
      <c r="N85" s="3"/>
      <c r="O85" s="3">
        <f t="shared" si="20"/>
        <v>2498.7469999999994</v>
      </c>
      <c r="P85" s="5">
        <f t="shared" si="21"/>
        <v>0.78496753348162285</v>
      </c>
      <c r="R85" s="4">
        <v>906.48199999999997</v>
      </c>
      <c r="S85" s="4">
        <f t="shared" si="22"/>
        <v>906.48199999999997</v>
      </c>
      <c r="U85" s="4">
        <v>1852.6329999999998</v>
      </c>
      <c r="V85" s="3">
        <f t="shared" si="25"/>
        <v>0.79</v>
      </c>
      <c r="X85" s="4">
        <v>1420.7610000000004</v>
      </c>
      <c r="Y85" s="4">
        <f t="shared" si="23"/>
        <v>1420.7610000000004</v>
      </c>
      <c r="AA85" s="4">
        <v>2495.1149999999998</v>
      </c>
      <c r="AB85" s="3">
        <f t="shared" si="26"/>
        <v>0.79</v>
      </c>
      <c r="AD85" s="4">
        <v>1402.6569999999992</v>
      </c>
      <c r="AE85" s="4">
        <f t="shared" si="24"/>
        <v>1402.6569999999992</v>
      </c>
      <c r="AG85" s="4">
        <v>2613.985999999999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1424.2729999999992</v>
      </c>
      <c r="D86" s="4">
        <f t="shared" si="14"/>
        <v>1424.2729999999992</v>
      </c>
      <c r="F86" s="4">
        <v>2511.8269999999993</v>
      </c>
      <c r="G86" s="3">
        <f t="shared" si="15"/>
        <v>0.8</v>
      </c>
      <c r="I86" s="3">
        <f t="shared" si="16"/>
        <v>0.86100985473460401</v>
      </c>
      <c r="J86" s="3">
        <f t="shared" si="17"/>
        <v>0.73899014526539608</v>
      </c>
      <c r="L86" s="3">
        <f t="shared" si="18"/>
        <v>0.86768643630278364</v>
      </c>
      <c r="M86" s="3">
        <f t="shared" si="19"/>
        <v>0.73231356369721645</v>
      </c>
      <c r="N86" s="3"/>
      <c r="O86" s="3">
        <f t="shared" si="20"/>
        <v>2511.8269999999993</v>
      </c>
      <c r="P86" s="5">
        <f t="shared" si="21"/>
        <v>0.78916518796019097</v>
      </c>
      <c r="R86" s="4">
        <v>902.73300000000017</v>
      </c>
      <c r="S86" s="4">
        <f t="shared" si="22"/>
        <v>902.73300000000017</v>
      </c>
      <c r="U86" s="4">
        <v>1857.1970000000001</v>
      </c>
      <c r="V86" s="3">
        <f t="shared" si="25"/>
        <v>0.8</v>
      </c>
      <c r="X86" s="4">
        <v>1409.4110000000001</v>
      </c>
      <c r="Y86" s="4">
        <f t="shared" si="23"/>
        <v>1409.4110000000001</v>
      </c>
      <c r="AA86" s="4">
        <v>2562.7259999999987</v>
      </c>
      <c r="AB86" s="3">
        <f t="shared" si="26"/>
        <v>0.8</v>
      </c>
      <c r="AD86" s="4">
        <v>1361.8410000000003</v>
      </c>
      <c r="AE86" s="4">
        <f t="shared" si="24"/>
        <v>1361.8410000000003</v>
      </c>
      <c r="AG86" s="4">
        <v>2620.0020000000004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1412.8150000000005</v>
      </c>
      <c r="D87" s="4">
        <f t="shared" si="14"/>
        <v>1412.8150000000005</v>
      </c>
      <c r="F87" s="4">
        <v>2557.887999999999</v>
      </c>
      <c r="G87" s="3">
        <f t="shared" si="15"/>
        <v>0.81</v>
      </c>
      <c r="I87" s="3">
        <f t="shared" si="16"/>
        <v>0.87100985473460402</v>
      </c>
      <c r="J87" s="3">
        <f t="shared" si="17"/>
        <v>0.74899014526539609</v>
      </c>
      <c r="L87" s="3">
        <f t="shared" si="18"/>
        <v>0.87768643630278365</v>
      </c>
      <c r="M87" s="3">
        <f t="shared" si="19"/>
        <v>0.74231356369721646</v>
      </c>
      <c r="N87" s="3"/>
      <c r="O87" s="3">
        <f t="shared" si="20"/>
        <v>2557.887999999999</v>
      </c>
      <c r="P87" s="5">
        <f t="shared" si="21"/>
        <v>0.80339547579157977</v>
      </c>
      <c r="R87" s="4">
        <v>889.95800000000054</v>
      </c>
      <c r="S87" s="4">
        <f t="shared" si="22"/>
        <v>889.95800000000054</v>
      </c>
      <c r="U87" s="4">
        <v>1875.3439999999991</v>
      </c>
      <c r="V87" s="3">
        <f t="shared" si="25"/>
        <v>0.81</v>
      </c>
      <c r="X87" s="4">
        <v>1406.8389999999999</v>
      </c>
      <c r="Y87" s="4">
        <f t="shared" si="23"/>
        <v>1406.8389999999999</v>
      </c>
      <c r="AA87" s="4">
        <v>2566.9470000000001</v>
      </c>
      <c r="AB87" s="3">
        <f t="shared" si="26"/>
        <v>0.81</v>
      </c>
      <c r="AD87" s="4">
        <v>1357.9609999999993</v>
      </c>
      <c r="AE87" s="4">
        <f t="shared" si="24"/>
        <v>1357.9609999999993</v>
      </c>
      <c r="AG87" s="4">
        <v>2662.0619999999999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1412.7610000000004</v>
      </c>
      <c r="D88" s="4">
        <f t="shared" si="14"/>
        <v>1412.7610000000004</v>
      </c>
      <c r="F88" s="4">
        <v>2599.7970000000005</v>
      </c>
      <c r="G88" s="3">
        <f t="shared" si="15"/>
        <v>0.82</v>
      </c>
      <c r="I88" s="3">
        <f t="shared" si="16"/>
        <v>0.88100985473460391</v>
      </c>
      <c r="J88" s="3">
        <f t="shared" si="17"/>
        <v>0.75899014526539599</v>
      </c>
      <c r="L88" s="3">
        <f t="shared" si="18"/>
        <v>0.88768643630278354</v>
      </c>
      <c r="M88" s="3">
        <f t="shared" si="19"/>
        <v>0.75231356369721636</v>
      </c>
      <c r="N88" s="3"/>
      <c r="O88" s="3">
        <f t="shared" si="20"/>
        <v>2599.7970000000005</v>
      </c>
      <c r="P88" s="5">
        <f t="shared" si="21"/>
        <v>0.81561591141456691</v>
      </c>
      <c r="R88" s="4">
        <v>887.92399999999907</v>
      </c>
      <c r="S88" s="4">
        <f t="shared" si="22"/>
        <v>887.92399999999907</v>
      </c>
      <c r="U88" s="4">
        <v>1973.0699999999997</v>
      </c>
      <c r="V88" s="3">
        <f t="shared" si="25"/>
        <v>0.82</v>
      </c>
      <c r="X88" s="4">
        <v>1378.4459999999999</v>
      </c>
      <c r="Y88" s="4">
        <f t="shared" si="23"/>
        <v>1378.4459999999999</v>
      </c>
      <c r="AA88" s="4">
        <v>2584.5939999999991</v>
      </c>
      <c r="AB88" s="3">
        <f t="shared" si="26"/>
        <v>0.82</v>
      </c>
      <c r="AD88" s="4">
        <v>1344.7819999999992</v>
      </c>
      <c r="AE88" s="4">
        <f t="shared" si="24"/>
        <v>1344.7819999999992</v>
      </c>
      <c r="AG88" s="4">
        <v>2700.5239999999994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1375.6119999999992</v>
      </c>
      <c r="D89" s="4">
        <f t="shared" si="14"/>
        <v>1375.6119999999992</v>
      </c>
      <c r="F89" s="4">
        <v>2639.3019999999997</v>
      </c>
      <c r="G89" s="3">
        <f t="shared" si="15"/>
        <v>0.83</v>
      </c>
      <c r="I89" s="3">
        <f t="shared" si="16"/>
        <v>0.89100985473460392</v>
      </c>
      <c r="J89" s="3">
        <f t="shared" si="17"/>
        <v>0.768990145265396</v>
      </c>
      <c r="L89" s="3">
        <f t="shared" si="18"/>
        <v>0.89768643630278355</v>
      </c>
      <c r="M89" s="3">
        <f t="shared" si="19"/>
        <v>0.76231356369721637</v>
      </c>
      <c r="N89" s="3"/>
      <c r="O89" s="3">
        <f t="shared" si="20"/>
        <v>2639.3019999999997</v>
      </c>
      <c r="P89" s="5">
        <f t="shared" si="21"/>
        <v>0.82652341758831649</v>
      </c>
      <c r="R89" s="4">
        <v>870.98699999999917</v>
      </c>
      <c r="S89" s="4">
        <f t="shared" si="22"/>
        <v>870.98699999999917</v>
      </c>
      <c r="U89" s="4">
        <v>1999.893</v>
      </c>
      <c r="V89" s="3">
        <f t="shared" si="25"/>
        <v>0.83</v>
      </c>
      <c r="X89" s="4">
        <v>1371.860999999999</v>
      </c>
      <c r="Y89" s="4">
        <f t="shared" si="23"/>
        <v>1371.860999999999</v>
      </c>
      <c r="AA89" s="4">
        <v>2635.4159999999993</v>
      </c>
      <c r="AB89" s="3">
        <f t="shared" si="26"/>
        <v>0.83</v>
      </c>
      <c r="AD89" s="4">
        <v>1344.6059999999998</v>
      </c>
      <c r="AE89" s="4">
        <f t="shared" si="24"/>
        <v>1344.6059999999998</v>
      </c>
      <c r="AG89" s="4">
        <v>2755.3689999999988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1330.5820000000003</v>
      </c>
      <c r="D90" s="4">
        <f t="shared" si="14"/>
        <v>1330.5820000000003</v>
      </c>
      <c r="F90" s="4">
        <v>2676.4830000000002</v>
      </c>
      <c r="G90" s="3">
        <f t="shared" si="15"/>
        <v>0.84</v>
      </c>
      <c r="I90" s="3">
        <f t="shared" si="16"/>
        <v>0.90100985473460393</v>
      </c>
      <c r="J90" s="3">
        <f t="shared" si="17"/>
        <v>0.77899014526539601</v>
      </c>
      <c r="L90" s="3">
        <f t="shared" si="18"/>
        <v>0.90768643630278356</v>
      </c>
      <c r="M90" s="3">
        <f t="shared" si="19"/>
        <v>0.77231356369721638</v>
      </c>
      <c r="N90" s="3"/>
      <c r="O90" s="3">
        <f t="shared" si="20"/>
        <v>2676.4830000000002</v>
      </c>
      <c r="P90" s="5">
        <f t="shared" si="21"/>
        <v>0.83626589750065627</v>
      </c>
      <c r="R90" s="4">
        <v>856.76599999999962</v>
      </c>
      <c r="S90" s="4">
        <f t="shared" si="22"/>
        <v>856.76599999999962</v>
      </c>
      <c r="U90" s="4">
        <v>2025.9049999999988</v>
      </c>
      <c r="V90" s="3">
        <f t="shared" si="25"/>
        <v>0.84</v>
      </c>
      <c r="X90" s="4">
        <v>1326.3400000000001</v>
      </c>
      <c r="Y90" s="4">
        <f t="shared" si="23"/>
        <v>1326.3400000000001</v>
      </c>
      <c r="AA90" s="4">
        <v>2676.119999999999</v>
      </c>
      <c r="AB90" s="3">
        <f t="shared" si="26"/>
        <v>0.84</v>
      </c>
      <c r="AD90" s="4">
        <v>1306.5450000000001</v>
      </c>
      <c r="AE90" s="4">
        <f t="shared" si="24"/>
        <v>1306.5450000000001</v>
      </c>
      <c r="AG90" s="4">
        <v>2755.4799999999996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1315.8060000000005</v>
      </c>
      <c r="D91" s="4">
        <f t="shared" si="14"/>
        <v>1315.8060000000005</v>
      </c>
      <c r="F91" s="4">
        <v>2684.1450000000004</v>
      </c>
      <c r="G91" s="3">
        <f t="shared" si="15"/>
        <v>0.85</v>
      </c>
      <c r="I91" s="3">
        <f t="shared" si="16"/>
        <v>0.91100985473460394</v>
      </c>
      <c r="J91" s="3">
        <f t="shared" si="17"/>
        <v>0.78899014526539601</v>
      </c>
      <c r="L91" s="3">
        <f t="shared" si="18"/>
        <v>0.91768643630278357</v>
      </c>
      <c r="M91" s="3">
        <f t="shared" si="19"/>
        <v>0.78231356369721639</v>
      </c>
      <c r="N91" s="3"/>
      <c r="O91" s="3">
        <f t="shared" si="20"/>
        <v>2684.1450000000004</v>
      </c>
      <c r="P91" s="5">
        <f t="shared" si="21"/>
        <v>0.83821216385808595</v>
      </c>
      <c r="R91" s="4">
        <v>850.11399999999958</v>
      </c>
      <c r="S91" s="4">
        <f t="shared" si="22"/>
        <v>850.11399999999958</v>
      </c>
      <c r="U91" s="4">
        <v>2056.0540000000001</v>
      </c>
      <c r="V91" s="3">
        <f t="shared" si="25"/>
        <v>0.85</v>
      </c>
      <c r="X91" s="4">
        <v>1302.1540000000005</v>
      </c>
      <c r="Y91" s="4">
        <f t="shared" si="23"/>
        <v>1302.1540000000005</v>
      </c>
      <c r="AA91" s="4">
        <v>2725.6810000000005</v>
      </c>
      <c r="AB91" s="3">
        <f t="shared" si="26"/>
        <v>0.85</v>
      </c>
      <c r="AD91" s="4">
        <v>1268.3670000000002</v>
      </c>
      <c r="AE91" s="4">
        <f t="shared" si="24"/>
        <v>1268.3670000000002</v>
      </c>
      <c r="AG91" s="4">
        <v>2765.8809999999994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1294.8159999999989</v>
      </c>
      <c r="D92" s="4">
        <f t="shared" si="14"/>
        <v>1294.8159999999989</v>
      </c>
      <c r="F92" s="4">
        <v>2720.9390000000003</v>
      </c>
      <c r="G92" s="3">
        <f t="shared" si="15"/>
        <v>0.86</v>
      </c>
      <c r="I92" s="3">
        <f t="shared" si="16"/>
        <v>0.92100985473460395</v>
      </c>
      <c r="J92" s="3">
        <f t="shared" si="17"/>
        <v>0.79899014526539602</v>
      </c>
      <c r="L92" s="3">
        <f t="shared" si="18"/>
        <v>0.92768643630278358</v>
      </c>
      <c r="M92" s="3">
        <f t="shared" si="19"/>
        <v>0.79231356369721639</v>
      </c>
      <c r="N92" s="3"/>
      <c r="O92" s="3">
        <f t="shared" si="20"/>
        <v>2720.9390000000003</v>
      </c>
      <c r="P92" s="5">
        <f t="shared" si="21"/>
        <v>0.84727391409160968</v>
      </c>
      <c r="R92" s="4">
        <v>834.08300000000054</v>
      </c>
      <c r="S92" s="4">
        <f t="shared" si="22"/>
        <v>834.08300000000054</v>
      </c>
      <c r="U92" s="4">
        <v>2057.3799999999992</v>
      </c>
      <c r="V92" s="3">
        <f t="shared" si="25"/>
        <v>0.86</v>
      </c>
      <c r="X92" s="4">
        <v>1299.8959999999988</v>
      </c>
      <c r="Y92" s="4">
        <f t="shared" si="23"/>
        <v>1299.8959999999988</v>
      </c>
      <c r="AA92" s="4">
        <v>2734.3999999999996</v>
      </c>
      <c r="AB92" s="3">
        <f t="shared" si="26"/>
        <v>0.86</v>
      </c>
      <c r="AD92" s="4">
        <v>1257.1549999999988</v>
      </c>
      <c r="AE92" s="4">
        <f t="shared" si="24"/>
        <v>1257.1549999999988</v>
      </c>
      <c r="AG92" s="4">
        <v>2819.598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1178.6099999999988</v>
      </c>
      <c r="D93" s="4">
        <f t="shared" si="14"/>
        <v>1178.6099999999988</v>
      </c>
      <c r="F93" s="4">
        <v>2741.473</v>
      </c>
      <c r="G93" s="3">
        <f t="shared" si="15"/>
        <v>0.87</v>
      </c>
      <c r="I93" s="3">
        <f t="shared" si="16"/>
        <v>0.93100985473460396</v>
      </c>
      <c r="J93" s="3">
        <f t="shared" si="17"/>
        <v>0.80899014526539603</v>
      </c>
      <c r="L93" s="3">
        <f t="shared" si="18"/>
        <v>0.93768643630278359</v>
      </c>
      <c r="M93" s="3">
        <f t="shared" si="19"/>
        <v>0.8023135636972164</v>
      </c>
      <c r="N93" s="3"/>
      <c r="O93" s="3">
        <f t="shared" si="20"/>
        <v>2741.473</v>
      </c>
      <c r="P93" s="5">
        <f t="shared" si="21"/>
        <v>0.85213084638889625</v>
      </c>
      <c r="R93" s="4">
        <v>826.75200000000041</v>
      </c>
      <c r="S93" s="4">
        <f t="shared" si="22"/>
        <v>826.75200000000041</v>
      </c>
      <c r="U93" s="4">
        <v>2070.875</v>
      </c>
      <c r="V93" s="3">
        <f t="shared" si="25"/>
        <v>0.87</v>
      </c>
      <c r="X93" s="4">
        <v>1208.6769999999997</v>
      </c>
      <c r="Y93" s="4">
        <f t="shared" si="23"/>
        <v>1208.6769999999997</v>
      </c>
      <c r="AA93" s="4">
        <v>2778.4319999999989</v>
      </c>
      <c r="AB93" s="3">
        <f t="shared" si="26"/>
        <v>0.87</v>
      </c>
      <c r="AD93" s="4">
        <v>1233.6049999999996</v>
      </c>
      <c r="AE93" s="4">
        <f t="shared" si="24"/>
        <v>1233.6049999999996</v>
      </c>
      <c r="AG93" s="4">
        <v>2831.5990000000002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1156.4139999999989</v>
      </c>
      <c r="D94" s="4">
        <f t="shared" si="14"/>
        <v>1156.4139999999989</v>
      </c>
      <c r="F94" s="4">
        <v>2755.5939999999991</v>
      </c>
      <c r="G94" s="3">
        <f t="shared" si="15"/>
        <v>0.88</v>
      </c>
      <c r="I94" s="3">
        <f t="shared" si="16"/>
        <v>0.94100985473460397</v>
      </c>
      <c r="J94" s="3">
        <f t="shared" si="17"/>
        <v>0.81899014526539604</v>
      </c>
      <c r="L94" s="3">
        <f t="shared" si="18"/>
        <v>0.9476864363027836</v>
      </c>
      <c r="M94" s="3">
        <f t="shared" si="19"/>
        <v>0.81231356369721641</v>
      </c>
      <c r="N94" s="3"/>
      <c r="O94" s="3">
        <f t="shared" si="20"/>
        <v>2755.5939999999991</v>
      </c>
      <c r="P94" s="5">
        <f t="shared" si="21"/>
        <v>0.85538971529964447</v>
      </c>
      <c r="R94" s="4">
        <v>804.57599999999911</v>
      </c>
      <c r="S94" s="4">
        <f t="shared" si="22"/>
        <v>804.57599999999911</v>
      </c>
      <c r="U94" s="4">
        <v>2101.5529999999999</v>
      </c>
      <c r="V94" s="3">
        <f t="shared" si="25"/>
        <v>0.88</v>
      </c>
      <c r="X94" s="4">
        <v>1207.1579999999994</v>
      </c>
      <c r="Y94" s="4">
        <f t="shared" si="23"/>
        <v>1207.1579999999994</v>
      </c>
      <c r="AA94" s="4">
        <v>2779.6959999999999</v>
      </c>
      <c r="AB94" s="3">
        <f t="shared" si="26"/>
        <v>0.88</v>
      </c>
      <c r="AD94" s="4">
        <v>1221.6579999999994</v>
      </c>
      <c r="AE94" s="4">
        <f t="shared" si="24"/>
        <v>1221.6579999999994</v>
      </c>
      <c r="AG94" s="4">
        <v>2836.3649999999998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1155.9139999999989</v>
      </c>
      <c r="D95" s="4">
        <f t="shared" si="14"/>
        <v>1155.9139999999989</v>
      </c>
      <c r="F95" s="4">
        <v>2844.7459999999992</v>
      </c>
      <c r="G95" s="3">
        <f t="shared" si="15"/>
        <v>0.89</v>
      </c>
      <c r="I95" s="3">
        <f t="shared" si="16"/>
        <v>0.95100985473460398</v>
      </c>
      <c r="J95" s="3">
        <f t="shared" si="17"/>
        <v>0.82899014526539605</v>
      </c>
      <c r="L95" s="3">
        <f t="shared" si="18"/>
        <v>0.95768643630278361</v>
      </c>
      <c r="M95" s="3">
        <f t="shared" si="19"/>
        <v>0.82231356369721642</v>
      </c>
      <c r="N95" s="3"/>
      <c r="O95" s="3">
        <f t="shared" si="20"/>
        <v>2844.7459999999992</v>
      </c>
      <c r="P95" s="5">
        <f t="shared" si="21"/>
        <v>0.87450387838900911</v>
      </c>
      <c r="R95" s="4">
        <v>799.59100000000035</v>
      </c>
      <c r="S95" s="4">
        <f t="shared" si="22"/>
        <v>799.59100000000035</v>
      </c>
      <c r="U95" s="4">
        <v>2112.8199999999997</v>
      </c>
      <c r="V95" s="3">
        <f t="shared" si="25"/>
        <v>0.89</v>
      </c>
      <c r="X95" s="4">
        <v>1202.9799999999996</v>
      </c>
      <c r="Y95" s="4">
        <f t="shared" si="23"/>
        <v>1202.9799999999996</v>
      </c>
      <c r="AA95" s="4">
        <v>2866.9239999999991</v>
      </c>
      <c r="AB95" s="3">
        <f t="shared" si="26"/>
        <v>0.89</v>
      </c>
      <c r="AD95" s="4">
        <v>1220.1649999999991</v>
      </c>
      <c r="AE95" s="4">
        <f t="shared" si="24"/>
        <v>1220.1649999999991</v>
      </c>
      <c r="AG95" s="4">
        <v>2879.8239999999987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1151.6180000000004</v>
      </c>
      <c r="D96" s="4">
        <f t="shared" si="14"/>
        <v>1151.6180000000004</v>
      </c>
      <c r="F96" s="4">
        <v>2938.6170000000002</v>
      </c>
      <c r="G96" s="3">
        <f t="shared" si="15"/>
        <v>0.9</v>
      </c>
      <c r="I96" s="3">
        <f t="shared" si="16"/>
        <v>0.96100985473460399</v>
      </c>
      <c r="J96" s="3">
        <f t="shared" si="17"/>
        <v>0.83899014526539606</v>
      </c>
      <c r="L96" s="3">
        <f t="shared" si="18"/>
        <v>0.96768643630278361</v>
      </c>
      <c r="M96" s="3">
        <f t="shared" si="19"/>
        <v>0.83231356369721643</v>
      </c>
      <c r="N96" s="3"/>
      <c r="O96" s="3">
        <f t="shared" si="20"/>
        <v>2938.6170000000002</v>
      </c>
      <c r="P96" s="5">
        <f t="shared" si="21"/>
        <v>0.89210125698267562</v>
      </c>
      <c r="R96" s="4">
        <v>757.71999999999935</v>
      </c>
      <c r="S96" s="4">
        <f t="shared" si="22"/>
        <v>757.71999999999935</v>
      </c>
      <c r="U96" s="4">
        <v>2159.8269999999993</v>
      </c>
      <c r="V96" s="3">
        <f t="shared" si="25"/>
        <v>0.9</v>
      </c>
      <c r="X96" s="4">
        <v>1185.0429999999997</v>
      </c>
      <c r="Y96" s="4">
        <f t="shared" si="23"/>
        <v>1185.0429999999997</v>
      </c>
      <c r="AA96" s="4">
        <v>2905.8760000000002</v>
      </c>
      <c r="AB96" s="3">
        <f t="shared" si="26"/>
        <v>0.9</v>
      </c>
      <c r="AD96" s="4">
        <v>1212.3189999999995</v>
      </c>
      <c r="AE96" s="4">
        <f t="shared" si="24"/>
        <v>1212.3189999999995</v>
      </c>
      <c r="AG96" s="4">
        <v>2890.9339999999993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1150.473</v>
      </c>
      <c r="D97" s="4">
        <f t="shared" si="14"/>
        <v>1150.473</v>
      </c>
      <c r="F97" s="4">
        <v>2947.0810000000001</v>
      </c>
      <c r="G97" s="3">
        <f t="shared" si="15"/>
        <v>0.91</v>
      </c>
      <c r="I97" s="3">
        <f t="shared" si="16"/>
        <v>0.97100985473460399</v>
      </c>
      <c r="J97" s="3">
        <f t="shared" si="17"/>
        <v>0.84899014526539607</v>
      </c>
      <c r="L97" s="3">
        <f t="shared" si="18"/>
        <v>0.97768643630278362</v>
      </c>
      <c r="M97" s="3">
        <f t="shared" si="19"/>
        <v>0.84231356369721644</v>
      </c>
      <c r="N97" s="3"/>
      <c r="O97" s="3">
        <f t="shared" si="20"/>
        <v>2947.0810000000001</v>
      </c>
      <c r="P97" s="5">
        <f t="shared" si="21"/>
        <v>0.89356992827640813</v>
      </c>
      <c r="R97" s="4">
        <v>742.90599999999904</v>
      </c>
      <c r="S97" s="4">
        <f t="shared" si="22"/>
        <v>742.90599999999904</v>
      </c>
      <c r="U97" s="4">
        <v>2223.6260000000002</v>
      </c>
      <c r="V97" s="3">
        <f t="shared" si="25"/>
        <v>0.91</v>
      </c>
      <c r="X97" s="4">
        <v>1138.4609999999993</v>
      </c>
      <c r="Y97" s="4">
        <f t="shared" si="23"/>
        <v>1138.4609999999993</v>
      </c>
      <c r="AA97" s="4">
        <v>2918.41</v>
      </c>
      <c r="AB97" s="3">
        <f t="shared" si="26"/>
        <v>0.91</v>
      </c>
      <c r="AD97" s="4">
        <v>1208.3040000000001</v>
      </c>
      <c r="AE97" s="4">
        <f t="shared" si="24"/>
        <v>1208.3040000000001</v>
      </c>
      <c r="AG97" s="4">
        <v>2946.4570000000003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1138.5079999999998</v>
      </c>
      <c r="D98" s="4">
        <f t="shared" si="14"/>
        <v>1138.5079999999998</v>
      </c>
      <c r="F98" s="4">
        <v>2991.098</v>
      </c>
      <c r="G98" s="3">
        <f t="shared" si="15"/>
        <v>0.92</v>
      </c>
      <c r="I98" s="3">
        <f t="shared" si="16"/>
        <v>0.981009854734604</v>
      </c>
      <c r="J98" s="3">
        <f t="shared" si="17"/>
        <v>0.85899014526539608</v>
      </c>
      <c r="L98" s="3">
        <f t="shared" si="18"/>
        <v>0.98768643630278363</v>
      </c>
      <c r="M98" s="3">
        <f t="shared" si="19"/>
        <v>0.85231356369721645</v>
      </c>
      <c r="N98" s="3"/>
      <c r="O98" s="3">
        <f t="shared" si="20"/>
        <v>2991.098</v>
      </c>
      <c r="P98" s="5">
        <f t="shared" si="21"/>
        <v>0.90091170376066554</v>
      </c>
      <c r="R98" s="4">
        <v>681.9940000000006</v>
      </c>
      <c r="S98" s="4">
        <f t="shared" si="22"/>
        <v>681.9940000000006</v>
      </c>
      <c r="U98" s="4">
        <v>2240.369999999999</v>
      </c>
      <c r="V98" s="3">
        <f t="shared" si="25"/>
        <v>0.92</v>
      </c>
      <c r="X98" s="4">
        <v>1125.8339999999989</v>
      </c>
      <c r="Y98" s="4">
        <f t="shared" si="23"/>
        <v>1125.8339999999989</v>
      </c>
      <c r="AA98" s="4">
        <v>3130.7129999999997</v>
      </c>
      <c r="AB98" s="3">
        <f t="shared" si="26"/>
        <v>0.92</v>
      </c>
      <c r="AD98" s="4">
        <v>1177.5569999999989</v>
      </c>
      <c r="AE98" s="4">
        <f t="shared" si="24"/>
        <v>1177.5569999999989</v>
      </c>
      <c r="AG98" s="4">
        <v>2975.5769999999993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1128.8079999999991</v>
      </c>
      <c r="D99" s="4">
        <f t="shared" si="14"/>
        <v>1128.8079999999991</v>
      </c>
      <c r="F99" s="4">
        <v>3202.2469999999994</v>
      </c>
      <c r="G99" s="3">
        <f t="shared" si="15"/>
        <v>0.93</v>
      </c>
      <c r="I99" s="3">
        <f t="shared" si="16"/>
        <v>0.99100985473460401</v>
      </c>
      <c r="J99" s="3">
        <f t="shared" si="17"/>
        <v>0.86899014526539609</v>
      </c>
      <c r="L99" s="3">
        <f t="shared" si="18"/>
        <v>0.99768643630278364</v>
      </c>
      <c r="M99" s="3">
        <f t="shared" si="19"/>
        <v>0.86231356369721646</v>
      </c>
      <c r="N99" s="3"/>
      <c r="O99" s="3">
        <f t="shared" si="20"/>
        <v>3202.2469999999994</v>
      </c>
      <c r="P99" s="5">
        <f t="shared" si="21"/>
        <v>0.9299636629419159</v>
      </c>
      <c r="R99" s="4">
        <v>652.77099999999882</v>
      </c>
      <c r="S99" s="4">
        <f t="shared" si="22"/>
        <v>652.77099999999882</v>
      </c>
      <c r="U99" s="4">
        <v>2265.6729999999989</v>
      </c>
      <c r="V99" s="3">
        <f t="shared" si="25"/>
        <v>0.93</v>
      </c>
      <c r="X99" s="4">
        <v>1122.5720000000001</v>
      </c>
      <c r="Y99" s="4">
        <f t="shared" si="23"/>
        <v>1122.5720000000001</v>
      </c>
      <c r="AA99" s="4">
        <v>3145.2129999999997</v>
      </c>
      <c r="AB99" s="3">
        <f t="shared" si="26"/>
        <v>0.93</v>
      </c>
      <c r="AD99" s="4">
        <v>1170.5759999999991</v>
      </c>
      <c r="AE99" s="4">
        <f t="shared" si="24"/>
        <v>1170.5759999999991</v>
      </c>
      <c r="AG99" s="4">
        <v>3163.134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1103.6869999999999</v>
      </c>
      <c r="D100" s="4">
        <f t="shared" si="14"/>
        <v>1103.6869999999999</v>
      </c>
      <c r="F100" s="4">
        <v>3240.0360000000001</v>
      </c>
      <c r="G100" s="3">
        <f t="shared" si="15"/>
        <v>0.94</v>
      </c>
      <c r="I100" s="3">
        <f t="shared" si="16"/>
        <v>1.001009854734604</v>
      </c>
      <c r="J100" s="3">
        <f t="shared" si="17"/>
        <v>0.87899014526539598</v>
      </c>
      <c r="L100" s="3">
        <f t="shared" si="18"/>
        <v>1.0076864363027835</v>
      </c>
      <c r="M100" s="3">
        <f t="shared" si="19"/>
        <v>0.87231356369721635</v>
      </c>
      <c r="N100" s="3"/>
      <c r="O100" s="3">
        <f t="shared" si="20"/>
        <v>3240.0360000000001</v>
      </c>
      <c r="P100" s="5">
        <f t="shared" si="21"/>
        <v>0.93422073214483448</v>
      </c>
      <c r="R100" s="4">
        <v>614.80199999999968</v>
      </c>
      <c r="S100" s="4">
        <f t="shared" si="22"/>
        <v>614.80199999999968</v>
      </c>
      <c r="U100" s="4">
        <v>2309.6659999999993</v>
      </c>
      <c r="V100" s="3">
        <f t="shared" si="25"/>
        <v>0.94</v>
      </c>
      <c r="X100" s="4">
        <v>1078.5049999999992</v>
      </c>
      <c r="Y100" s="4">
        <f t="shared" si="23"/>
        <v>1078.5049999999992</v>
      </c>
      <c r="AA100" s="4">
        <v>3219.9689999999991</v>
      </c>
      <c r="AB100" s="3">
        <f t="shared" si="26"/>
        <v>0.94</v>
      </c>
      <c r="AD100" s="4">
        <v>1158.741</v>
      </c>
      <c r="AE100" s="4">
        <f t="shared" si="24"/>
        <v>1158.741</v>
      </c>
      <c r="AG100" s="4">
        <v>3280.6219999999994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1097.1959999999999</v>
      </c>
      <c r="D101" s="4">
        <f t="shared" si="14"/>
        <v>1097.1959999999999</v>
      </c>
      <c r="F101" s="4">
        <v>3592.3950000000004</v>
      </c>
      <c r="G101" s="3">
        <f t="shared" si="15"/>
        <v>0.95</v>
      </c>
      <c r="I101" s="3">
        <f t="shared" si="16"/>
        <v>1.011009854734604</v>
      </c>
      <c r="J101" s="3">
        <f t="shared" si="17"/>
        <v>0.88899014526539599</v>
      </c>
      <c r="L101" s="3">
        <f t="shared" si="18"/>
        <v>1.0176864363027835</v>
      </c>
      <c r="M101" s="3">
        <f t="shared" si="19"/>
        <v>0.88231356369721636</v>
      </c>
      <c r="N101" s="3"/>
      <c r="O101" s="3">
        <f t="shared" si="20"/>
        <v>3592.3950000000004</v>
      </c>
      <c r="P101" s="5">
        <f t="shared" si="21"/>
        <v>0.96356586672495415</v>
      </c>
      <c r="R101" s="4">
        <v>564.61399999999958</v>
      </c>
      <c r="S101" s="4">
        <f t="shared" si="22"/>
        <v>564.61399999999958</v>
      </c>
      <c r="U101" s="4">
        <v>2631.3819999999996</v>
      </c>
      <c r="V101" s="3">
        <f t="shared" si="25"/>
        <v>0.95</v>
      </c>
      <c r="X101" s="4">
        <v>1068.9449999999997</v>
      </c>
      <c r="Y101" s="4">
        <f t="shared" si="23"/>
        <v>1068.9449999999997</v>
      </c>
      <c r="AA101" s="4">
        <v>3539.3050000000003</v>
      </c>
      <c r="AB101" s="3">
        <f t="shared" si="26"/>
        <v>0.95</v>
      </c>
      <c r="AD101" s="4">
        <v>1152.1719999999987</v>
      </c>
      <c r="AE101" s="4">
        <f t="shared" si="24"/>
        <v>1152.1719999999987</v>
      </c>
      <c r="AG101" s="4">
        <v>3413.3059999999987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1081.5200000000004</v>
      </c>
      <c r="D102" s="4">
        <f t="shared" si="14"/>
        <v>1081.5200000000004</v>
      </c>
      <c r="F102" s="4">
        <v>3754.1659999999993</v>
      </c>
      <c r="G102" s="3">
        <f t="shared" si="15"/>
        <v>0.96</v>
      </c>
      <c r="I102" s="3">
        <f t="shared" si="16"/>
        <v>1.021009854734604</v>
      </c>
      <c r="J102" s="3">
        <f t="shared" si="17"/>
        <v>0.898990145265396</v>
      </c>
      <c r="L102" s="3">
        <f t="shared" si="18"/>
        <v>1.0276864363027836</v>
      </c>
      <c r="M102" s="3">
        <f t="shared" si="19"/>
        <v>0.89231356369721637</v>
      </c>
      <c r="N102" s="3"/>
      <c r="O102" s="3">
        <f t="shared" si="20"/>
        <v>3754.1659999999993</v>
      </c>
      <c r="P102" s="5">
        <f t="shared" si="21"/>
        <v>0.97228827304969723</v>
      </c>
      <c r="R102" s="4">
        <v>518.96099999999933</v>
      </c>
      <c r="S102" s="4">
        <f t="shared" si="22"/>
        <v>518.96099999999933</v>
      </c>
      <c r="U102" s="4">
        <v>2681.1499999999996</v>
      </c>
      <c r="V102" s="3">
        <f t="shared" si="25"/>
        <v>0.96</v>
      </c>
      <c r="X102" s="4">
        <v>1045.5439999999999</v>
      </c>
      <c r="Y102" s="4">
        <f t="shared" si="23"/>
        <v>1045.5439999999999</v>
      </c>
      <c r="AA102" s="4">
        <v>3551.8079999999991</v>
      </c>
      <c r="AB102" s="3">
        <f t="shared" si="26"/>
        <v>0.96</v>
      </c>
      <c r="AD102" s="4">
        <v>1150.7089999999989</v>
      </c>
      <c r="AE102" s="4">
        <f t="shared" si="24"/>
        <v>1150.7089999999989</v>
      </c>
      <c r="AG102" s="4">
        <v>3525.3709999999992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1037.9369999999999</v>
      </c>
      <c r="D103" s="4">
        <f t="shared" si="14"/>
        <v>1037.9369999999999</v>
      </c>
      <c r="F103" s="4">
        <v>4006.9249999999993</v>
      </c>
      <c r="G103" s="3">
        <f t="shared" si="15"/>
        <v>0.97</v>
      </c>
      <c r="I103" s="3">
        <f t="shared" si="16"/>
        <v>1.031009854734604</v>
      </c>
      <c r="J103" s="3">
        <f t="shared" si="17"/>
        <v>0.90899014526539601</v>
      </c>
      <c r="L103" s="3">
        <f t="shared" si="18"/>
        <v>1.0376864363027836</v>
      </c>
      <c r="M103" s="3">
        <f t="shared" si="19"/>
        <v>0.90231356369721638</v>
      </c>
      <c r="N103" s="3"/>
      <c r="O103" s="3">
        <f t="shared" si="20"/>
        <v>4006.9249999999993</v>
      </c>
      <c r="P103" s="5">
        <f t="shared" si="21"/>
        <v>0.98195209784325121</v>
      </c>
      <c r="R103" s="4">
        <v>462.54299999999967</v>
      </c>
      <c r="S103" s="4">
        <f t="shared" si="22"/>
        <v>462.54299999999967</v>
      </c>
      <c r="U103" s="4">
        <v>2712.7709999999988</v>
      </c>
      <c r="V103" s="3">
        <f t="shared" si="25"/>
        <v>0.97</v>
      </c>
      <c r="X103" s="4">
        <v>1036.5839999999989</v>
      </c>
      <c r="Y103" s="4">
        <f t="shared" si="23"/>
        <v>1036.5839999999989</v>
      </c>
      <c r="AA103" s="4">
        <v>3991.4249999999993</v>
      </c>
      <c r="AB103" s="3">
        <f t="shared" si="26"/>
        <v>0.97</v>
      </c>
      <c r="AD103" s="4">
        <v>1114.8889999999992</v>
      </c>
      <c r="AE103" s="4">
        <f t="shared" si="24"/>
        <v>1114.8889999999992</v>
      </c>
      <c r="AG103" s="4">
        <v>3905.9840000000004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1015.1739999999991</v>
      </c>
      <c r="D104" s="4">
        <f t="shared" si="14"/>
        <v>1015.1739999999991</v>
      </c>
      <c r="F104" s="4">
        <v>4007.5990000000002</v>
      </c>
      <c r="G104" s="3">
        <f t="shared" si="15"/>
        <v>0.98</v>
      </c>
      <c r="I104" s="3">
        <f t="shared" si="16"/>
        <v>1.0410098547346041</v>
      </c>
      <c r="J104" s="3">
        <f t="shared" si="17"/>
        <v>0.91899014526539602</v>
      </c>
      <c r="L104" s="3">
        <f t="shared" si="18"/>
        <v>1.0476864363027836</v>
      </c>
      <c r="M104" s="3">
        <f t="shared" si="19"/>
        <v>0.91231356369721639</v>
      </c>
      <c r="N104" s="3"/>
      <c r="O104" s="3">
        <f t="shared" si="20"/>
        <v>4007.5990000000002</v>
      </c>
      <c r="P104" s="5">
        <f t="shared" si="21"/>
        <v>0.9819727381082699</v>
      </c>
      <c r="R104" s="4">
        <v>440.98599999999897</v>
      </c>
      <c r="S104" s="4">
        <f t="shared" si="22"/>
        <v>440.98599999999897</v>
      </c>
      <c r="U104" s="4">
        <v>2881.6939999999995</v>
      </c>
      <c r="V104" s="3">
        <f t="shared" si="25"/>
        <v>0.98</v>
      </c>
      <c r="X104" s="4">
        <v>1001.9249999999993</v>
      </c>
      <c r="Y104" s="4">
        <f t="shared" si="23"/>
        <v>1001.9249999999993</v>
      </c>
      <c r="AA104" s="4">
        <v>4005.1350000000002</v>
      </c>
      <c r="AB104" s="3">
        <f t="shared" si="26"/>
        <v>0.98</v>
      </c>
      <c r="AD104" s="4">
        <v>1052.1849999999995</v>
      </c>
      <c r="AE104" s="4">
        <f t="shared" si="24"/>
        <v>1052.1849999999995</v>
      </c>
      <c r="AG104" s="4">
        <v>3930.5199999999986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974.85299999999916</v>
      </c>
      <c r="D105" s="4">
        <f t="shared" si="14"/>
        <v>974.85299999999916</v>
      </c>
      <c r="F105" s="4">
        <v>4757.4210000000003</v>
      </c>
      <c r="G105" s="3">
        <f t="shared" si="15"/>
        <v>0.99</v>
      </c>
      <c r="I105" s="3">
        <f t="shared" si="16"/>
        <v>1.0510098547346041</v>
      </c>
      <c r="J105" s="3">
        <f t="shared" si="17"/>
        <v>0.92899014526539603</v>
      </c>
      <c r="L105" s="3">
        <f t="shared" si="18"/>
        <v>1.0576864363027836</v>
      </c>
      <c r="M105" s="3">
        <f t="shared" si="19"/>
        <v>0.9223135636972164</v>
      </c>
      <c r="N105" s="3"/>
      <c r="O105" s="3">
        <f t="shared" si="20"/>
        <v>4757.4210000000003</v>
      </c>
      <c r="P105" s="5">
        <f t="shared" si="21"/>
        <v>0.99492860929048665</v>
      </c>
      <c r="R105" s="4">
        <v>379.80600000000049</v>
      </c>
      <c r="S105" s="4">
        <f t="shared" si="22"/>
        <v>379.80600000000049</v>
      </c>
      <c r="U105" s="4">
        <v>3009.7939999999999</v>
      </c>
      <c r="V105" s="3">
        <f t="shared" si="25"/>
        <v>0.99</v>
      </c>
      <c r="X105" s="4">
        <v>999.54600000000028</v>
      </c>
      <c r="Y105" s="4">
        <f t="shared" si="23"/>
        <v>999.54600000000028</v>
      </c>
      <c r="AA105" s="4">
        <v>4687.3839999999982</v>
      </c>
      <c r="AB105" s="3">
        <f t="shared" si="26"/>
        <v>0.99</v>
      </c>
      <c r="AD105" s="4">
        <v>1018.8130000000001</v>
      </c>
      <c r="AE105" s="4">
        <f t="shared" si="24"/>
        <v>1018.8130000000001</v>
      </c>
      <c r="AG105" s="4">
        <v>4680.4879999999994</v>
      </c>
      <c r="AH105" s="3">
        <f t="shared" si="27"/>
        <v>0.99</v>
      </c>
    </row>
    <row r="106" spans="1:49" x14ac:dyDescent="0.3">
      <c r="A106">
        <v>100</v>
      </c>
      <c r="C106" s="4">
        <v>924.61399999999958</v>
      </c>
      <c r="D106" s="4">
        <f t="shared" si="14"/>
        <v>924.61399999999958</v>
      </c>
      <c r="F106" s="4">
        <v>5445.2369999999992</v>
      </c>
      <c r="G106" s="3">
        <f t="shared" si="15"/>
        <v>1</v>
      </c>
      <c r="I106" s="3">
        <f t="shared" si="16"/>
        <v>1.0610098547346041</v>
      </c>
      <c r="J106" s="3">
        <f t="shared" si="17"/>
        <v>0.93899014526539604</v>
      </c>
      <c r="L106" s="3">
        <f t="shared" si="18"/>
        <v>1.0676864363027836</v>
      </c>
      <c r="M106" s="3">
        <f t="shared" si="19"/>
        <v>0.93231356369721641</v>
      </c>
      <c r="N106" s="3"/>
      <c r="O106" s="3">
        <f t="shared" si="20"/>
        <v>5445.2369999999992</v>
      </c>
      <c r="P106" s="5">
        <f t="shared" si="21"/>
        <v>0.99838310179230594</v>
      </c>
      <c r="R106" s="4">
        <v>317.32999999999993</v>
      </c>
      <c r="S106" s="4">
        <f t="shared" si="22"/>
        <v>317.32999999999993</v>
      </c>
      <c r="U106" s="4">
        <v>3181.1270000000004</v>
      </c>
      <c r="V106" s="3">
        <f t="shared" si="25"/>
        <v>1</v>
      </c>
      <c r="X106" s="4">
        <v>945.02999999999884</v>
      </c>
      <c r="Y106" s="4">
        <f t="shared" si="23"/>
        <v>945.02999999999884</v>
      </c>
      <c r="AA106" s="4">
        <v>5270.0730000000003</v>
      </c>
      <c r="AB106" s="3">
        <f t="shared" si="26"/>
        <v>1</v>
      </c>
      <c r="AD106" s="4">
        <v>940.22400000000016</v>
      </c>
      <c r="AE106" s="4">
        <f t="shared" si="24"/>
        <v>940.22400000000016</v>
      </c>
      <c r="AG106" s="4">
        <v>5114.0789999999997</v>
      </c>
      <c r="AH106" s="3">
        <f t="shared" si="27"/>
        <v>1</v>
      </c>
    </row>
  </sheetData>
  <mergeCells count="22">
    <mergeCell ref="AG2:AH2"/>
    <mergeCell ref="AG5:AH5"/>
    <mergeCell ref="R1:V1"/>
    <mergeCell ref="X1:AB1"/>
    <mergeCell ref="U2:V2"/>
    <mergeCell ref="X2:Y2"/>
    <mergeCell ref="C1:P1"/>
    <mergeCell ref="O2:P2"/>
    <mergeCell ref="AJ2:AM2"/>
    <mergeCell ref="AA2:AB2"/>
    <mergeCell ref="F5:G5"/>
    <mergeCell ref="I5:J5"/>
    <mergeCell ref="L5:M5"/>
    <mergeCell ref="U5:V5"/>
    <mergeCell ref="AA5:AB5"/>
    <mergeCell ref="C2:D2"/>
    <mergeCell ref="F2:G2"/>
    <mergeCell ref="I2:J2"/>
    <mergeCell ref="L2:M2"/>
    <mergeCell ref="R2:S2"/>
    <mergeCell ref="AD1:AH1"/>
    <mergeCell ref="AD2:A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F333-A075-405E-89A9-53C4B1B936B9}">
  <dimension ref="A1:AW106"/>
  <sheetViews>
    <sheetView zoomScale="70" zoomScaleNormal="70" workbookViewId="0">
      <selection activeCell="AG122" sqref="AG122"/>
    </sheetView>
  </sheetViews>
  <sheetFormatPr baseColWidth="10" defaultRowHeight="14.4" x14ac:dyDescent="0.3"/>
  <cols>
    <col min="2" max="2" width="2.21875" customWidth="1"/>
    <col min="5" max="5" width="2.21875" customWidth="1"/>
    <col min="8" max="8" width="2.21875" customWidth="1"/>
    <col min="11" max="11" width="2.21875" customWidth="1"/>
    <col min="14" max="14" width="2.21875" customWidth="1"/>
    <col min="17" max="17" width="4.44140625" customWidth="1"/>
    <col min="19" max="19" width="11.5546875" customWidth="1"/>
    <col min="20" max="20" width="2.21875" customWidth="1"/>
    <col min="23" max="23" width="4.44140625" customWidth="1"/>
    <col min="26" max="26" width="2.21875" customWidth="1"/>
    <col min="29" max="29" width="4.44140625" customWidth="1"/>
    <col min="32" max="32" width="3.33203125" customWidth="1"/>
  </cols>
  <sheetData>
    <row r="1" spans="1:49" ht="19.2" customHeight="1" x14ac:dyDescent="0.35">
      <c r="A1" s="8" t="s">
        <v>106</v>
      </c>
      <c r="B1" s="7"/>
      <c r="C1" s="25" t="s">
        <v>261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24" t="s">
        <v>105</v>
      </c>
      <c r="S1" s="24"/>
      <c r="T1" s="24"/>
      <c r="U1" s="24"/>
      <c r="V1" s="24"/>
      <c r="X1" s="24" t="s">
        <v>260</v>
      </c>
      <c r="Y1" s="24"/>
      <c r="Z1" s="24"/>
      <c r="AA1" s="24"/>
      <c r="AB1" s="24"/>
      <c r="AD1" s="24" t="s">
        <v>259</v>
      </c>
      <c r="AE1" s="24"/>
      <c r="AF1" s="24"/>
      <c r="AG1" s="24"/>
      <c r="AH1" s="24"/>
    </row>
    <row r="2" spans="1:49" x14ac:dyDescent="0.3">
      <c r="A2" s="6"/>
      <c r="B2" s="6"/>
      <c r="C2" s="23" t="s">
        <v>122</v>
      </c>
      <c r="D2" s="23"/>
      <c r="F2" s="23" t="s">
        <v>121</v>
      </c>
      <c r="G2" s="23"/>
      <c r="I2" s="23" t="s">
        <v>117</v>
      </c>
      <c r="J2" s="23"/>
      <c r="L2" s="23" t="s">
        <v>118</v>
      </c>
      <c r="M2" s="23"/>
      <c r="N2" s="14"/>
      <c r="O2" s="23" t="s">
        <v>253</v>
      </c>
      <c r="P2" s="23"/>
      <c r="R2" s="23" t="s">
        <v>122</v>
      </c>
      <c r="S2" s="23"/>
      <c r="U2" s="23" t="s">
        <v>121</v>
      </c>
      <c r="V2" s="23"/>
      <c r="X2" s="23" t="s">
        <v>122</v>
      </c>
      <c r="Y2" s="23"/>
      <c r="AA2" s="23" t="s">
        <v>121</v>
      </c>
      <c r="AB2" s="23"/>
      <c r="AD2" s="23" t="s">
        <v>122</v>
      </c>
      <c r="AE2" s="23"/>
      <c r="AG2" s="23" t="s">
        <v>121</v>
      </c>
      <c r="AH2" s="23"/>
      <c r="AJ2" s="23" t="s">
        <v>130</v>
      </c>
      <c r="AK2" s="23"/>
      <c r="AL2" s="23"/>
      <c r="AM2" s="23"/>
      <c r="AP2" s="18"/>
      <c r="AQ2" s="18"/>
      <c r="AR2" s="18"/>
      <c r="AS2" s="18"/>
      <c r="AT2" s="18"/>
      <c r="AU2" s="18"/>
      <c r="AV2" s="18"/>
      <c r="AW2" s="18"/>
    </row>
    <row r="3" spans="1:49" x14ac:dyDescent="0.3">
      <c r="A3" t="s">
        <v>114</v>
      </c>
      <c r="F3" t="s">
        <v>111</v>
      </c>
      <c r="G3">
        <f>STDEVA(D7:D56)</f>
        <v>766.42452198168462</v>
      </c>
      <c r="I3" t="s">
        <v>112</v>
      </c>
      <c r="J3" t="s">
        <v>113</v>
      </c>
      <c r="L3" t="s">
        <v>112</v>
      </c>
      <c r="M3" t="s">
        <v>113</v>
      </c>
      <c r="O3" t="s">
        <v>256</v>
      </c>
      <c r="P3" cm="1">
        <f t="array" ref="P3">AVERAGE(LN(_xlfn.ANCHORARRAY(F7)))</f>
        <v>7.5649372949413438</v>
      </c>
      <c r="U3" t="s">
        <v>111</v>
      </c>
      <c r="V3">
        <f>STDEVA(S7:S56)</f>
        <v>449.53549599437247</v>
      </c>
      <c r="AA3" t="s">
        <v>111</v>
      </c>
      <c r="AB3">
        <f>STDEVA(Y7:Y56)</f>
        <v>751.74960733317562</v>
      </c>
      <c r="AG3" t="s">
        <v>111</v>
      </c>
      <c r="AH3">
        <f>STDEVA(AE7:AE56)</f>
        <v>723.96019673392505</v>
      </c>
      <c r="AJ3" t="s">
        <v>123</v>
      </c>
      <c r="AK3" t="s">
        <v>110</v>
      </c>
      <c r="AL3" t="s">
        <v>126</v>
      </c>
      <c r="AM3" t="s">
        <v>128</v>
      </c>
      <c r="AP3" s="18"/>
      <c r="AQ3" s="18"/>
      <c r="AR3" s="18"/>
      <c r="AS3" s="18"/>
      <c r="AT3" s="18"/>
      <c r="AU3" s="18"/>
      <c r="AV3" s="18"/>
      <c r="AW3" s="18"/>
    </row>
    <row r="4" spans="1:49" x14ac:dyDescent="0.3">
      <c r="A4" s="1">
        <v>100</v>
      </c>
      <c r="B4" s="2"/>
      <c r="F4" t="s">
        <v>110</v>
      </c>
      <c r="G4">
        <f>AVERAGE(D7:D56)</f>
        <v>2659.2284282245346</v>
      </c>
      <c r="I4" s="1">
        <v>0.95</v>
      </c>
      <c r="J4" s="5">
        <f>SQRT(1/(2*A4)*LN(2/I4))</f>
        <v>6.100985473460397E-2</v>
      </c>
      <c r="L4" s="1">
        <v>0.8</v>
      </c>
      <c r="M4" s="5">
        <f>SQRT(1/(2*A4)*LN(2/L4))</f>
        <v>6.7686436302783565E-2</v>
      </c>
      <c r="N4" s="5"/>
      <c r="O4" s="5" t="s">
        <v>257</v>
      </c>
      <c r="P4" s="5" cm="1">
        <f t="array" ref="P4">STDEVA(LN(_xlfn.ANCHORARRAY(F7)))</f>
        <v>0.36000408089972347</v>
      </c>
      <c r="U4" t="s">
        <v>110</v>
      </c>
      <c r="V4">
        <f>AVERAGE(S7:S56)</f>
        <v>1883.5844399999994</v>
      </c>
      <c r="AA4" t="s">
        <v>110</v>
      </c>
      <c r="AB4">
        <f>AVERAGE(Y7:Y56)</f>
        <v>2642.7245256827528</v>
      </c>
      <c r="AG4" t="s">
        <v>110</v>
      </c>
      <c r="AH4">
        <f>AVERAGE(AE7:AE56)</f>
        <v>2663.4448791389959</v>
      </c>
      <c r="AJ4" t="s">
        <v>125</v>
      </c>
      <c r="AK4">
        <f>G4</f>
        <v>2659.2284282245346</v>
      </c>
      <c r="AL4">
        <f>G3</f>
        <v>766.42452198168462</v>
      </c>
      <c r="AM4" t="s">
        <v>127</v>
      </c>
      <c r="AP4" s="19"/>
      <c r="AQ4" s="19"/>
      <c r="AR4" s="19"/>
      <c r="AS4" s="19"/>
      <c r="AT4" s="18"/>
      <c r="AU4" s="19"/>
      <c r="AV4" s="19"/>
      <c r="AW4" s="18"/>
    </row>
    <row r="5" spans="1:49" x14ac:dyDescent="0.3">
      <c r="F5" s="23" t="s">
        <v>109</v>
      </c>
      <c r="G5" s="23"/>
      <c r="I5" s="23" t="s">
        <v>239</v>
      </c>
      <c r="J5" s="23"/>
      <c r="L5" s="23" t="s">
        <v>239</v>
      </c>
      <c r="M5" s="23"/>
      <c r="N5" s="14"/>
      <c r="O5" s="14"/>
      <c r="P5" s="14"/>
      <c r="U5" s="23" t="s">
        <v>109</v>
      </c>
      <c r="V5" s="23"/>
      <c r="AA5" s="23" t="s">
        <v>109</v>
      </c>
      <c r="AB5" s="23"/>
      <c r="AG5" s="23" t="s">
        <v>109</v>
      </c>
      <c r="AH5" s="23"/>
      <c r="AJ5" t="s">
        <v>341</v>
      </c>
      <c r="AK5">
        <f>AB4</f>
        <v>2642.7245256827528</v>
      </c>
      <c r="AL5">
        <f>AB3</f>
        <v>751.74960733317562</v>
      </c>
      <c r="AM5" s="9">
        <f>ABS((AK5-AK4)/AK4)</f>
        <v>6.2062748602611977E-3</v>
      </c>
      <c r="AP5" s="22"/>
      <c r="AQ5" s="22"/>
      <c r="AR5" s="22"/>
      <c r="AS5" s="22"/>
      <c r="AT5" s="21"/>
      <c r="AU5" s="21"/>
      <c r="AV5" s="21"/>
      <c r="AW5" s="21"/>
    </row>
    <row r="6" spans="1:49" x14ac:dyDescent="0.3">
      <c r="A6" t="s">
        <v>106</v>
      </c>
      <c r="C6" t="s">
        <v>108</v>
      </c>
      <c r="D6" t="s">
        <v>107</v>
      </c>
      <c r="F6" t="s">
        <v>120</v>
      </c>
      <c r="G6" t="s">
        <v>119</v>
      </c>
      <c r="I6" t="s">
        <v>115</v>
      </c>
      <c r="J6" t="s">
        <v>116</v>
      </c>
      <c r="L6" t="s">
        <v>115</v>
      </c>
      <c r="M6" t="s">
        <v>116</v>
      </c>
      <c r="O6" t="s">
        <v>254</v>
      </c>
      <c r="P6" t="s">
        <v>255</v>
      </c>
      <c r="R6" t="s">
        <v>108</v>
      </c>
      <c r="S6" t="s">
        <v>107</v>
      </c>
      <c r="U6" t="s">
        <v>120</v>
      </c>
      <c r="V6" t="s">
        <v>119</v>
      </c>
      <c r="X6" t="s">
        <v>108</v>
      </c>
      <c r="Y6" t="s">
        <v>107</v>
      </c>
      <c r="AA6" t="s">
        <v>120</v>
      </c>
      <c r="AB6" t="s">
        <v>119</v>
      </c>
      <c r="AD6" t="s">
        <v>108</v>
      </c>
      <c r="AE6" t="s">
        <v>107</v>
      </c>
      <c r="AG6" t="s">
        <v>120</v>
      </c>
      <c r="AH6" t="s">
        <v>119</v>
      </c>
      <c r="AJ6" t="s">
        <v>340</v>
      </c>
      <c r="AK6">
        <f>AH4</f>
        <v>2663.4448791389959</v>
      </c>
      <c r="AL6">
        <f>AH3</f>
        <v>723.96019673392505</v>
      </c>
      <c r="AM6" s="9">
        <f>ABS((AK6-AK4)/AK4)</f>
        <v>1.5855918467585393E-3</v>
      </c>
      <c r="AP6" s="22"/>
      <c r="AQ6" s="22"/>
      <c r="AR6" s="22"/>
      <c r="AS6" s="22"/>
      <c r="AT6" s="21"/>
      <c r="AU6" s="21"/>
      <c r="AV6" s="21"/>
      <c r="AW6" s="21"/>
    </row>
    <row r="7" spans="1:49" x14ac:dyDescent="0.3">
      <c r="A7" cm="1">
        <f t="array" ref="A7:A106">_xlfn.SEQUENCE(A4,1,1,1)</f>
        <v>1</v>
      </c>
      <c r="C7" s="4" cm="1">
        <f t="array" ref="C7:C106">_xlfn._xlws.SORT(Data_MULTI!AA5:AA104,1,-1)</f>
        <v>5596.1110767989667</v>
      </c>
      <c r="D7" s="4">
        <f t="shared" ref="D7:D56" si="0">C7</f>
        <v>5596.1110767989667</v>
      </c>
      <c r="F7" s="4" cm="1">
        <f t="array" ref="F7:F106">_xlfn._xlws.SORT(D7:D106,1,1)</f>
        <v>983.02526844807107</v>
      </c>
      <c r="G7" s="3">
        <f>A7/$A$4</f>
        <v>0.01</v>
      </c>
      <c r="I7" s="3">
        <f>G7+$J$4</f>
        <v>7.1009854734603972E-2</v>
      </c>
      <c r="J7" s="3">
        <f>G7-$J$4</f>
        <v>-5.1009854734603968E-2</v>
      </c>
      <c r="L7" s="3">
        <f>G7+$M$4</f>
        <v>7.768643630278356E-2</v>
      </c>
      <c r="M7" s="3">
        <f>G7-$M$4</f>
        <v>-5.7686436302783563E-2</v>
      </c>
      <c r="N7" s="3"/>
      <c r="O7" s="3">
        <f>F7</f>
        <v>983.02526844807107</v>
      </c>
      <c r="P7" s="5">
        <f>_xlfn.LOGNORM.DIST(O7,$P$3,$P$4,TRUE)</f>
        <v>3.0531349122091201E-2</v>
      </c>
      <c r="R7" s="4" cm="1">
        <f t="array" ref="R7:R106">_xlfn._xlws.SORT(Data_MULTI!I5:I104,1,-1)</f>
        <v>3181.1270000000004</v>
      </c>
      <c r="S7" s="4">
        <f>R7</f>
        <v>3181.1270000000004</v>
      </c>
      <c r="U7" s="4" cm="1">
        <f t="array" ref="U7:U106">_xlfn._xlws.SORT(S7:S106,1,1)</f>
        <v>317.32999999999993</v>
      </c>
      <c r="V7" s="3">
        <f>$G7</f>
        <v>0.01</v>
      </c>
      <c r="X7" s="4" cm="1">
        <f t="array" ref="X7:X106">_xlfn._xlws.SORT(Data_MULTI!R5:R104,1,-1)</f>
        <v>5418.7401763279504</v>
      </c>
      <c r="Y7" s="4">
        <f>X7</f>
        <v>5418.7401763279504</v>
      </c>
      <c r="AA7" s="4" cm="1">
        <f t="array" ref="AA7:AA106">_xlfn._xlws.SORT(Y7:Y106,1,1)</f>
        <v>1003.9180243081973</v>
      </c>
      <c r="AB7" s="3">
        <f>$G7</f>
        <v>0.01</v>
      </c>
      <c r="AD7" s="4" cm="1">
        <f t="array" ref="AD7:AD106">_xlfn._xlws.SORT(Data_MULTI!AJ5:AJ104,1,-1)</f>
        <v>5250.1514116366743</v>
      </c>
      <c r="AE7" s="4">
        <f>AD7</f>
        <v>5250.1514116366743</v>
      </c>
      <c r="AG7" s="4" cm="1">
        <f t="array" ref="AG7:AG106">_xlfn._xlws.SORT(AE7:AE106,1,1)</f>
        <v>977.41080614904422</v>
      </c>
      <c r="AH7" s="3">
        <f>$G7</f>
        <v>0.01</v>
      </c>
      <c r="AJ7" t="s">
        <v>124</v>
      </c>
      <c r="AK7">
        <f>V4</f>
        <v>1883.5844399999994</v>
      </c>
      <c r="AL7">
        <f>V3</f>
        <v>449.53549599437247</v>
      </c>
      <c r="AM7" s="9">
        <f>ABS((AK7-AK4)/AK4)</f>
        <v>0.29168009035703757</v>
      </c>
      <c r="AP7" s="22"/>
      <c r="AQ7" s="22"/>
      <c r="AR7" s="22"/>
      <c r="AS7" s="22"/>
      <c r="AT7" s="21"/>
      <c r="AU7" s="21"/>
      <c r="AV7" s="21"/>
      <c r="AW7" s="21"/>
    </row>
    <row r="8" spans="1:49" x14ac:dyDescent="0.3">
      <c r="A8">
        <v>2</v>
      </c>
      <c r="C8" s="4">
        <v>4875.2536623069209</v>
      </c>
      <c r="D8" s="4">
        <f t="shared" si="0"/>
        <v>4875.2536623069209</v>
      </c>
      <c r="F8" s="4">
        <v>999.58351790899724</v>
      </c>
      <c r="G8" s="3">
        <f t="shared" ref="G8:G56" si="1">A8/$A$4</f>
        <v>0.02</v>
      </c>
      <c r="I8" s="3">
        <f t="shared" ref="I8:I56" si="2">G8+$J$4</f>
        <v>8.1009854734603967E-2</v>
      </c>
      <c r="J8" s="3">
        <f t="shared" ref="J8:J56" si="3">G8-$J$4</f>
        <v>-4.1009854734603973E-2</v>
      </c>
      <c r="L8" s="3">
        <f t="shared" ref="L8:L56" si="4">G8+$M$4</f>
        <v>8.7686436302783569E-2</v>
      </c>
      <c r="M8" s="3">
        <f t="shared" ref="M8:M56" si="5">G8-$M$4</f>
        <v>-4.7686436302783561E-2</v>
      </c>
      <c r="N8" s="3"/>
      <c r="O8" s="3">
        <f t="shared" ref="O8:O56" si="6">F8</f>
        <v>999.58351790899724</v>
      </c>
      <c r="P8" s="5">
        <f t="shared" ref="P8:P56" si="7">_xlfn.LOGNORM.DIST(O8,$P$3,$P$4,TRUE)</f>
        <v>3.3876804866689057E-2</v>
      </c>
      <c r="R8" s="4">
        <v>3009.7939999999999</v>
      </c>
      <c r="S8" s="4">
        <f t="shared" ref="S8:S56" si="8">R8</f>
        <v>3009.7939999999999</v>
      </c>
      <c r="U8" s="4">
        <v>379.80600000000049</v>
      </c>
      <c r="V8" s="3">
        <f t="shared" ref="V8:V71" si="9">$G8</f>
        <v>0.02</v>
      </c>
      <c r="X8" s="4">
        <v>4801.6059159933557</v>
      </c>
      <c r="Y8" s="4">
        <f t="shared" ref="Y8:Y56" si="10">X8</f>
        <v>4801.6059159933557</v>
      </c>
      <c r="AA8" s="4">
        <v>1033.5821784779419</v>
      </c>
      <c r="AB8" s="3">
        <f t="shared" ref="AB8:AB71" si="11">$G8</f>
        <v>0.02</v>
      </c>
      <c r="AD8" s="4">
        <v>4798.3900153922077</v>
      </c>
      <c r="AE8" s="4">
        <f t="shared" ref="AE8:AE56" si="12">AD8</f>
        <v>4798.3900153922077</v>
      </c>
      <c r="AG8" s="4">
        <v>1059.8429647308949</v>
      </c>
      <c r="AH8" s="3">
        <f t="shared" ref="AH8:AH71" si="13">$G8</f>
        <v>0.02</v>
      </c>
      <c r="AP8" s="22"/>
      <c r="AQ8" s="22"/>
      <c r="AR8" s="22"/>
      <c r="AS8" s="22"/>
      <c r="AT8" s="21"/>
      <c r="AU8" s="21"/>
      <c r="AV8" s="21"/>
      <c r="AW8" s="21"/>
    </row>
    <row r="9" spans="1:49" x14ac:dyDescent="0.3">
      <c r="A9">
        <v>3</v>
      </c>
      <c r="C9" s="4">
        <v>4126.6836258717522</v>
      </c>
      <c r="D9" s="4">
        <f t="shared" si="0"/>
        <v>4126.6836258717522</v>
      </c>
      <c r="F9" s="4">
        <v>1036.4198512082367</v>
      </c>
      <c r="G9" s="3">
        <f t="shared" si="1"/>
        <v>0.03</v>
      </c>
      <c r="I9" s="3">
        <f t="shared" si="2"/>
        <v>9.1009854734603962E-2</v>
      </c>
      <c r="J9" s="3">
        <f t="shared" si="3"/>
        <v>-3.1009854734603971E-2</v>
      </c>
      <c r="L9" s="3">
        <f t="shared" si="4"/>
        <v>9.7686436302783564E-2</v>
      </c>
      <c r="M9" s="3">
        <f t="shared" si="5"/>
        <v>-3.7686436302783566E-2</v>
      </c>
      <c r="N9" s="3"/>
      <c r="O9" s="3">
        <f t="shared" si="6"/>
        <v>1036.4198512082367</v>
      </c>
      <c r="P9" s="5">
        <f t="shared" si="7"/>
        <v>4.2163051039253344E-2</v>
      </c>
      <c r="R9" s="4">
        <v>2881.6939999999995</v>
      </c>
      <c r="S9" s="4">
        <f t="shared" si="8"/>
        <v>2881.6939999999995</v>
      </c>
      <c r="U9" s="4">
        <v>440.98599999999897</v>
      </c>
      <c r="V9" s="3">
        <f t="shared" si="9"/>
        <v>0.03</v>
      </c>
      <c r="X9" s="4">
        <v>4128.9352927434647</v>
      </c>
      <c r="Y9" s="4">
        <f t="shared" si="10"/>
        <v>4128.9352927434647</v>
      </c>
      <c r="AA9" s="4">
        <v>1046.7987804715376</v>
      </c>
      <c r="AB9" s="3">
        <f t="shared" si="11"/>
        <v>0.03</v>
      </c>
      <c r="AD9" s="4">
        <v>4031.2405726084762</v>
      </c>
      <c r="AE9" s="4">
        <f t="shared" si="12"/>
        <v>4031.2405726084762</v>
      </c>
      <c r="AG9" s="4">
        <v>1073.2570937608361</v>
      </c>
      <c r="AH9" s="3">
        <f t="shared" si="13"/>
        <v>0.03</v>
      </c>
      <c r="AP9" s="22"/>
      <c r="AQ9" s="22"/>
      <c r="AR9" s="22"/>
      <c r="AS9" s="22"/>
      <c r="AT9" s="21"/>
      <c r="AU9" s="21"/>
      <c r="AV9" s="21"/>
      <c r="AW9" s="21"/>
    </row>
    <row r="10" spans="1:49" x14ac:dyDescent="0.3">
      <c r="A10">
        <v>4</v>
      </c>
      <c r="C10" s="4">
        <v>4111.8914292259178</v>
      </c>
      <c r="D10" s="4">
        <f t="shared" si="0"/>
        <v>4111.8914292259178</v>
      </c>
      <c r="F10" s="4">
        <v>1082.0350441983101</v>
      </c>
      <c r="G10" s="3">
        <f t="shared" si="1"/>
        <v>0.04</v>
      </c>
      <c r="I10" s="3">
        <f t="shared" si="2"/>
        <v>0.10100985473460397</v>
      </c>
      <c r="J10" s="3">
        <f t="shared" si="3"/>
        <v>-2.1009854734603969E-2</v>
      </c>
      <c r="L10" s="3">
        <f t="shared" si="4"/>
        <v>0.10768643630278357</v>
      </c>
      <c r="M10" s="3">
        <f t="shared" si="5"/>
        <v>-2.7686436302783564E-2</v>
      </c>
      <c r="N10" s="3"/>
      <c r="O10" s="3">
        <f t="shared" si="6"/>
        <v>1082.0350441983101</v>
      </c>
      <c r="P10" s="5">
        <f t="shared" si="7"/>
        <v>5.4084519853345565E-2</v>
      </c>
      <c r="R10" s="4">
        <v>2712.7709999999988</v>
      </c>
      <c r="S10" s="4">
        <f t="shared" si="8"/>
        <v>2712.7709999999988</v>
      </c>
      <c r="U10" s="4">
        <v>462.54299999999967</v>
      </c>
      <c r="V10" s="3">
        <f t="shared" si="9"/>
        <v>0.04</v>
      </c>
      <c r="X10" s="4">
        <v>4096.8809581296282</v>
      </c>
      <c r="Y10" s="4">
        <f t="shared" si="10"/>
        <v>4096.8809581296282</v>
      </c>
      <c r="AA10" s="4">
        <v>1050.3034978098312</v>
      </c>
      <c r="AB10" s="3">
        <f t="shared" si="11"/>
        <v>0.04</v>
      </c>
      <c r="AD10" s="4">
        <v>4016.9243119403127</v>
      </c>
      <c r="AE10" s="4">
        <f t="shared" si="12"/>
        <v>4016.9243119403127</v>
      </c>
      <c r="AG10" s="4">
        <v>1139.6211476710578</v>
      </c>
      <c r="AH10" s="3">
        <f t="shared" si="13"/>
        <v>0.04</v>
      </c>
      <c r="AP10" s="22"/>
      <c r="AQ10" s="22"/>
      <c r="AR10" s="22"/>
      <c r="AS10" s="22"/>
      <c r="AT10" s="21"/>
      <c r="AU10" s="21"/>
      <c r="AV10" s="21"/>
      <c r="AW10" s="21"/>
    </row>
    <row r="11" spans="1:49" x14ac:dyDescent="0.3">
      <c r="A11">
        <v>5</v>
      </c>
      <c r="C11" s="4">
        <v>3848.4508213504614</v>
      </c>
      <c r="D11" s="4">
        <f t="shared" si="0"/>
        <v>3848.4508213504614</v>
      </c>
      <c r="F11" s="4">
        <v>1121.3496517909225</v>
      </c>
      <c r="G11" s="3">
        <f t="shared" si="1"/>
        <v>0.05</v>
      </c>
      <c r="I11" s="3">
        <f t="shared" si="2"/>
        <v>0.11100985473460398</v>
      </c>
      <c r="J11" s="3">
        <f t="shared" si="3"/>
        <v>-1.1009854734603967E-2</v>
      </c>
      <c r="L11" s="3">
        <f t="shared" si="4"/>
        <v>0.11768643630278357</v>
      </c>
      <c r="M11" s="3">
        <f t="shared" si="5"/>
        <v>-1.7686436302783562E-2</v>
      </c>
      <c r="N11" s="3"/>
      <c r="O11" s="3">
        <f t="shared" si="6"/>
        <v>1121.3496517909225</v>
      </c>
      <c r="P11" s="5">
        <f t="shared" si="7"/>
        <v>6.5861601632206876E-2</v>
      </c>
      <c r="R11" s="4">
        <v>2681.1499999999996</v>
      </c>
      <c r="S11" s="4">
        <f t="shared" si="8"/>
        <v>2681.1499999999996</v>
      </c>
      <c r="U11" s="4">
        <v>518.96099999999933</v>
      </c>
      <c r="V11" s="3">
        <f t="shared" si="9"/>
        <v>0.05</v>
      </c>
      <c r="X11" s="4">
        <v>3636.2002522690527</v>
      </c>
      <c r="Y11" s="4">
        <f t="shared" si="10"/>
        <v>3636.2002522690527</v>
      </c>
      <c r="AA11" s="4">
        <v>1080.0174882357041</v>
      </c>
      <c r="AB11" s="3">
        <f t="shared" si="11"/>
        <v>0.05</v>
      </c>
      <c r="AD11" s="4">
        <v>3618.4864687793379</v>
      </c>
      <c r="AE11" s="4">
        <f t="shared" si="12"/>
        <v>3618.4864687793379</v>
      </c>
      <c r="AG11" s="4">
        <v>1177.2106911961619</v>
      </c>
      <c r="AH11" s="3">
        <f t="shared" si="13"/>
        <v>0.05</v>
      </c>
      <c r="AP11" s="22"/>
      <c r="AQ11" s="22"/>
      <c r="AR11" s="22"/>
      <c r="AS11" s="22"/>
      <c r="AT11" s="21"/>
      <c r="AU11" s="21"/>
      <c r="AV11" s="21"/>
      <c r="AW11" s="21"/>
    </row>
    <row r="12" spans="1:49" x14ac:dyDescent="0.3">
      <c r="A12">
        <v>6</v>
      </c>
      <c r="C12" s="4">
        <v>3635.0074178815248</v>
      </c>
      <c r="D12" s="4">
        <f t="shared" si="0"/>
        <v>3635.0074178815248</v>
      </c>
      <c r="F12" s="4">
        <v>1135.6137140476185</v>
      </c>
      <c r="G12" s="3">
        <f t="shared" si="1"/>
        <v>0.06</v>
      </c>
      <c r="I12" s="3">
        <f t="shared" si="2"/>
        <v>0.12100985473460396</v>
      </c>
      <c r="J12" s="3">
        <f t="shared" si="3"/>
        <v>-1.0098547346039724E-3</v>
      </c>
      <c r="L12" s="3">
        <f t="shared" si="4"/>
        <v>0.12768643630278356</v>
      </c>
      <c r="M12" s="3">
        <f t="shared" si="5"/>
        <v>-7.6864363027835669E-3</v>
      </c>
      <c r="N12" s="3"/>
      <c r="O12" s="3">
        <f t="shared" si="6"/>
        <v>1135.6137140476185</v>
      </c>
      <c r="P12" s="5">
        <f t="shared" si="7"/>
        <v>7.0479394668458581E-2</v>
      </c>
      <c r="R12" s="4">
        <v>2631.3819999999996</v>
      </c>
      <c r="S12" s="4">
        <f t="shared" si="8"/>
        <v>2631.3819999999996</v>
      </c>
      <c r="U12" s="4">
        <v>564.61399999999958</v>
      </c>
      <c r="V12" s="3">
        <f t="shared" si="9"/>
        <v>0.06</v>
      </c>
      <c r="X12" s="4">
        <v>3600.4557936716647</v>
      </c>
      <c r="Y12" s="4">
        <f t="shared" si="10"/>
        <v>3600.4557936716647</v>
      </c>
      <c r="AA12" s="4">
        <v>1091.5390922332881</v>
      </c>
      <c r="AB12" s="3">
        <f t="shared" si="11"/>
        <v>0.06</v>
      </c>
      <c r="AD12" s="4">
        <v>3510.3767948088207</v>
      </c>
      <c r="AE12" s="4">
        <f t="shared" si="12"/>
        <v>3510.3767948088207</v>
      </c>
      <c r="AG12" s="4">
        <v>1196.4806034859266</v>
      </c>
      <c r="AH12" s="3">
        <f t="shared" si="13"/>
        <v>0.06</v>
      </c>
      <c r="AP12" s="22"/>
      <c r="AQ12" s="22"/>
      <c r="AR12" s="22"/>
      <c r="AS12" s="22"/>
      <c r="AT12" s="21"/>
      <c r="AU12" s="21"/>
      <c r="AV12" s="21"/>
      <c r="AW12" s="21"/>
    </row>
    <row r="13" spans="1:49" x14ac:dyDescent="0.3">
      <c r="A13">
        <v>7</v>
      </c>
      <c r="C13" s="4">
        <v>3340.608049392793</v>
      </c>
      <c r="D13" s="4">
        <f t="shared" si="0"/>
        <v>3340.608049392793</v>
      </c>
      <c r="F13" s="4">
        <v>1149.7960377280651</v>
      </c>
      <c r="G13" s="3">
        <f t="shared" si="1"/>
        <v>7.0000000000000007E-2</v>
      </c>
      <c r="I13" s="3">
        <f t="shared" si="2"/>
        <v>0.13100985473460397</v>
      </c>
      <c r="J13" s="3">
        <f t="shared" si="3"/>
        <v>8.9901452653960365E-3</v>
      </c>
      <c r="L13" s="3">
        <f t="shared" si="4"/>
        <v>0.13768643630278357</v>
      </c>
      <c r="M13" s="3">
        <f t="shared" si="5"/>
        <v>2.313563697216442E-3</v>
      </c>
      <c r="N13" s="3"/>
      <c r="O13" s="3">
        <f t="shared" si="6"/>
        <v>1149.7960377280651</v>
      </c>
      <c r="P13" s="5">
        <f t="shared" si="7"/>
        <v>7.525187731328975E-2</v>
      </c>
      <c r="R13" s="4">
        <v>2309.6659999999993</v>
      </c>
      <c r="S13" s="4">
        <f t="shared" si="8"/>
        <v>2309.6659999999993</v>
      </c>
      <c r="U13" s="4">
        <v>614.80199999999968</v>
      </c>
      <c r="V13" s="3">
        <f t="shared" si="9"/>
        <v>7.0000000000000007E-2</v>
      </c>
      <c r="X13" s="4">
        <v>3313.7494331738199</v>
      </c>
      <c r="Y13" s="4">
        <f t="shared" si="10"/>
        <v>3313.7494331738199</v>
      </c>
      <c r="AA13" s="4">
        <v>1108.2364239213148</v>
      </c>
      <c r="AB13" s="3">
        <f t="shared" si="11"/>
        <v>7.0000000000000007E-2</v>
      </c>
      <c r="AD13" s="4">
        <v>3322.4314675691148</v>
      </c>
      <c r="AE13" s="4">
        <f t="shared" si="12"/>
        <v>3322.4314675691148</v>
      </c>
      <c r="AG13" s="4">
        <v>1201.8625573565205</v>
      </c>
      <c r="AH13" s="3">
        <f t="shared" si="13"/>
        <v>7.0000000000000007E-2</v>
      </c>
      <c r="AP13" s="22"/>
      <c r="AQ13" s="22"/>
      <c r="AR13" s="22"/>
      <c r="AS13" s="22"/>
      <c r="AT13" s="21"/>
      <c r="AU13" s="21"/>
      <c r="AV13" s="21"/>
      <c r="AW13" s="21"/>
    </row>
    <row r="14" spans="1:49" x14ac:dyDescent="0.3">
      <c r="A14">
        <v>8</v>
      </c>
      <c r="C14" s="4">
        <v>3293.0468651003612</v>
      </c>
      <c r="D14" s="4">
        <f t="shared" si="0"/>
        <v>3293.0468651003612</v>
      </c>
      <c r="F14" s="4">
        <v>1153.6997828550211</v>
      </c>
      <c r="G14" s="3">
        <f t="shared" si="1"/>
        <v>0.08</v>
      </c>
      <c r="I14" s="3">
        <f t="shared" si="2"/>
        <v>0.14100985473460398</v>
      </c>
      <c r="J14" s="3">
        <f t="shared" si="3"/>
        <v>1.8990145265396031E-2</v>
      </c>
      <c r="L14" s="3">
        <f t="shared" si="4"/>
        <v>0.14768643630278355</v>
      </c>
      <c r="M14" s="3">
        <f t="shared" si="5"/>
        <v>1.2313563697216437E-2</v>
      </c>
      <c r="N14" s="3"/>
      <c r="O14" s="3">
        <f t="shared" si="6"/>
        <v>1153.6997828550211</v>
      </c>
      <c r="P14" s="5">
        <f t="shared" si="7"/>
        <v>7.6597087336499572E-2</v>
      </c>
      <c r="R14" s="4">
        <v>2265.6729999999989</v>
      </c>
      <c r="S14" s="4">
        <f t="shared" si="8"/>
        <v>2265.6729999999989</v>
      </c>
      <c r="U14" s="4">
        <v>652.77099999999882</v>
      </c>
      <c r="V14" s="3">
        <f t="shared" si="9"/>
        <v>0.08</v>
      </c>
      <c r="X14" s="4">
        <v>3244.2665774262841</v>
      </c>
      <c r="Y14" s="4">
        <f t="shared" si="10"/>
        <v>3244.2665774262841</v>
      </c>
      <c r="AA14" s="4">
        <v>1150.4028350815188</v>
      </c>
      <c r="AB14" s="3">
        <f t="shared" si="11"/>
        <v>0.08</v>
      </c>
      <c r="AD14" s="4">
        <v>3259.8335748913869</v>
      </c>
      <c r="AE14" s="4">
        <f t="shared" si="12"/>
        <v>3259.8335748913869</v>
      </c>
      <c r="AG14" s="4">
        <v>1212.9032109860818</v>
      </c>
      <c r="AH14" s="3">
        <f t="shared" si="13"/>
        <v>0.08</v>
      </c>
      <c r="AP14" s="22"/>
      <c r="AQ14" s="22"/>
      <c r="AR14" s="22"/>
      <c r="AS14" s="22"/>
      <c r="AT14" s="21"/>
      <c r="AU14" s="21"/>
      <c r="AV14" s="21"/>
      <c r="AW14" s="21"/>
    </row>
    <row r="15" spans="1:49" x14ac:dyDescent="0.3">
      <c r="A15">
        <v>9</v>
      </c>
      <c r="C15" s="4">
        <v>3044.953599776165</v>
      </c>
      <c r="D15" s="4">
        <f t="shared" si="0"/>
        <v>3044.953599776165</v>
      </c>
      <c r="F15" s="4">
        <v>1160.3354004719531</v>
      </c>
      <c r="G15" s="3">
        <f t="shared" si="1"/>
        <v>0.09</v>
      </c>
      <c r="I15" s="3">
        <f t="shared" si="2"/>
        <v>0.15100985473460396</v>
      </c>
      <c r="J15" s="3">
        <f t="shared" si="3"/>
        <v>2.8990145265396026E-2</v>
      </c>
      <c r="L15" s="3">
        <f t="shared" si="4"/>
        <v>0.15768643630278356</v>
      </c>
      <c r="M15" s="3">
        <f t="shared" si="5"/>
        <v>2.2313563697216432E-2</v>
      </c>
      <c r="N15" s="3"/>
      <c r="O15" s="3">
        <f t="shared" si="6"/>
        <v>1160.3354004719531</v>
      </c>
      <c r="P15" s="5">
        <f t="shared" si="7"/>
        <v>7.8914820614361184E-2</v>
      </c>
      <c r="R15" s="4">
        <v>2240.369999999999</v>
      </c>
      <c r="S15" s="4">
        <f t="shared" si="8"/>
        <v>2240.369999999999</v>
      </c>
      <c r="U15" s="4">
        <v>681.9940000000006</v>
      </c>
      <c r="V15" s="3">
        <f t="shared" si="9"/>
        <v>0.09</v>
      </c>
      <c r="X15" s="4">
        <v>3238.1972662391599</v>
      </c>
      <c r="Y15" s="4">
        <f t="shared" si="10"/>
        <v>3238.1972662391599</v>
      </c>
      <c r="AA15" s="4">
        <v>1159.2033532467231</v>
      </c>
      <c r="AB15" s="3">
        <f t="shared" si="11"/>
        <v>0.09</v>
      </c>
      <c r="AD15" s="4">
        <v>3060.420297836281</v>
      </c>
      <c r="AE15" s="4">
        <f t="shared" si="12"/>
        <v>3060.420297836281</v>
      </c>
      <c r="AG15" s="4">
        <v>1213.7716908520742</v>
      </c>
      <c r="AH15" s="3">
        <f t="shared" si="13"/>
        <v>0.09</v>
      </c>
      <c r="AP15" s="22"/>
      <c r="AQ15" s="22"/>
      <c r="AR15" s="22"/>
      <c r="AS15" s="22"/>
      <c r="AT15" s="21"/>
      <c r="AU15" s="21"/>
      <c r="AV15" s="21"/>
      <c r="AW15" s="21"/>
    </row>
    <row r="16" spans="1:49" x14ac:dyDescent="0.3">
      <c r="A16">
        <v>10</v>
      </c>
      <c r="C16" s="4">
        <v>3037.3384598280009</v>
      </c>
      <c r="D16" s="4">
        <f t="shared" si="0"/>
        <v>3037.3384598280009</v>
      </c>
      <c r="F16" s="4">
        <v>1164.2044451790553</v>
      </c>
      <c r="G16" s="3">
        <f t="shared" si="1"/>
        <v>0.1</v>
      </c>
      <c r="I16" s="3">
        <f t="shared" si="2"/>
        <v>0.16100985473460397</v>
      </c>
      <c r="J16" s="3">
        <f t="shared" si="3"/>
        <v>3.8990145265396035E-2</v>
      </c>
      <c r="L16" s="3">
        <f t="shared" si="4"/>
        <v>0.16768643630278357</v>
      </c>
      <c r="M16" s="3">
        <f t="shared" si="5"/>
        <v>3.2313563697216441E-2</v>
      </c>
      <c r="N16" s="3"/>
      <c r="O16" s="3">
        <f t="shared" si="6"/>
        <v>1164.2044451790553</v>
      </c>
      <c r="P16" s="5">
        <f t="shared" si="7"/>
        <v>8.0284269909041348E-2</v>
      </c>
      <c r="R16" s="4">
        <v>2223.6260000000002</v>
      </c>
      <c r="S16" s="4">
        <f t="shared" si="8"/>
        <v>2223.6260000000002</v>
      </c>
      <c r="U16" s="4">
        <v>742.90599999999904</v>
      </c>
      <c r="V16" s="3">
        <f t="shared" si="9"/>
        <v>0.1</v>
      </c>
      <c r="X16" s="4">
        <v>2996.7805873370962</v>
      </c>
      <c r="Y16" s="4">
        <f t="shared" si="10"/>
        <v>2996.7805873370962</v>
      </c>
      <c r="AA16" s="4">
        <v>1159.8300047177654</v>
      </c>
      <c r="AB16" s="3">
        <f t="shared" si="11"/>
        <v>0.1</v>
      </c>
      <c r="AD16" s="4">
        <v>3034.9193226093448</v>
      </c>
      <c r="AE16" s="4">
        <f t="shared" si="12"/>
        <v>3034.9193226093448</v>
      </c>
      <c r="AG16" s="4">
        <v>1235.3279696743557</v>
      </c>
      <c r="AH16" s="3">
        <f t="shared" si="13"/>
        <v>0.1</v>
      </c>
      <c r="AP16" s="22"/>
      <c r="AQ16" s="22"/>
      <c r="AR16" s="22"/>
      <c r="AS16" s="22"/>
      <c r="AT16" s="21"/>
      <c r="AU16" s="21"/>
      <c r="AV16" s="21"/>
      <c r="AW16" s="21"/>
    </row>
    <row r="17" spans="1:49" x14ac:dyDescent="0.3">
      <c r="A17">
        <v>11</v>
      </c>
      <c r="C17" s="4">
        <v>3018.3646838169407</v>
      </c>
      <c r="D17" s="4">
        <f t="shared" si="0"/>
        <v>3018.3646838169407</v>
      </c>
      <c r="F17" s="4">
        <v>1173.7052675868144</v>
      </c>
      <c r="G17" s="3">
        <f t="shared" si="1"/>
        <v>0.11</v>
      </c>
      <c r="I17" s="3">
        <f t="shared" si="2"/>
        <v>0.17100985473460398</v>
      </c>
      <c r="J17" s="3">
        <f t="shared" si="3"/>
        <v>4.899014526539603E-2</v>
      </c>
      <c r="L17" s="3">
        <f t="shared" si="4"/>
        <v>0.17768643630278358</v>
      </c>
      <c r="M17" s="3">
        <f t="shared" si="5"/>
        <v>4.2313563697216436E-2</v>
      </c>
      <c r="N17" s="3"/>
      <c r="O17" s="3">
        <f t="shared" si="6"/>
        <v>1173.7052675868144</v>
      </c>
      <c r="P17" s="5">
        <f t="shared" si="7"/>
        <v>8.370323842707518E-2</v>
      </c>
      <c r="R17" s="4">
        <v>2159.8269999999993</v>
      </c>
      <c r="S17" s="4">
        <f t="shared" si="8"/>
        <v>2159.8269999999993</v>
      </c>
      <c r="U17" s="4">
        <v>757.71999999999935</v>
      </c>
      <c r="V17" s="3">
        <f t="shared" si="9"/>
        <v>0.11</v>
      </c>
      <c r="X17" s="4">
        <v>2961.6289078308564</v>
      </c>
      <c r="Y17" s="4">
        <f t="shared" si="10"/>
        <v>2961.6289078308564</v>
      </c>
      <c r="AA17" s="4">
        <v>1218.1199421788624</v>
      </c>
      <c r="AB17" s="3">
        <f t="shared" si="11"/>
        <v>0.11</v>
      </c>
      <c r="AD17" s="4">
        <v>2986.8490326431129</v>
      </c>
      <c r="AE17" s="4">
        <f t="shared" si="12"/>
        <v>2986.8490326431129</v>
      </c>
      <c r="AG17" s="4">
        <v>1248.3840058309015</v>
      </c>
      <c r="AH17" s="3">
        <f t="shared" si="13"/>
        <v>0.11</v>
      </c>
      <c r="AP17" s="22"/>
      <c r="AQ17" s="22"/>
      <c r="AR17" s="22"/>
      <c r="AS17" s="22"/>
      <c r="AT17" s="21"/>
      <c r="AU17" s="21"/>
      <c r="AV17" s="21"/>
      <c r="AW17" s="21"/>
    </row>
    <row r="18" spans="1:49" x14ac:dyDescent="0.3">
      <c r="A18">
        <v>12</v>
      </c>
      <c r="C18" s="4">
        <v>2939.0159338359226</v>
      </c>
      <c r="D18" s="4">
        <f t="shared" si="0"/>
        <v>2939.0159338359226</v>
      </c>
      <c r="F18" s="4">
        <v>1184.1778220453634</v>
      </c>
      <c r="G18" s="3">
        <f t="shared" si="1"/>
        <v>0.12</v>
      </c>
      <c r="I18" s="3">
        <f t="shared" si="2"/>
        <v>0.18100985473460396</v>
      </c>
      <c r="J18" s="3">
        <f t="shared" si="3"/>
        <v>5.8990145265396025E-2</v>
      </c>
      <c r="L18" s="3">
        <f t="shared" si="4"/>
        <v>0.18768643630278356</v>
      </c>
      <c r="M18" s="3">
        <f t="shared" si="5"/>
        <v>5.2313563697216431E-2</v>
      </c>
      <c r="N18" s="3"/>
      <c r="O18" s="3">
        <f t="shared" si="6"/>
        <v>1184.1778220453634</v>
      </c>
      <c r="P18" s="5">
        <f t="shared" si="7"/>
        <v>8.7563827603953648E-2</v>
      </c>
      <c r="R18" s="4">
        <v>2112.8199999999997</v>
      </c>
      <c r="S18" s="4">
        <f t="shared" si="8"/>
        <v>2112.8199999999997</v>
      </c>
      <c r="U18" s="4">
        <v>799.59100000000035</v>
      </c>
      <c r="V18" s="3">
        <f t="shared" si="9"/>
        <v>0.12</v>
      </c>
      <c r="X18" s="4">
        <v>2945.6177069046571</v>
      </c>
      <c r="Y18" s="4">
        <f t="shared" si="10"/>
        <v>2945.6177069046571</v>
      </c>
      <c r="AA18" s="4">
        <v>1229.0462554815804</v>
      </c>
      <c r="AB18" s="3">
        <f t="shared" si="11"/>
        <v>0.12</v>
      </c>
      <c r="AD18" s="4">
        <v>2969.8836107687603</v>
      </c>
      <c r="AE18" s="4">
        <f t="shared" si="12"/>
        <v>2969.8836107687603</v>
      </c>
      <c r="AG18" s="4">
        <v>1252.4751827178225</v>
      </c>
      <c r="AH18" s="3">
        <f t="shared" si="13"/>
        <v>0.12</v>
      </c>
      <c r="AP18" s="22"/>
      <c r="AQ18" s="22"/>
      <c r="AR18" s="22"/>
      <c r="AS18" s="22"/>
      <c r="AT18" s="21"/>
      <c r="AU18" s="21"/>
      <c r="AV18" s="21"/>
      <c r="AW18" s="21"/>
    </row>
    <row r="19" spans="1:49" x14ac:dyDescent="0.3">
      <c r="A19">
        <v>13</v>
      </c>
      <c r="C19" s="4">
        <v>2819.7862679024711</v>
      </c>
      <c r="D19" s="4">
        <f t="shared" si="0"/>
        <v>2819.7862679024711</v>
      </c>
      <c r="F19" s="4">
        <v>1197.8696623580054</v>
      </c>
      <c r="G19" s="3">
        <f t="shared" si="1"/>
        <v>0.13</v>
      </c>
      <c r="I19" s="3">
        <f t="shared" si="2"/>
        <v>0.19100985473460397</v>
      </c>
      <c r="J19" s="3">
        <f t="shared" si="3"/>
        <v>6.8990145265396041E-2</v>
      </c>
      <c r="L19" s="3">
        <f t="shared" si="4"/>
        <v>0.19768643630278357</v>
      </c>
      <c r="M19" s="3">
        <f t="shared" si="5"/>
        <v>6.231356369721644E-2</v>
      </c>
      <c r="N19" s="3"/>
      <c r="O19" s="3">
        <f t="shared" si="6"/>
        <v>1197.8696623580054</v>
      </c>
      <c r="P19" s="5">
        <f t="shared" si="7"/>
        <v>9.2755251677628422E-2</v>
      </c>
      <c r="R19" s="4">
        <v>2101.5529999999999</v>
      </c>
      <c r="S19" s="4">
        <f t="shared" si="8"/>
        <v>2101.5529999999999</v>
      </c>
      <c r="U19" s="4">
        <v>804.57599999999911</v>
      </c>
      <c r="V19" s="3">
        <f t="shared" si="9"/>
        <v>0.13</v>
      </c>
      <c r="X19" s="4">
        <v>2872.2603467289118</v>
      </c>
      <c r="Y19" s="4">
        <f t="shared" si="10"/>
        <v>2872.2603467289118</v>
      </c>
      <c r="AA19" s="4">
        <v>1258.2827631047221</v>
      </c>
      <c r="AB19" s="3">
        <f t="shared" si="11"/>
        <v>0.13</v>
      </c>
      <c r="AD19" s="4">
        <v>2919.3927438952796</v>
      </c>
      <c r="AE19" s="4">
        <f t="shared" si="12"/>
        <v>2919.3927438952796</v>
      </c>
      <c r="AG19" s="4">
        <v>1261.1159352368813</v>
      </c>
      <c r="AH19" s="3">
        <f t="shared" si="13"/>
        <v>0.13</v>
      </c>
      <c r="AP19" s="22"/>
      <c r="AQ19" s="22"/>
      <c r="AR19" s="22"/>
      <c r="AS19" s="22"/>
      <c r="AT19" s="21"/>
      <c r="AU19" s="21"/>
      <c r="AV19" s="21"/>
      <c r="AW19" s="21"/>
    </row>
    <row r="20" spans="1:49" x14ac:dyDescent="0.3">
      <c r="A20">
        <v>14</v>
      </c>
      <c r="C20" s="4">
        <v>2813.1232379860121</v>
      </c>
      <c r="D20" s="4">
        <f t="shared" si="0"/>
        <v>2813.1232379860121</v>
      </c>
      <c r="F20" s="4">
        <v>1213.6513216164658</v>
      </c>
      <c r="G20" s="3">
        <f t="shared" si="1"/>
        <v>0.14000000000000001</v>
      </c>
      <c r="I20" s="3">
        <f t="shared" si="2"/>
        <v>0.20100985473460398</v>
      </c>
      <c r="J20" s="3">
        <f t="shared" si="3"/>
        <v>7.899014526539605E-2</v>
      </c>
      <c r="L20" s="3">
        <f t="shared" si="4"/>
        <v>0.20768643630278358</v>
      </c>
      <c r="M20" s="3">
        <f t="shared" si="5"/>
        <v>7.2313563697216449E-2</v>
      </c>
      <c r="N20" s="3"/>
      <c r="O20" s="3">
        <f t="shared" si="6"/>
        <v>1213.6513216164658</v>
      </c>
      <c r="P20" s="5">
        <f t="shared" si="7"/>
        <v>9.8939076740193477E-2</v>
      </c>
      <c r="R20" s="4">
        <v>2070.875</v>
      </c>
      <c r="S20" s="4">
        <f t="shared" si="8"/>
        <v>2070.875</v>
      </c>
      <c r="U20" s="4">
        <v>826.75200000000041</v>
      </c>
      <c r="V20" s="3">
        <f t="shared" si="9"/>
        <v>0.14000000000000001</v>
      </c>
      <c r="X20" s="4">
        <v>2851.3697299214764</v>
      </c>
      <c r="Y20" s="4">
        <f t="shared" si="10"/>
        <v>2851.3697299214764</v>
      </c>
      <c r="AA20" s="4">
        <v>1278.0043863058872</v>
      </c>
      <c r="AB20" s="3">
        <f t="shared" si="11"/>
        <v>0.14000000000000001</v>
      </c>
      <c r="AD20" s="4">
        <v>2900.7783267233808</v>
      </c>
      <c r="AE20" s="4">
        <f t="shared" si="12"/>
        <v>2900.7783267233808</v>
      </c>
      <c r="AG20" s="4">
        <v>1291.5096991939172</v>
      </c>
      <c r="AH20" s="3">
        <f t="shared" si="13"/>
        <v>0.14000000000000001</v>
      </c>
      <c r="AP20" s="22"/>
      <c r="AQ20" s="22"/>
      <c r="AR20" s="22"/>
      <c r="AS20" s="22"/>
      <c r="AT20" s="21"/>
      <c r="AU20" s="21"/>
      <c r="AV20" s="21"/>
      <c r="AW20" s="21"/>
    </row>
    <row r="21" spans="1:49" x14ac:dyDescent="0.3">
      <c r="A21">
        <v>15</v>
      </c>
      <c r="C21" s="4">
        <v>2809.4861751944463</v>
      </c>
      <c r="D21" s="4">
        <f t="shared" si="0"/>
        <v>2809.4861751944463</v>
      </c>
      <c r="F21" s="4">
        <v>1319.1239091624902</v>
      </c>
      <c r="G21" s="3">
        <f t="shared" si="1"/>
        <v>0.15</v>
      </c>
      <c r="I21" s="3">
        <f t="shared" si="2"/>
        <v>0.21100985473460396</v>
      </c>
      <c r="J21" s="3">
        <f t="shared" si="3"/>
        <v>8.8990145265396031E-2</v>
      </c>
      <c r="L21" s="3">
        <f t="shared" si="4"/>
        <v>0.21768643630278356</v>
      </c>
      <c r="M21" s="3">
        <f t="shared" si="5"/>
        <v>8.231356369721643E-2</v>
      </c>
      <c r="N21" s="3"/>
      <c r="O21" s="3">
        <f t="shared" si="6"/>
        <v>1319.1239091624902</v>
      </c>
      <c r="P21" s="5">
        <f t="shared" si="7"/>
        <v>0.14545244945207952</v>
      </c>
      <c r="R21" s="4">
        <v>2057.3799999999992</v>
      </c>
      <c r="S21" s="4">
        <f t="shared" si="8"/>
        <v>2057.3799999999992</v>
      </c>
      <c r="U21" s="4">
        <v>834.08300000000054</v>
      </c>
      <c r="V21" s="3">
        <f t="shared" si="9"/>
        <v>0.15</v>
      </c>
      <c r="X21" s="4">
        <v>2825.3651407564648</v>
      </c>
      <c r="Y21" s="4">
        <f t="shared" si="10"/>
        <v>2825.3651407564648</v>
      </c>
      <c r="AA21" s="4">
        <v>1305.5747484263557</v>
      </c>
      <c r="AB21" s="3">
        <f t="shared" si="11"/>
        <v>0.15</v>
      </c>
      <c r="AD21" s="4">
        <v>2864.3980403181886</v>
      </c>
      <c r="AE21" s="4">
        <f t="shared" si="12"/>
        <v>2864.3980403181886</v>
      </c>
      <c r="AG21" s="4">
        <v>1292.753856127003</v>
      </c>
      <c r="AH21" s="3">
        <f t="shared" si="13"/>
        <v>0.15</v>
      </c>
      <c r="AP21" s="22"/>
      <c r="AQ21" s="22"/>
      <c r="AR21" s="22"/>
      <c r="AS21" s="22"/>
      <c r="AT21" s="21"/>
      <c r="AU21" s="21"/>
      <c r="AV21" s="21"/>
      <c r="AW21" s="21"/>
    </row>
    <row r="22" spans="1:49" x14ac:dyDescent="0.3">
      <c r="A22">
        <v>16</v>
      </c>
      <c r="C22" s="4">
        <v>2763.804203575899</v>
      </c>
      <c r="D22" s="4">
        <f t="shared" si="0"/>
        <v>2763.804203575899</v>
      </c>
      <c r="F22" s="4">
        <v>1334.0229711660631</v>
      </c>
      <c r="G22" s="3">
        <f t="shared" si="1"/>
        <v>0.16</v>
      </c>
      <c r="I22" s="3">
        <f t="shared" si="2"/>
        <v>0.22100985473460397</v>
      </c>
      <c r="J22" s="3">
        <f t="shared" si="3"/>
        <v>9.899014526539604E-2</v>
      </c>
      <c r="L22" s="3">
        <f t="shared" si="4"/>
        <v>0.22768643630278357</v>
      </c>
      <c r="M22" s="3">
        <f t="shared" si="5"/>
        <v>9.2313563697216439E-2</v>
      </c>
      <c r="N22" s="3"/>
      <c r="O22" s="3">
        <f t="shared" si="6"/>
        <v>1334.0229711660631</v>
      </c>
      <c r="P22" s="5">
        <f t="shared" si="7"/>
        <v>0.15269557518883406</v>
      </c>
      <c r="R22" s="4">
        <v>2056.0540000000001</v>
      </c>
      <c r="S22" s="4">
        <f t="shared" si="8"/>
        <v>2056.0540000000001</v>
      </c>
      <c r="U22" s="4">
        <v>850.11399999999958</v>
      </c>
      <c r="V22" s="3">
        <f t="shared" si="9"/>
        <v>0.16</v>
      </c>
      <c r="X22" s="4">
        <v>2794.7925613273819</v>
      </c>
      <c r="Y22" s="4">
        <f t="shared" si="10"/>
        <v>2794.7925613273819</v>
      </c>
      <c r="AA22" s="4">
        <v>1346.9273264617641</v>
      </c>
      <c r="AB22" s="3">
        <f t="shared" si="11"/>
        <v>0.16</v>
      </c>
      <c r="AD22" s="4">
        <v>2858.1204589566751</v>
      </c>
      <c r="AE22" s="4">
        <f t="shared" si="12"/>
        <v>2858.1204589566751</v>
      </c>
      <c r="AG22" s="4">
        <v>1312.7044766050167</v>
      </c>
      <c r="AH22" s="3">
        <f t="shared" si="13"/>
        <v>0.16</v>
      </c>
      <c r="AP22" s="22"/>
      <c r="AQ22" s="22"/>
      <c r="AR22" s="22"/>
      <c r="AS22" s="22"/>
      <c r="AT22" s="21"/>
      <c r="AU22" s="21"/>
      <c r="AV22" s="21"/>
      <c r="AW22" s="21"/>
    </row>
    <row r="23" spans="1:49" x14ac:dyDescent="0.3">
      <c r="A23">
        <v>17</v>
      </c>
      <c r="C23" s="4">
        <v>2757.3612043930279</v>
      </c>
      <c r="D23" s="4">
        <f t="shared" si="0"/>
        <v>2757.3612043930279</v>
      </c>
      <c r="F23" s="4">
        <v>1388.5766237902444</v>
      </c>
      <c r="G23" s="3">
        <f t="shared" si="1"/>
        <v>0.17</v>
      </c>
      <c r="I23" s="3">
        <f t="shared" si="2"/>
        <v>0.23100985473460398</v>
      </c>
      <c r="J23" s="3">
        <f t="shared" si="3"/>
        <v>0.10899014526539605</v>
      </c>
      <c r="L23" s="3">
        <f t="shared" si="4"/>
        <v>0.23768643630278358</v>
      </c>
      <c r="M23" s="3">
        <f t="shared" si="5"/>
        <v>0.10231356369721645</v>
      </c>
      <c r="N23" s="3"/>
      <c r="O23" s="3">
        <f t="shared" si="6"/>
        <v>1388.5766237902444</v>
      </c>
      <c r="P23" s="5">
        <f t="shared" si="7"/>
        <v>0.18046128695122243</v>
      </c>
      <c r="R23" s="4">
        <v>2025.9049999999988</v>
      </c>
      <c r="S23" s="4">
        <f t="shared" si="8"/>
        <v>2025.9049999999988</v>
      </c>
      <c r="U23" s="4">
        <v>856.76599999999962</v>
      </c>
      <c r="V23" s="3">
        <f t="shared" si="9"/>
        <v>0.17</v>
      </c>
      <c r="X23" s="4">
        <v>2735.755054532643</v>
      </c>
      <c r="Y23" s="4">
        <f t="shared" si="10"/>
        <v>2735.755054532643</v>
      </c>
      <c r="AA23" s="4">
        <v>1365.4178636375564</v>
      </c>
      <c r="AB23" s="3">
        <f t="shared" si="11"/>
        <v>0.17</v>
      </c>
      <c r="AD23" s="4">
        <v>2800.2422255873043</v>
      </c>
      <c r="AE23" s="4">
        <f t="shared" si="12"/>
        <v>2800.2422255873043</v>
      </c>
      <c r="AG23" s="4">
        <v>1342.8170535507361</v>
      </c>
      <c r="AH23" s="3">
        <f t="shared" si="13"/>
        <v>0.17</v>
      </c>
      <c r="AP23" s="22"/>
      <c r="AQ23" s="22"/>
      <c r="AR23" s="22"/>
      <c r="AS23" s="22"/>
      <c r="AT23" s="21"/>
      <c r="AU23" s="21"/>
      <c r="AV23" s="21"/>
      <c r="AW23" s="21"/>
    </row>
    <row r="24" spans="1:49" x14ac:dyDescent="0.3">
      <c r="A24">
        <v>18</v>
      </c>
      <c r="C24" s="4">
        <v>2736.2342449803673</v>
      </c>
      <c r="D24" s="4">
        <f t="shared" si="0"/>
        <v>2736.2342449803673</v>
      </c>
      <c r="F24" s="4">
        <v>1420.5294064761583</v>
      </c>
      <c r="G24" s="3">
        <f t="shared" si="1"/>
        <v>0.18</v>
      </c>
      <c r="I24" s="3">
        <f t="shared" si="2"/>
        <v>0.24100985473460396</v>
      </c>
      <c r="J24" s="3">
        <f t="shared" si="3"/>
        <v>0.11899014526539603</v>
      </c>
      <c r="L24" s="3">
        <f t="shared" si="4"/>
        <v>0.24768643630278356</v>
      </c>
      <c r="M24" s="3">
        <f t="shared" si="5"/>
        <v>0.11231356369721643</v>
      </c>
      <c r="N24" s="3"/>
      <c r="O24" s="3">
        <f t="shared" si="6"/>
        <v>1420.5294064761583</v>
      </c>
      <c r="P24" s="5">
        <f t="shared" si="7"/>
        <v>0.19754756878346585</v>
      </c>
      <c r="R24" s="4">
        <v>1999.893</v>
      </c>
      <c r="S24" s="4">
        <f t="shared" si="8"/>
        <v>1999.893</v>
      </c>
      <c r="U24" s="4">
        <v>870.98699999999917</v>
      </c>
      <c r="V24" s="3">
        <f t="shared" si="9"/>
        <v>0.18</v>
      </c>
      <c r="X24" s="4">
        <v>2728.3414291253175</v>
      </c>
      <c r="Y24" s="4">
        <f t="shared" si="10"/>
        <v>2728.3414291253175</v>
      </c>
      <c r="AA24" s="4">
        <v>1374.7645188347178</v>
      </c>
      <c r="AB24" s="3">
        <f t="shared" si="11"/>
        <v>0.18</v>
      </c>
      <c r="AD24" s="4">
        <v>2797.7442571184401</v>
      </c>
      <c r="AE24" s="4">
        <f t="shared" si="12"/>
        <v>2797.7442571184401</v>
      </c>
      <c r="AG24" s="4">
        <v>1343.8015068579007</v>
      </c>
      <c r="AH24" s="3">
        <f t="shared" si="13"/>
        <v>0.18</v>
      </c>
      <c r="AP24" s="22"/>
      <c r="AQ24" s="22"/>
      <c r="AR24" s="22"/>
      <c r="AS24" s="22"/>
      <c r="AT24" s="21"/>
      <c r="AU24" s="21"/>
      <c r="AV24" s="21"/>
      <c r="AW24" s="21"/>
    </row>
    <row r="25" spans="1:49" x14ac:dyDescent="0.3">
      <c r="A25">
        <v>19</v>
      </c>
      <c r="C25" s="4">
        <v>2644.5072328194146</v>
      </c>
      <c r="D25" s="4">
        <f t="shared" si="0"/>
        <v>2644.5072328194146</v>
      </c>
      <c r="F25" s="4">
        <v>1456.7093030409033</v>
      </c>
      <c r="G25" s="3">
        <f t="shared" si="1"/>
        <v>0.19</v>
      </c>
      <c r="I25" s="3">
        <f t="shared" si="2"/>
        <v>0.25100985473460397</v>
      </c>
      <c r="J25" s="3">
        <f t="shared" si="3"/>
        <v>0.12899014526539604</v>
      </c>
      <c r="L25" s="3">
        <f t="shared" si="4"/>
        <v>0.25768643630278354</v>
      </c>
      <c r="M25" s="3">
        <f t="shared" si="5"/>
        <v>0.12231356369721644</v>
      </c>
      <c r="N25" s="3"/>
      <c r="O25" s="3">
        <f t="shared" si="6"/>
        <v>1456.7093030409033</v>
      </c>
      <c r="P25" s="5">
        <f t="shared" si="7"/>
        <v>0.21753291749730558</v>
      </c>
      <c r="R25" s="4">
        <v>1973.0699999999997</v>
      </c>
      <c r="S25" s="4">
        <f t="shared" si="8"/>
        <v>1973.0699999999997</v>
      </c>
      <c r="U25" s="4">
        <v>887.92399999999907</v>
      </c>
      <c r="V25" s="3">
        <f t="shared" si="9"/>
        <v>0.19</v>
      </c>
      <c r="X25" s="4">
        <v>2648.3910162869397</v>
      </c>
      <c r="Y25" s="4">
        <f t="shared" si="10"/>
        <v>2648.3910162869397</v>
      </c>
      <c r="AA25" s="4">
        <v>1443.9315483107748</v>
      </c>
      <c r="AB25" s="3">
        <f t="shared" si="11"/>
        <v>0.19</v>
      </c>
      <c r="AD25" s="4">
        <v>2764.4156552381737</v>
      </c>
      <c r="AE25" s="4">
        <f t="shared" si="12"/>
        <v>2764.4156552381737</v>
      </c>
      <c r="AG25" s="4">
        <v>1377.5921424770968</v>
      </c>
      <c r="AH25" s="3">
        <f t="shared" si="13"/>
        <v>0.19</v>
      </c>
      <c r="AP25" s="22"/>
      <c r="AQ25" s="22"/>
      <c r="AR25" s="22"/>
      <c r="AS25" s="22"/>
      <c r="AT25" s="21"/>
      <c r="AU25" s="21"/>
      <c r="AV25" s="21"/>
      <c r="AW25" s="21"/>
    </row>
    <row r="26" spans="1:49" x14ac:dyDescent="0.3">
      <c r="A26">
        <v>20</v>
      </c>
      <c r="C26" s="4">
        <v>2635.1957012453131</v>
      </c>
      <c r="D26" s="4">
        <f t="shared" si="0"/>
        <v>2635.1957012453131</v>
      </c>
      <c r="F26" s="4">
        <v>1457.3411405951429</v>
      </c>
      <c r="G26" s="3">
        <f t="shared" si="1"/>
        <v>0.2</v>
      </c>
      <c r="I26" s="3">
        <f t="shared" si="2"/>
        <v>0.26100985473460397</v>
      </c>
      <c r="J26" s="3">
        <f t="shared" si="3"/>
        <v>0.13899014526539605</v>
      </c>
      <c r="L26" s="3">
        <f t="shared" si="4"/>
        <v>0.26768643630278355</v>
      </c>
      <c r="M26" s="3">
        <f t="shared" si="5"/>
        <v>0.13231356369721645</v>
      </c>
      <c r="N26" s="3"/>
      <c r="O26" s="3">
        <f t="shared" si="6"/>
        <v>1457.3411405951429</v>
      </c>
      <c r="P26" s="5">
        <f t="shared" si="7"/>
        <v>0.21788744141679603</v>
      </c>
      <c r="R26" s="4">
        <v>1875.3439999999991</v>
      </c>
      <c r="S26" s="4">
        <f t="shared" si="8"/>
        <v>1875.3439999999991</v>
      </c>
      <c r="U26" s="4">
        <v>889.95800000000054</v>
      </c>
      <c r="V26" s="3">
        <f t="shared" si="9"/>
        <v>0.2</v>
      </c>
      <c r="X26" s="4">
        <v>2647.1914681189246</v>
      </c>
      <c r="Y26" s="4">
        <f t="shared" si="10"/>
        <v>2647.1914681189246</v>
      </c>
      <c r="AA26" s="4">
        <v>1454.4651653920882</v>
      </c>
      <c r="AB26" s="3">
        <f t="shared" si="11"/>
        <v>0.2</v>
      </c>
      <c r="AD26" s="4">
        <v>2732.1081130656785</v>
      </c>
      <c r="AE26" s="4">
        <f t="shared" si="12"/>
        <v>2732.1081130656785</v>
      </c>
      <c r="AG26" s="4">
        <v>1378.329081836906</v>
      </c>
      <c r="AH26" s="3">
        <f t="shared" si="13"/>
        <v>0.2</v>
      </c>
      <c r="AP26" s="22"/>
      <c r="AQ26" s="22"/>
      <c r="AR26" s="22"/>
      <c r="AS26" s="22"/>
      <c r="AT26" s="21"/>
      <c r="AU26" s="21"/>
      <c r="AV26" s="21"/>
      <c r="AW26" s="21"/>
    </row>
    <row r="27" spans="1:49" x14ac:dyDescent="0.3">
      <c r="A27">
        <v>21</v>
      </c>
      <c r="C27" s="4">
        <v>2575.1419986798337</v>
      </c>
      <c r="D27" s="4">
        <f t="shared" si="0"/>
        <v>2575.1419986798337</v>
      </c>
      <c r="F27" s="4">
        <v>1476.8528160319383</v>
      </c>
      <c r="G27" s="3">
        <f t="shared" si="1"/>
        <v>0.21</v>
      </c>
      <c r="I27" s="3">
        <f t="shared" si="2"/>
        <v>0.27100985473460398</v>
      </c>
      <c r="J27" s="3">
        <f t="shared" si="3"/>
        <v>0.14899014526539603</v>
      </c>
      <c r="L27" s="3">
        <f t="shared" si="4"/>
        <v>0.27768643630278356</v>
      </c>
      <c r="M27" s="3">
        <f t="shared" si="5"/>
        <v>0.14231356369721643</v>
      </c>
      <c r="N27" s="3"/>
      <c r="O27" s="3">
        <f t="shared" si="6"/>
        <v>1476.8528160319383</v>
      </c>
      <c r="P27" s="5">
        <f t="shared" si="7"/>
        <v>0.22892113154908891</v>
      </c>
      <c r="R27" s="4">
        <v>1857.1970000000001</v>
      </c>
      <c r="S27" s="4">
        <f t="shared" si="8"/>
        <v>1857.1970000000001</v>
      </c>
      <c r="U27" s="4">
        <v>902.73300000000017</v>
      </c>
      <c r="V27" s="3">
        <f t="shared" si="9"/>
        <v>0.21</v>
      </c>
      <c r="X27" s="4">
        <v>2609.9820599998366</v>
      </c>
      <c r="Y27" s="4">
        <f t="shared" si="10"/>
        <v>2609.9820599998366</v>
      </c>
      <c r="AA27" s="4">
        <v>1469.4202897540708</v>
      </c>
      <c r="AB27" s="3">
        <f t="shared" si="11"/>
        <v>0.21</v>
      </c>
      <c r="AD27" s="4">
        <v>2715.6071198070822</v>
      </c>
      <c r="AE27" s="4">
        <f t="shared" si="12"/>
        <v>2715.6071198070822</v>
      </c>
      <c r="AG27" s="4">
        <v>1408.7183609557378</v>
      </c>
      <c r="AH27" s="3">
        <f t="shared" si="13"/>
        <v>0.21</v>
      </c>
      <c r="AP27" s="22"/>
      <c r="AQ27" s="22"/>
      <c r="AR27" s="22"/>
      <c r="AS27" s="22"/>
      <c r="AT27" s="21"/>
      <c r="AU27" s="21"/>
      <c r="AV27" s="21"/>
      <c r="AW27" s="21"/>
    </row>
    <row r="28" spans="1:49" x14ac:dyDescent="0.3">
      <c r="A28">
        <v>22</v>
      </c>
      <c r="C28" s="4">
        <v>2518.1492265256311</v>
      </c>
      <c r="D28" s="4">
        <f t="shared" si="0"/>
        <v>2518.1492265256311</v>
      </c>
      <c r="F28" s="4">
        <v>1485.1376909320607</v>
      </c>
      <c r="G28" s="3">
        <f t="shared" si="1"/>
        <v>0.22</v>
      </c>
      <c r="I28" s="3">
        <f t="shared" si="2"/>
        <v>0.28100985473460399</v>
      </c>
      <c r="J28" s="3">
        <f t="shared" si="3"/>
        <v>0.15899014526539604</v>
      </c>
      <c r="L28" s="3">
        <f t="shared" si="4"/>
        <v>0.28768643630278357</v>
      </c>
      <c r="M28" s="3">
        <f t="shared" si="5"/>
        <v>0.15231356369721644</v>
      </c>
      <c r="N28" s="3"/>
      <c r="O28" s="3">
        <f t="shared" si="6"/>
        <v>1485.1376909320607</v>
      </c>
      <c r="P28" s="5">
        <f t="shared" si="7"/>
        <v>0.23365419324264314</v>
      </c>
      <c r="R28" s="4">
        <v>1852.6329999999998</v>
      </c>
      <c r="S28" s="4">
        <f t="shared" si="8"/>
        <v>1852.6329999999998</v>
      </c>
      <c r="U28" s="4">
        <v>906.48199999999997</v>
      </c>
      <c r="V28" s="3">
        <f t="shared" si="9"/>
        <v>0.22</v>
      </c>
      <c r="X28" s="4">
        <v>2560.1455219647778</v>
      </c>
      <c r="Y28" s="4">
        <f t="shared" si="10"/>
        <v>2560.1455219647778</v>
      </c>
      <c r="AA28" s="4">
        <v>1470.8894095666583</v>
      </c>
      <c r="AB28" s="3">
        <f t="shared" si="11"/>
        <v>0.22</v>
      </c>
      <c r="AD28" s="4">
        <v>2685.8744573297554</v>
      </c>
      <c r="AE28" s="4">
        <f t="shared" si="12"/>
        <v>2685.8744573297554</v>
      </c>
      <c r="AG28" s="4">
        <v>1440.5344658690501</v>
      </c>
      <c r="AH28" s="3">
        <f t="shared" si="13"/>
        <v>0.22</v>
      </c>
      <c r="AP28" s="22"/>
      <c r="AQ28" s="22"/>
      <c r="AR28" s="22"/>
      <c r="AS28" s="22"/>
      <c r="AT28" s="21"/>
      <c r="AU28" s="21"/>
      <c r="AV28" s="21"/>
      <c r="AW28" s="21"/>
    </row>
    <row r="29" spans="1:49" x14ac:dyDescent="0.3">
      <c r="A29">
        <v>23</v>
      </c>
      <c r="C29" s="4">
        <v>2461.8373440159303</v>
      </c>
      <c r="D29" s="4">
        <f t="shared" si="0"/>
        <v>2461.8373440159303</v>
      </c>
      <c r="F29" s="4">
        <v>1501.382979138858</v>
      </c>
      <c r="G29" s="3">
        <f t="shared" si="1"/>
        <v>0.23</v>
      </c>
      <c r="I29" s="3">
        <f t="shared" si="2"/>
        <v>0.291009854734604</v>
      </c>
      <c r="J29" s="3">
        <f t="shared" si="3"/>
        <v>0.16899014526539605</v>
      </c>
      <c r="L29" s="3">
        <f t="shared" si="4"/>
        <v>0.29768643630278357</v>
      </c>
      <c r="M29" s="3">
        <f t="shared" si="5"/>
        <v>0.16231356369721645</v>
      </c>
      <c r="N29" s="3"/>
      <c r="O29" s="3">
        <f t="shared" si="6"/>
        <v>1501.382979138858</v>
      </c>
      <c r="P29" s="5">
        <f t="shared" si="7"/>
        <v>0.2430122293841378</v>
      </c>
      <c r="R29" s="4">
        <v>1830.6710000000003</v>
      </c>
      <c r="S29" s="4">
        <f t="shared" si="8"/>
        <v>1830.6710000000003</v>
      </c>
      <c r="U29" s="4">
        <v>909.27099999999882</v>
      </c>
      <c r="V29" s="3">
        <f t="shared" si="9"/>
        <v>0.23</v>
      </c>
      <c r="X29" s="4">
        <v>2513.874181132911</v>
      </c>
      <c r="Y29" s="4">
        <f t="shared" si="10"/>
        <v>2513.874181132911</v>
      </c>
      <c r="AA29" s="4">
        <v>1471.7368357247378</v>
      </c>
      <c r="AB29" s="3">
        <f t="shared" si="11"/>
        <v>0.23</v>
      </c>
      <c r="AD29" s="4">
        <v>2598.0817011179988</v>
      </c>
      <c r="AE29" s="4">
        <f t="shared" si="12"/>
        <v>2598.0817011179988</v>
      </c>
      <c r="AG29" s="4">
        <v>1506.631579439545</v>
      </c>
      <c r="AH29" s="3">
        <f t="shared" si="13"/>
        <v>0.23</v>
      </c>
      <c r="AP29" s="22"/>
      <c r="AQ29" s="22"/>
      <c r="AR29" s="22"/>
      <c r="AS29" s="22"/>
      <c r="AT29" s="21"/>
      <c r="AU29" s="21"/>
      <c r="AV29" s="21"/>
      <c r="AW29" s="21"/>
    </row>
    <row r="30" spans="1:49" x14ac:dyDescent="0.3">
      <c r="A30">
        <v>24</v>
      </c>
      <c r="C30" s="4">
        <v>2432.695225080055</v>
      </c>
      <c r="D30" s="4">
        <f t="shared" si="0"/>
        <v>2432.695225080055</v>
      </c>
      <c r="F30" s="4">
        <v>1502.2785229257133</v>
      </c>
      <c r="G30" s="3">
        <f t="shared" si="1"/>
        <v>0.24</v>
      </c>
      <c r="I30" s="3">
        <f t="shared" si="2"/>
        <v>0.30100985473460395</v>
      </c>
      <c r="J30" s="3">
        <f t="shared" si="3"/>
        <v>0.17899014526539603</v>
      </c>
      <c r="L30" s="3">
        <f t="shared" si="4"/>
        <v>0.30768643630278358</v>
      </c>
      <c r="M30" s="3">
        <f t="shared" si="5"/>
        <v>0.17231356369721643</v>
      </c>
      <c r="N30" s="3"/>
      <c r="O30" s="3">
        <f t="shared" si="6"/>
        <v>1502.2785229257133</v>
      </c>
      <c r="P30" s="5">
        <f t="shared" si="7"/>
        <v>0.2435309505551766</v>
      </c>
      <c r="R30" s="4">
        <v>1760.9650000000001</v>
      </c>
      <c r="S30" s="4">
        <f t="shared" si="8"/>
        <v>1760.9650000000001</v>
      </c>
      <c r="U30" s="4">
        <v>921.36099999999897</v>
      </c>
      <c r="V30" s="3">
        <f t="shared" si="9"/>
        <v>0.24</v>
      </c>
      <c r="X30" s="4">
        <v>2433.9483580674332</v>
      </c>
      <c r="Y30" s="4">
        <f t="shared" si="10"/>
        <v>2433.9483580674332</v>
      </c>
      <c r="AA30" s="4">
        <v>1494.5059316544521</v>
      </c>
      <c r="AB30" s="3">
        <f t="shared" si="11"/>
        <v>0.24</v>
      </c>
      <c r="AD30" s="4">
        <v>2583.1610856813677</v>
      </c>
      <c r="AE30" s="4">
        <f t="shared" si="12"/>
        <v>2583.1610856813677</v>
      </c>
      <c r="AG30" s="4">
        <v>1510.716726372626</v>
      </c>
      <c r="AH30" s="3">
        <f t="shared" si="13"/>
        <v>0.24</v>
      </c>
      <c r="AP30" s="22"/>
      <c r="AQ30" s="22"/>
      <c r="AR30" s="22"/>
      <c r="AS30" s="22"/>
      <c r="AT30" s="21"/>
      <c r="AU30" s="21"/>
      <c r="AV30" s="21"/>
      <c r="AW30" s="21"/>
    </row>
    <row r="31" spans="1:49" x14ac:dyDescent="0.3">
      <c r="A31">
        <v>25</v>
      </c>
      <c r="C31" s="4">
        <v>2407.474651213166</v>
      </c>
      <c r="D31" s="4">
        <f t="shared" si="0"/>
        <v>2407.474651213166</v>
      </c>
      <c r="F31" s="4">
        <v>1508.4147904216479</v>
      </c>
      <c r="G31" s="3">
        <f t="shared" si="1"/>
        <v>0.25</v>
      </c>
      <c r="I31" s="3">
        <f t="shared" si="2"/>
        <v>0.31100985473460396</v>
      </c>
      <c r="J31" s="3">
        <f t="shared" si="3"/>
        <v>0.18899014526539604</v>
      </c>
      <c r="L31" s="3">
        <f t="shared" si="4"/>
        <v>0.31768643630278359</v>
      </c>
      <c r="M31" s="3">
        <f t="shared" si="5"/>
        <v>0.18231356369721644</v>
      </c>
      <c r="N31" s="3"/>
      <c r="O31" s="3">
        <f t="shared" si="6"/>
        <v>1508.4147904216479</v>
      </c>
      <c r="P31" s="5">
        <f t="shared" si="7"/>
        <v>0.24709289603676271</v>
      </c>
      <c r="R31" s="4">
        <v>1741.5059999999994</v>
      </c>
      <c r="S31" s="4">
        <f t="shared" si="8"/>
        <v>1741.5059999999994</v>
      </c>
      <c r="U31" s="4">
        <v>945.32300000000032</v>
      </c>
      <c r="V31" s="3">
        <f t="shared" si="9"/>
        <v>0.25</v>
      </c>
      <c r="X31" s="4">
        <v>2396.5705230738404</v>
      </c>
      <c r="Y31" s="4">
        <f t="shared" si="10"/>
        <v>2396.5705230738404</v>
      </c>
      <c r="AA31" s="4">
        <v>1496.2293207265684</v>
      </c>
      <c r="AB31" s="3">
        <f t="shared" si="11"/>
        <v>0.25</v>
      </c>
      <c r="AD31" s="4">
        <v>2493.2602555787962</v>
      </c>
      <c r="AE31" s="4">
        <f t="shared" si="12"/>
        <v>2493.2602555787962</v>
      </c>
      <c r="AG31" s="4">
        <v>1516.7599394365188</v>
      </c>
      <c r="AH31" s="3">
        <f t="shared" si="13"/>
        <v>0.25</v>
      </c>
      <c r="AP31" s="22"/>
      <c r="AQ31" s="22"/>
      <c r="AR31" s="22"/>
      <c r="AS31" s="22"/>
      <c r="AT31" s="21"/>
      <c r="AU31" s="21"/>
      <c r="AV31" s="21"/>
      <c r="AW31" s="21"/>
    </row>
    <row r="32" spans="1:49" x14ac:dyDescent="0.3">
      <c r="A32">
        <v>26</v>
      </c>
      <c r="C32" s="4">
        <v>2362.8605597026944</v>
      </c>
      <c r="D32" s="4">
        <f t="shared" si="0"/>
        <v>2362.8605597026944</v>
      </c>
      <c r="F32" s="4">
        <v>1511.4825387011042</v>
      </c>
      <c r="G32" s="3">
        <f t="shared" si="1"/>
        <v>0.26</v>
      </c>
      <c r="I32" s="3">
        <f t="shared" si="2"/>
        <v>0.32100985473460397</v>
      </c>
      <c r="J32" s="3">
        <f t="shared" si="3"/>
        <v>0.19899014526539605</v>
      </c>
      <c r="L32" s="3">
        <f t="shared" si="4"/>
        <v>0.3276864363027836</v>
      </c>
      <c r="M32" s="3">
        <f t="shared" si="5"/>
        <v>0.19231356369721644</v>
      </c>
      <c r="N32" s="3"/>
      <c r="O32" s="3">
        <f t="shared" si="6"/>
        <v>1511.4825387011042</v>
      </c>
      <c r="P32" s="5">
        <f t="shared" si="7"/>
        <v>0.24887856733526742</v>
      </c>
      <c r="R32" s="4">
        <v>1731.2510000000002</v>
      </c>
      <c r="S32" s="4">
        <f t="shared" si="8"/>
        <v>1731.2510000000002</v>
      </c>
      <c r="U32" s="4">
        <v>981.4380000000001</v>
      </c>
      <c r="V32" s="3">
        <f t="shared" si="9"/>
        <v>0.26</v>
      </c>
      <c r="X32" s="4">
        <v>2382.4907859985979</v>
      </c>
      <c r="Y32" s="4">
        <f t="shared" si="10"/>
        <v>2382.4907859985979</v>
      </c>
      <c r="AA32" s="4">
        <v>1519.888179078207</v>
      </c>
      <c r="AB32" s="3">
        <f t="shared" si="11"/>
        <v>0.26</v>
      </c>
      <c r="AD32" s="4">
        <v>2466.5717772646312</v>
      </c>
      <c r="AE32" s="4">
        <f t="shared" si="12"/>
        <v>2466.5717772646312</v>
      </c>
      <c r="AG32" s="4">
        <v>1523.9616328162756</v>
      </c>
      <c r="AH32" s="3">
        <f t="shared" si="13"/>
        <v>0.26</v>
      </c>
      <c r="AP32" s="22"/>
      <c r="AQ32" s="22"/>
      <c r="AR32" s="22"/>
      <c r="AS32" s="22"/>
      <c r="AT32" s="21"/>
      <c r="AU32" s="21"/>
      <c r="AV32" s="21"/>
      <c r="AW32" s="21"/>
    </row>
    <row r="33" spans="1:49" x14ac:dyDescent="0.3">
      <c r="A33">
        <v>27</v>
      </c>
      <c r="C33" s="4">
        <v>2360.4795420918636</v>
      </c>
      <c r="D33" s="4">
        <f t="shared" si="0"/>
        <v>2360.4795420918636</v>
      </c>
      <c r="F33" s="4">
        <v>1530.3299775752203</v>
      </c>
      <c r="G33" s="3">
        <f t="shared" si="1"/>
        <v>0.27</v>
      </c>
      <c r="I33" s="3">
        <f t="shared" si="2"/>
        <v>0.33100985473460398</v>
      </c>
      <c r="J33" s="3">
        <f t="shared" si="3"/>
        <v>0.20899014526539605</v>
      </c>
      <c r="L33" s="3">
        <f t="shared" si="4"/>
        <v>0.33768643630278361</v>
      </c>
      <c r="M33" s="3">
        <f t="shared" si="5"/>
        <v>0.20231356369721645</v>
      </c>
      <c r="N33" s="3"/>
      <c r="O33" s="3">
        <f t="shared" si="6"/>
        <v>1530.3299775752203</v>
      </c>
      <c r="P33" s="5">
        <f t="shared" si="7"/>
        <v>0.25991741997263862</v>
      </c>
      <c r="R33" s="4">
        <v>1723.9660000000003</v>
      </c>
      <c r="S33" s="4">
        <f t="shared" si="8"/>
        <v>1723.9660000000003</v>
      </c>
      <c r="U33" s="4">
        <v>985.19700000000012</v>
      </c>
      <c r="V33" s="3">
        <f t="shared" si="9"/>
        <v>0.27</v>
      </c>
      <c r="X33" s="4">
        <v>2382.1262181691181</v>
      </c>
      <c r="Y33" s="4">
        <f t="shared" si="10"/>
        <v>2382.1262181691181</v>
      </c>
      <c r="AA33" s="4">
        <v>1540.9176641252343</v>
      </c>
      <c r="AB33" s="3">
        <f t="shared" si="11"/>
        <v>0.27</v>
      </c>
      <c r="AD33" s="4">
        <v>2420.3050071695034</v>
      </c>
      <c r="AE33" s="4">
        <f t="shared" si="12"/>
        <v>2420.3050071695034</v>
      </c>
      <c r="AG33" s="4">
        <v>1525.9422812979628</v>
      </c>
      <c r="AH33" s="3">
        <f t="shared" si="13"/>
        <v>0.27</v>
      </c>
      <c r="AP33" s="22"/>
      <c r="AQ33" s="22"/>
      <c r="AR33" s="22"/>
      <c r="AS33" s="22"/>
      <c r="AT33" s="21"/>
      <c r="AU33" s="21"/>
      <c r="AV33" s="21"/>
      <c r="AW33" s="21"/>
    </row>
    <row r="34" spans="1:49" x14ac:dyDescent="0.3">
      <c r="A34">
        <v>28</v>
      </c>
      <c r="C34" s="4">
        <v>2359.4761545241927</v>
      </c>
      <c r="D34" s="4">
        <f t="shared" si="0"/>
        <v>2359.4761545241927</v>
      </c>
      <c r="F34" s="4">
        <v>1536.1116187628468</v>
      </c>
      <c r="G34" s="3">
        <f t="shared" si="1"/>
        <v>0.28000000000000003</v>
      </c>
      <c r="I34" s="3">
        <f t="shared" si="2"/>
        <v>0.34100985473460399</v>
      </c>
      <c r="J34" s="3">
        <f t="shared" si="3"/>
        <v>0.21899014526539606</v>
      </c>
      <c r="L34" s="3">
        <f t="shared" si="4"/>
        <v>0.34768643630278362</v>
      </c>
      <c r="M34" s="3">
        <f t="shared" si="5"/>
        <v>0.21231356369721646</v>
      </c>
      <c r="N34" s="3"/>
      <c r="O34" s="3">
        <f t="shared" si="6"/>
        <v>1536.1116187628468</v>
      </c>
      <c r="P34" s="5">
        <f t="shared" si="7"/>
        <v>0.26332588945235369</v>
      </c>
      <c r="R34" s="4">
        <v>1717.3119999999999</v>
      </c>
      <c r="S34" s="4">
        <f t="shared" si="8"/>
        <v>1717.3119999999999</v>
      </c>
      <c r="U34" s="4">
        <v>1016.976999999999</v>
      </c>
      <c r="V34" s="3">
        <f t="shared" si="9"/>
        <v>0.28000000000000003</v>
      </c>
      <c r="X34" s="4">
        <v>2378.6309302749942</v>
      </c>
      <c r="Y34" s="4">
        <f t="shared" si="10"/>
        <v>2378.6309302749942</v>
      </c>
      <c r="AA34" s="4">
        <v>1558.6833721116927</v>
      </c>
      <c r="AB34" s="3">
        <f t="shared" si="11"/>
        <v>0.28000000000000003</v>
      </c>
      <c r="AD34" s="4">
        <v>2380.3276822551452</v>
      </c>
      <c r="AE34" s="4">
        <f t="shared" si="12"/>
        <v>2380.3276822551452</v>
      </c>
      <c r="AG34" s="4">
        <v>1535.4823667859055</v>
      </c>
      <c r="AH34" s="3">
        <f t="shared" si="13"/>
        <v>0.28000000000000003</v>
      </c>
      <c r="AP34" s="22"/>
      <c r="AQ34" s="22"/>
      <c r="AR34" s="22"/>
      <c r="AS34" s="22"/>
      <c r="AT34" s="21"/>
      <c r="AU34" s="21"/>
      <c r="AV34" s="21"/>
      <c r="AW34" s="21"/>
    </row>
    <row r="35" spans="1:49" x14ac:dyDescent="0.3">
      <c r="A35">
        <v>29</v>
      </c>
      <c r="C35" s="4">
        <v>2342.7994452919811</v>
      </c>
      <c r="D35" s="4">
        <f t="shared" si="0"/>
        <v>2342.7994452919811</v>
      </c>
      <c r="F35" s="4">
        <v>1544.1051899358663</v>
      </c>
      <c r="G35" s="3">
        <f t="shared" si="1"/>
        <v>0.28999999999999998</v>
      </c>
      <c r="I35" s="3">
        <f t="shared" si="2"/>
        <v>0.35100985473460394</v>
      </c>
      <c r="J35" s="3">
        <f t="shared" si="3"/>
        <v>0.22899014526539602</v>
      </c>
      <c r="L35" s="3">
        <f t="shared" si="4"/>
        <v>0.35768643630278352</v>
      </c>
      <c r="M35" s="3">
        <f t="shared" si="5"/>
        <v>0.22231356369721642</v>
      </c>
      <c r="N35" s="3"/>
      <c r="O35" s="3">
        <f t="shared" si="6"/>
        <v>1544.1051899358663</v>
      </c>
      <c r="P35" s="5">
        <f t="shared" si="7"/>
        <v>0.26805433867319883</v>
      </c>
      <c r="R35" s="4">
        <v>1714.2520000000004</v>
      </c>
      <c r="S35" s="4">
        <f t="shared" si="8"/>
        <v>1714.2520000000004</v>
      </c>
      <c r="U35" s="4">
        <v>1023.2420000000002</v>
      </c>
      <c r="V35" s="3">
        <f t="shared" si="9"/>
        <v>0.28999999999999998</v>
      </c>
      <c r="X35" s="4">
        <v>2370.4387393584257</v>
      </c>
      <c r="Y35" s="4">
        <f t="shared" si="10"/>
        <v>2370.4387393584257</v>
      </c>
      <c r="AA35" s="4">
        <v>1562.8460410448115</v>
      </c>
      <c r="AB35" s="3">
        <f t="shared" si="11"/>
        <v>0.28999999999999998</v>
      </c>
      <c r="AD35" s="4">
        <v>2362.5031942202277</v>
      </c>
      <c r="AE35" s="4">
        <f t="shared" si="12"/>
        <v>2362.5031942202277</v>
      </c>
      <c r="AG35" s="4">
        <v>1543.2532001314303</v>
      </c>
      <c r="AH35" s="3">
        <f t="shared" si="13"/>
        <v>0.28999999999999998</v>
      </c>
      <c r="AP35" s="22"/>
      <c r="AQ35" s="22"/>
      <c r="AR35" s="22"/>
      <c r="AS35" s="22"/>
      <c r="AT35" s="21"/>
      <c r="AU35" s="21"/>
      <c r="AV35" s="21"/>
      <c r="AW35" s="21"/>
    </row>
    <row r="36" spans="1:49" x14ac:dyDescent="0.3">
      <c r="A36">
        <v>30</v>
      </c>
      <c r="C36" s="4">
        <v>2339.0581070693643</v>
      </c>
      <c r="D36" s="4">
        <f t="shared" si="0"/>
        <v>2339.0581070693643</v>
      </c>
      <c r="F36" s="4">
        <v>1544.124911674664</v>
      </c>
      <c r="G36" s="3">
        <f t="shared" si="1"/>
        <v>0.3</v>
      </c>
      <c r="I36" s="3">
        <f t="shared" si="2"/>
        <v>0.36100985473460395</v>
      </c>
      <c r="J36" s="3">
        <f t="shared" si="3"/>
        <v>0.23899014526539603</v>
      </c>
      <c r="L36" s="3">
        <f t="shared" si="4"/>
        <v>0.36768643630278353</v>
      </c>
      <c r="M36" s="3">
        <f t="shared" si="5"/>
        <v>0.23231356369721642</v>
      </c>
      <c r="N36" s="3"/>
      <c r="O36" s="3">
        <f t="shared" si="6"/>
        <v>1544.124911674664</v>
      </c>
      <c r="P36" s="5">
        <f t="shared" si="7"/>
        <v>0.26806602691143555</v>
      </c>
      <c r="R36" s="4">
        <v>1622.1610000000001</v>
      </c>
      <c r="S36" s="4">
        <f t="shared" si="8"/>
        <v>1622.1610000000001</v>
      </c>
      <c r="U36" s="4">
        <v>1024.5529999999999</v>
      </c>
      <c r="V36" s="3">
        <f t="shared" si="9"/>
        <v>0.3</v>
      </c>
      <c r="X36" s="4">
        <v>2368.8630964305703</v>
      </c>
      <c r="Y36" s="4">
        <f t="shared" si="10"/>
        <v>2368.8630964305703</v>
      </c>
      <c r="AA36" s="4">
        <v>1579.7823146547235</v>
      </c>
      <c r="AB36" s="3">
        <f t="shared" si="11"/>
        <v>0.3</v>
      </c>
      <c r="AD36" s="4">
        <v>2321.1935170667948</v>
      </c>
      <c r="AE36" s="4">
        <f t="shared" si="12"/>
        <v>2321.1935170667948</v>
      </c>
      <c r="AG36" s="4">
        <v>1558.6667271803162</v>
      </c>
      <c r="AH36" s="3">
        <f t="shared" si="13"/>
        <v>0.3</v>
      </c>
      <c r="AP36" s="22"/>
      <c r="AQ36" s="22"/>
      <c r="AR36" s="22"/>
      <c r="AS36" s="22"/>
      <c r="AT36" s="21"/>
      <c r="AU36" s="21"/>
      <c r="AV36" s="21"/>
      <c r="AW36" s="21"/>
    </row>
    <row r="37" spans="1:49" x14ac:dyDescent="0.3">
      <c r="A37">
        <v>31</v>
      </c>
      <c r="C37" s="4">
        <v>2247.4026250846255</v>
      </c>
      <c r="D37" s="4">
        <f t="shared" si="0"/>
        <v>2247.4026250846255</v>
      </c>
      <c r="F37" s="4">
        <v>1596.1245233437567</v>
      </c>
      <c r="G37" s="3">
        <f t="shared" si="1"/>
        <v>0.31</v>
      </c>
      <c r="I37" s="3">
        <f t="shared" si="2"/>
        <v>0.37100985473460396</v>
      </c>
      <c r="J37" s="3">
        <f t="shared" si="3"/>
        <v>0.24899014526539603</v>
      </c>
      <c r="L37" s="3">
        <f t="shared" si="4"/>
        <v>0.37768643630278353</v>
      </c>
      <c r="M37" s="3">
        <f t="shared" si="5"/>
        <v>0.24231356369721643</v>
      </c>
      <c r="N37" s="3"/>
      <c r="O37" s="3">
        <f t="shared" si="6"/>
        <v>1596.1245233437567</v>
      </c>
      <c r="P37" s="5">
        <f t="shared" si="7"/>
        <v>0.29921124278194394</v>
      </c>
      <c r="R37" s="4">
        <v>1608.9679999999989</v>
      </c>
      <c r="S37" s="4">
        <f t="shared" si="8"/>
        <v>1608.9679999999989</v>
      </c>
      <c r="U37" s="4">
        <v>1131.3240000000005</v>
      </c>
      <c r="V37" s="3">
        <f t="shared" si="9"/>
        <v>0.31</v>
      </c>
      <c r="X37" s="4">
        <v>2326.1897131097685</v>
      </c>
      <c r="Y37" s="4">
        <f t="shared" si="10"/>
        <v>2326.1897131097685</v>
      </c>
      <c r="AA37" s="4">
        <v>1582.6783781711001</v>
      </c>
      <c r="AB37" s="3">
        <f t="shared" si="11"/>
        <v>0.31</v>
      </c>
      <c r="AD37" s="4">
        <v>2315.6087160377065</v>
      </c>
      <c r="AE37" s="4">
        <f t="shared" si="12"/>
        <v>2315.6087160377065</v>
      </c>
      <c r="AG37" s="4">
        <v>1584.6829207767987</v>
      </c>
      <c r="AH37" s="3">
        <f t="shared" si="13"/>
        <v>0.31</v>
      </c>
      <c r="AP37" s="22"/>
      <c r="AQ37" s="22"/>
      <c r="AR37" s="22"/>
      <c r="AS37" s="22"/>
      <c r="AT37" s="21"/>
      <c r="AU37" s="21"/>
      <c r="AV37" s="21"/>
      <c r="AW37" s="21"/>
    </row>
    <row r="38" spans="1:49" x14ac:dyDescent="0.3">
      <c r="A38">
        <v>32</v>
      </c>
      <c r="C38" s="4">
        <v>2246.4415246209519</v>
      </c>
      <c r="D38" s="4">
        <f t="shared" si="0"/>
        <v>2246.4415246209519</v>
      </c>
      <c r="F38" s="4">
        <v>1598.9102824085239</v>
      </c>
      <c r="G38" s="3">
        <f t="shared" si="1"/>
        <v>0.32</v>
      </c>
      <c r="I38" s="3">
        <f t="shared" si="2"/>
        <v>0.38100985473460397</v>
      </c>
      <c r="J38" s="3">
        <f t="shared" si="3"/>
        <v>0.25899014526539604</v>
      </c>
      <c r="L38" s="3">
        <f t="shared" si="4"/>
        <v>0.38768643630278354</v>
      </c>
      <c r="M38" s="3">
        <f t="shared" si="5"/>
        <v>0.25231356369721647</v>
      </c>
      <c r="N38" s="3"/>
      <c r="O38" s="3">
        <f t="shared" si="6"/>
        <v>1598.9102824085239</v>
      </c>
      <c r="P38" s="5">
        <f t="shared" si="7"/>
        <v>0.30089554653318806</v>
      </c>
      <c r="R38" s="4">
        <v>1582.012999999999</v>
      </c>
      <c r="S38" s="4">
        <f t="shared" si="8"/>
        <v>1582.012999999999</v>
      </c>
      <c r="U38" s="4">
        <v>1140.5789999999997</v>
      </c>
      <c r="V38" s="3">
        <f t="shared" si="9"/>
        <v>0.32</v>
      </c>
      <c r="X38" s="4">
        <v>2217.8926572568944</v>
      </c>
      <c r="Y38" s="4">
        <f t="shared" si="10"/>
        <v>2217.8926572568944</v>
      </c>
      <c r="AA38" s="4">
        <v>1587.1573472786131</v>
      </c>
      <c r="AB38" s="3">
        <f t="shared" si="11"/>
        <v>0.32</v>
      </c>
      <c r="AD38" s="4">
        <v>2273.1265225172465</v>
      </c>
      <c r="AE38" s="4">
        <f t="shared" si="12"/>
        <v>2273.1265225172465</v>
      </c>
      <c r="AG38" s="4">
        <v>1598.2794939879041</v>
      </c>
      <c r="AH38" s="3">
        <f t="shared" si="13"/>
        <v>0.32</v>
      </c>
      <c r="AP38" s="22"/>
      <c r="AQ38" s="22"/>
      <c r="AR38" s="22"/>
      <c r="AS38" s="22"/>
      <c r="AT38" s="21"/>
      <c r="AU38" s="21"/>
      <c r="AV38" s="21"/>
      <c r="AW38" s="21"/>
    </row>
    <row r="39" spans="1:49" x14ac:dyDescent="0.3">
      <c r="A39">
        <v>33</v>
      </c>
      <c r="C39" s="4">
        <v>2199.9164758495026</v>
      </c>
      <c r="D39" s="4">
        <f t="shared" si="0"/>
        <v>2199.9164758495026</v>
      </c>
      <c r="F39" s="4">
        <v>1600.0087759556282</v>
      </c>
      <c r="G39" s="3">
        <f t="shared" si="1"/>
        <v>0.33</v>
      </c>
      <c r="I39" s="3">
        <f t="shared" si="2"/>
        <v>0.39100985473460398</v>
      </c>
      <c r="J39" s="3">
        <f t="shared" si="3"/>
        <v>0.26899014526539605</v>
      </c>
      <c r="L39" s="3">
        <f t="shared" si="4"/>
        <v>0.39768643630278355</v>
      </c>
      <c r="M39" s="3">
        <f t="shared" si="5"/>
        <v>0.26231356369721648</v>
      </c>
      <c r="N39" s="3"/>
      <c r="O39" s="3">
        <f t="shared" si="6"/>
        <v>1600.0087759556282</v>
      </c>
      <c r="P39" s="5">
        <f t="shared" si="7"/>
        <v>0.30156007410049468</v>
      </c>
      <c r="R39" s="4">
        <v>1572.5699999999997</v>
      </c>
      <c r="S39" s="4">
        <f t="shared" si="8"/>
        <v>1572.5699999999997</v>
      </c>
      <c r="U39" s="4">
        <v>1143.8359999999993</v>
      </c>
      <c r="V39" s="3">
        <f t="shared" si="9"/>
        <v>0.33</v>
      </c>
      <c r="X39" s="4">
        <v>2166.4675149147897</v>
      </c>
      <c r="Y39" s="4">
        <f t="shared" si="10"/>
        <v>2166.4675149147897</v>
      </c>
      <c r="AA39" s="4">
        <v>1608.5505731314715</v>
      </c>
      <c r="AB39" s="3">
        <f t="shared" si="11"/>
        <v>0.33</v>
      </c>
      <c r="AD39" s="4">
        <v>2268.0447632288669</v>
      </c>
      <c r="AE39" s="4">
        <f t="shared" si="12"/>
        <v>2268.0447632288669</v>
      </c>
      <c r="AG39" s="4">
        <v>1606.403902758715</v>
      </c>
      <c r="AH39" s="3">
        <f t="shared" si="13"/>
        <v>0.33</v>
      </c>
      <c r="AP39" s="22"/>
      <c r="AQ39" s="22"/>
      <c r="AR39" s="22"/>
      <c r="AS39" s="22"/>
      <c r="AT39" s="21"/>
      <c r="AU39" s="21"/>
      <c r="AV39" s="21"/>
      <c r="AW39" s="21"/>
    </row>
    <row r="40" spans="1:49" x14ac:dyDescent="0.3">
      <c r="A40">
        <v>34</v>
      </c>
      <c r="C40" s="4">
        <v>2191.3499195696841</v>
      </c>
      <c r="D40" s="4">
        <f t="shared" si="0"/>
        <v>2191.3499195696841</v>
      </c>
      <c r="F40" s="4">
        <v>1606.8479456011173</v>
      </c>
      <c r="G40" s="3">
        <f t="shared" si="1"/>
        <v>0.34</v>
      </c>
      <c r="I40" s="3">
        <f t="shared" si="2"/>
        <v>0.40100985473460399</v>
      </c>
      <c r="J40" s="3">
        <f t="shared" si="3"/>
        <v>0.27899014526539606</v>
      </c>
      <c r="L40" s="3">
        <f t="shared" si="4"/>
        <v>0.40768643630278356</v>
      </c>
      <c r="M40" s="3">
        <f t="shared" si="5"/>
        <v>0.27231356369721649</v>
      </c>
      <c r="N40" s="3"/>
      <c r="O40" s="3">
        <f t="shared" si="6"/>
        <v>1606.8479456011173</v>
      </c>
      <c r="P40" s="5">
        <f t="shared" si="7"/>
        <v>0.30570185359724317</v>
      </c>
      <c r="R40" s="4">
        <v>1552.4030000000002</v>
      </c>
      <c r="S40" s="4">
        <f t="shared" si="8"/>
        <v>1552.4030000000002</v>
      </c>
      <c r="U40" s="4">
        <v>1148.92</v>
      </c>
      <c r="V40" s="3">
        <f t="shared" si="9"/>
        <v>0.34</v>
      </c>
      <c r="X40" s="4">
        <v>2151.1210685103051</v>
      </c>
      <c r="Y40" s="4">
        <f t="shared" si="10"/>
        <v>2151.1210685103051</v>
      </c>
      <c r="AA40" s="4">
        <v>1626.9720665145396</v>
      </c>
      <c r="AB40" s="3">
        <f t="shared" si="11"/>
        <v>0.34</v>
      </c>
      <c r="AD40" s="4">
        <v>2221.5801939552093</v>
      </c>
      <c r="AE40" s="4">
        <f t="shared" si="12"/>
        <v>2221.5801939552093</v>
      </c>
      <c r="AG40" s="4">
        <v>1617.5605977488522</v>
      </c>
      <c r="AH40" s="3">
        <f t="shared" si="13"/>
        <v>0.34</v>
      </c>
      <c r="AP40" s="22"/>
      <c r="AQ40" s="22"/>
      <c r="AR40" s="22"/>
      <c r="AS40" s="22"/>
      <c r="AT40" s="21"/>
      <c r="AU40" s="21"/>
      <c r="AV40" s="21"/>
      <c r="AW40" s="21"/>
    </row>
    <row r="41" spans="1:49" x14ac:dyDescent="0.3">
      <c r="A41">
        <v>35</v>
      </c>
      <c r="C41" s="4">
        <v>2186.960393701951</v>
      </c>
      <c r="D41" s="4">
        <f t="shared" si="0"/>
        <v>2186.960393701951</v>
      </c>
      <c r="F41" s="4">
        <v>1660.263581014171</v>
      </c>
      <c r="G41" s="3">
        <f t="shared" si="1"/>
        <v>0.35</v>
      </c>
      <c r="I41" s="3">
        <f t="shared" si="2"/>
        <v>0.41100985473460394</v>
      </c>
      <c r="J41" s="3">
        <f t="shared" si="3"/>
        <v>0.28899014526539601</v>
      </c>
      <c r="L41" s="3">
        <f t="shared" si="4"/>
        <v>0.41768643630278357</v>
      </c>
      <c r="M41" s="3">
        <f t="shared" si="5"/>
        <v>0.28231356369721639</v>
      </c>
      <c r="N41" s="3"/>
      <c r="O41" s="3">
        <f t="shared" si="6"/>
        <v>1660.263581014171</v>
      </c>
      <c r="P41" s="5">
        <f t="shared" si="7"/>
        <v>0.33825393416771066</v>
      </c>
      <c r="R41" s="4">
        <v>1548.3439999999991</v>
      </c>
      <c r="S41" s="4">
        <f t="shared" si="8"/>
        <v>1548.3439999999991</v>
      </c>
      <c r="U41" s="4">
        <v>1165.4449999999997</v>
      </c>
      <c r="V41" s="3">
        <f t="shared" si="9"/>
        <v>0.35</v>
      </c>
      <c r="X41" s="4">
        <v>2147.1476807230483</v>
      </c>
      <c r="Y41" s="4">
        <f t="shared" si="10"/>
        <v>2147.1476807230483</v>
      </c>
      <c r="AA41" s="4">
        <v>1635.086264165313</v>
      </c>
      <c r="AB41" s="3">
        <f t="shared" si="11"/>
        <v>0.35</v>
      </c>
      <c r="AD41" s="4">
        <v>2218.8715279806584</v>
      </c>
      <c r="AE41" s="4">
        <f t="shared" si="12"/>
        <v>2218.8715279806584</v>
      </c>
      <c r="AG41" s="4">
        <v>1628.2379872912061</v>
      </c>
      <c r="AH41" s="3">
        <f t="shared" si="13"/>
        <v>0.35</v>
      </c>
      <c r="AP41" s="22"/>
      <c r="AQ41" s="22"/>
      <c r="AR41" s="22"/>
      <c r="AS41" s="22"/>
      <c r="AT41" s="21"/>
      <c r="AU41" s="21"/>
      <c r="AV41" s="21"/>
      <c r="AW41" s="21"/>
    </row>
    <row r="42" spans="1:49" x14ac:dyDescent="0.3">
      <c r="A42">
        <v>36</v>
      </c>
      <c r="C42" s="4">
        <v>2179.7353216447082</v>
      </c>
      <c r="D42" s="4">
        <f t="shared" si="0"/>
        <v>2179.7353216447082</v>
      </c>
      <c r="F42" s="4">
        <v>1663.0158111715737</v>
      </c>
      <c r="G42" s="3">
        <f t="shared" si="1"/>
        <v>0.36</v>
      </c>
      <c r="I42" s="3">
        <f t="shared" si="2"/>
        <v>0.42100985473460395</v>
      </c>
      <c r="J42" s="3">
        <f t="shared" si="3"/>
        <v>0.29899014526539602</v>
      </c>
      <c r="L42" s="3">
        <f t="shared" si="4"/>
        <v>0.42768643630278358</v>
      </c>
      <c r="M42" s="3">
        <f t="shared" si="5"/>
        <v>0.29231356369721639</v>
      </c>
      <c r="N42" s="3"/>
      <c r="O42" s="3">
        <f t="shared" si="6"/>
        <v>1663.0158111715737</v>
      </c>
      <c r="P42" s="5">
        <f t="shared" si="7"/>
        <v>0.33993802012577368</v>
      </c>
      <c r="R42" s="4">
        <v>1547.6900000000005</v>
      </c>
      <c r="S42" s="4">
        <f t="shared" si="8"/>
        <v>1547.6900000000005</v>
      </c>
      <c r="U42" s="4">
        <v>1170.2369999999992</v>
      </c>
      <c r="V42" s="3">
        <f t="shared" si="9"/>
        <v>0.36</v>
      </c>
      <c r="X42" s="4">
        <v>2133.9418778484905</v>
      </c>
      <c r="Y42" s="4">
        <f t="shared" si="10"/>
        <v>2133.9418778484905</v>
      </c>
      <c r="AA42" s="4">
        <v>1637.9703945484089</v>
      </c>
      <c r="AB42" s="3">
        <f t="shared" si="11"/>
        <v>0.36</v>
      </c>
      <c r="AD42" s="4">
        <v>2176.9084608679241</v>
      </c>
      <c r="AE42" s="4">
        <f t="shared" si="12"/>
        <v>2176.9084608679241</v>
      </c>
      <c r="AG42" s="4">
        <v>1658.0858783386338</v>
      </c>
      <c r="AH42" s="3">
        <f t="shared" si="13"/>
        <v>0.36</v>
      </c>
      <c r="AP42" s="22"/>
      <c r="AQ42" s="22"/>
      <c r="AR42" s="22"/>
      <c r="AS42" s="22"/>
      <c r="AT42" s="21"/>
      <c r="AU42" s="21"/>
      <c r="AV42" s="21"/>
      <c r="AW42" s="21"/>
    </row>
    <row r="43" spans="1:49" x14ac:dyDescent="0.3">
      <c r="A43">
        <v>37</v>
      </c>
      <c r="C43" s="4">
        <v>2156.441069081875</v>
      </c>
      <c r="D43" s="4">
        <f t="shared" si="0"/>
        <v>2156.441069081875</v>
      </c>
      <c r="F43" s="4">
        <v>1669.4376607670001</v>
      </c>
      <c r="G43" s="3">
        <f t="shared" si="1"/>
        <v>0.37</v>
      </c>
      <c r="I43" s="3">
        <f t="shared" si="2"/>
        <v>0.43100985473460396</v>
      </c>
      <c r="J43" s="3">
        <f t="shared" si="3"/>
        <v>0.30899014526539603</v>
      </c>
      <c r="L43" s="3">
        <f t="shared" si="4"/>
        <v>0.43768643630278359</v>
      </c>
      <c r="M43" s="3">
        <f t="shared" si="5"/>
        <v>0.3023135636972164</v>
      </c>
      <c r="N43" s="3"/>
      <c r="O43" s="3">
        <f t="shared" si="6"/>
        <v>1669.4376607670001</v>
      </c>
      <c r="P43" s="5">
        <f t="shared" si="7"/>
        <v>0.34386906368434533</v>
      </c>
      <c r="R43" s="4">
        <v>1541.6909999999989</v>
      </c>
      <c r="S43" s="4">
        <f t="shared" si="8"/>
        <v>1541.6909999999989</v>
      </c>
      <c r="U43" s="4">
        <v>1176.8379999999997</v>
      </c>
      <c r="V43" s="3">
        <f t="shared" si="9"/>
        <v>0.37</v>
      </c>
      <c r="X43" s="4">
        <v>2125.444839752543</v>
      </c>
      <c r="Y43" s="4">
        <f t="shared" si="10"/>
        <v>2125.444839752543</v>
      </c>
      <c r="AA43" s="4">
        <v>1650.473699367778</v>
      </c>
      <c r="AB43" s="3">
        <f t="shared" si="11"/>
        <v>0.37</v>
      </c>
      <c r="AD43" s="4">
        <v>2152.6720097673297</v>
      </c>
      <c r="AE43" s="4">
        <f t="shared" si="12"/>
        <v>2152.6720097673297</v>
      </c>
      <c r="AG43" s="4">
        <v>1680.6890994746918</v>
      </c>
      <c r="AH43" s="3">
        <f t="shared" si="13"/>
        <v>0.37</v>
      </c>
      <c r="AP43" s="22"/>
      <c r="AQ43" s="22"/>
      <c r="AR43" s="22"/>
      <c r="AS43" s="22"/>
      <c r="AT43" s="21"/>
      <c r="AU43" s="21"/>
      <c r="AV43" s="21"/>
      <c r="AW43" s="21"/>
    </row>
    <row r="44" spans="1:49" x14ac:dyDescent="0.3">
      <c r="A44">
        <v>38</v>
      </c>
      <c r="C44" s="4">
        <v>2156.1514385719311</v>
      </c>
      <c r="D44" s="4">
        <f t="shared" si="0"/>
        <v>2156.1514385719311</v>
      </c>
      <c r="F44" s="4">
        <v>1677.7934038932999</v>
      </c>
      <c r="G44" s="3">
        <f t="shared" si="1"/>
        <v>0.38</v>
      </c>
      <c r="I44" s="3">
        <f t="shared" si="2"/>
        <v>0.44100985473460397</v>
      </c>
      <c r="J44" s="3">
        <f t="shared" si="3"/>
        <v>0.31899014526539604</v>
      </c>
      <c r="L44" s="3">
        <f t="shared" si="4"/>
        <v>0.4476864363027836</v>
      </c>
      <c r="M44" s="3">
        <f t="shared" si="5"/>
        <v>0.31231356369721641</v>
      </c>
      <c r="N44" s="3"/>
      <c r="O44" s="3">
        <f t="shared" si="6"/>
        <v>1677.7934038932999</v>
      </c>
      <c r="P44" s="5">
        <f t="shared" si="7"/>
        <v>0.34898648182466369</v>
      </c>
      <c r="R44" s="4">
        <v>1535.7109999999993</v>
      </c>
      <c r="S44" s="4">
        <f t="shared" si="8"/>
        <v>1535.7109999999993</v>
      </c>
      <c r="U44" s="4">
        <v>1211.9660000000003</v>
      </c>
      <c r="V44" s="3">
        <f t="shared" si="9"/>
        <v>0.38</v>
      </c>
      <c r="X44" s="4">
        <v>2081.5191362169298</v>
      </c>
      <c r="Y44" s="4">
        <f t="shared" si="10"/>
        <v>2081.5191362169298</v>
      </c>
      <c r="AA44" s="4">
        <v>1656.6616677927668</v>
      </c>
      <c r="AB44" s="3">
        <f t="shared" si="11"/>
        <v>0.38</v>
      </c>
      <c r="AD44" s="4">
        <v>2118.7001343661632</v>
      </c>
      <c r="AE44" s="4">
        <f t="shared" si="12"/>
        <v>2118.7001343661632</v>
      </c>
      <c r="AG44" s="4">
        <v>1682.3331129892304</v>
      </c>
      <c r="AH44" s="3">
        <f t="shared" si="13"/>
        <v>0.38</v>
      </c>
      <c r="AP44" s="22"/>
      <c r="AQ44" s="22"/>
      <c r="AR44" s="22"/>
      <c r="AS44" s="22"/>
      <c r="AT44" s="21"/>
      <c r="AU44" s="21"/>
      <c r="AV44" s="21"/>
      <c r="AW44" s="21"/>
    </row>
    <row r="45" spans="1:49" x14ac:dyDescent="0.3">
      <c r="A45">
        <v>39</v>
      </c>
      <c r="C45" s="4">
        <v>2128.866802394441</v>
      </c>
      <c r="D45" s="4">
        <f t="shared" si="0"/>
        <v>2128.866802394441</v>
      </c>
      <c r="F45" s="4">
        <v>1692.7730723179284</v>
      </c>
      <c r="G45" s="3">
        <f t="shared" si="1"/>
        <v>0.39</v>
      </c>
      <c r="I45" s="3">
        <f t="shared" si="2"/>
        <v>0.45100985473460398</v>
      </c>
      <c r="J45" s="3">
        <f t="shared" si="3"/>
        <v>0.32899014526539605</v>
      </c>
      <c r="L45" s="3">
        <f t="shared" si="4"/>
        <v>0.45768643630278361</v>
      </c>
      <c r="M45" s="3">
        <f t="shared" si="5"/>
        <v>0.32231356369721642</v>
      </c>
      <c r="N45" s="3"/>
      <c r="O45" s="3">
        <f t="shared" si="6"/>
        <v>1692.7730723179284</v>
      </c>
      <c r="P45" s="5">
        <f t="shared" si="7"/>
        <v>0.35816500375519422</v>
      </c>
      <c r="R45" s="4">
        <v>1527.262999999999</v>
      </c>
      <c r="S45" s="4">
        <f t="shared" si="8"/>
        <v>1527.262999999999</v>
      </c>
      <c r="U45" s="4">
        <v>1222.1819999999989</v>
      </c>
      <c r="V45" s="3">
        <f t="shared" si="9"/>
        <v>0.39</v>
      </c>
      <c r="X45" s="4">
        <v>2076.0096532981534</v>
      </c>
      <c r="Y45" s="4">
        <f t="shared" si="10"/>
        <v>2076.0096532981534</v>
      </c>
      <c r="AA45" s="4">
        <v>1675.972691237037</v>
      </c>
      <c r="AB45" s="3">
        <f t="shared" si="11"/>
        <v>0.39</v>
      </c>
      <c r="AD45" s="4">
        <v>2091.0165950511619</v>
      </c>
      <c r="AE45" s="4">
        <f t="shared" si="12"/>
        <v>2091.0165950511619</v>
      </c>
      <c r="AG45" s="4">
        <v>1692.0574066508343</v>
      </c>
      <c r="AH45" s="3">
        <f t="shared" si="13"/>
        <v>0.39</v>
      </c>
      <c r="AP45" s="22"/>
      <c r="AQ45" s="22"/>
      <c r="AR45" s="22"/>
      <c r="AS45" s="22"/>
      <c r="AT45" s="21"/>
      <c r="AU45" s="21"/>
      <c r="AV45" s="21"/>
      <c r="AW45" s="21"/>
    </row>
    <row r="46" spans="1:49" x14ac:dyDescent="0.3">
      <c r="A46">
        <v>40</v>
      </c>
      <c r="C46" s="4">
        <v>2117.5499413456128</v>
      </c>
      <c r="D46" s="4">
        <f t="shared" si="0"/>
        <v>2117.5499413456128</v>
      </c>
      <c r="F46" s="4">
        <v>1702.7049978676987</v>
      </c>
      <c r="G46" s="3">
        <f t="shared" si="1"/>
        <v>0.4</v>
      </c>
      <c r="I46" s="3">
        <f t="shared" si="2"/>
        <v>0.46100985473460399</v>
      </c>
      <c r="J46" s="3">
        <f t="shared" si="3"/>
        <v>0.33899014526539606</v>
      </c>
      <c r="L46" s="3">
        <f t="shared" si="4"/>
        <v>0.46768643630278361</v>
      </c>
      <c r="M46" s="3">
        <f t="shared" si="5"/>
        <v>0.33231356369721643</v>
      </c>
      <c r="N46" s="3"/>
      <c r="O46" s="3">
        <f t="shared" si="6"/>
        <v>1702.7049978676987</v>
      </c>
      <c r="P46" s="5">
        <f t="shared" si="7"/>
        <v>0.36425137974437904</v>
      </c>
      <c r="R46" s="4">
        <v>1518.4519999999993</v>
      </c>
      <c r="S46" s="4">
        <f t="shared" si="8"/>
        <v>1518.4519999999993</v>
      </c>
      <c r="U46" s="4">
        <v>1229.5169999999998</v>
      </c>
      <c r="V46" s="3">
        <f t="shared" si="9"/>
        <v>0.4</v>
      </c>
      <c r="X46" s="4">
        <v>2070.7160843255751</v>
      </c>
      <c r="Y46" s="4">
        <f t="shared" si="10"/>
        <v>2070.7160843255751</v>
      </c>
      <c r="AA46" s="4">
        <v>1692.0270874592243</v>
      </c>
      <c r="AB46" s="3">
        <f t="shared" si="11"/>
        <v>0.4</v>
      </c>
      <c r="AD46" s="4">
        <v>2086.8936893117552</v>
      </c>
      <c r="AE46" s="4">
        <f t="shared" si="12"/>
        <v>2086.8936893117552</v>
      </c>
      <c r="AG46" s="4">
        <v>1700.9625561725607</v>
      </c>
      <c r="AH46" s="3">
        <f t="shared" si="13"/>
        <v>0.4</v>
      </c>
      <c r="AP46" s="22"/>
      <c r="AQ46" s="22"/>
      <c r="AR46" s="22"/>
      <c r="AS46" s="22"/>
      <c r="AT46" s="21"/>
      <c r="AU46" s="21"/>
      <c r="AV46" s="21"/>
      <c r="AW46" s="21"/>
    </row>
    <row r="47" spans="1:49" x14ac:dyDescent="0.3">
      <c r="A47">
        <v>41</v>
      </c>
      <c r="C47" s="4">
        <v>2091.5211134610527</v>
      </c>
      <c r="D47" s="4">
        <f t="shared" si="0"/>
        <v>2091.5211134610527</v>
      </c>
      <c r="F47" s="4">
        <v>1707.2681371313138</v>
      </c>
      <c r="G47" s="3">
        <f t="shared" si="1"/>
        <v>0.41</v>
      </c>
      <c r="I47" s="3">
        <f t="shared" si="2"/>
        <v>0.47100985473460394</v>
      </c>
      <c r="J47" s="3">
        <f t="shared" si="3"/>
        <v>0.34899014526539601</v>
      </c>
      <c r="L47" s="3">
        <f t="shared" si="4"/>
        <v>0.47768643630278351</v>
      </c>
      <c r="M47" s="3">
        <f t="shared" si="5"/>
        <v>0.34231356369721644</v>
      </c>
      <c r="N47" s="3"/>
      <c r="O47" s="3">
        <f t="shared" si="6"/>
        <v>1707.2681371313138</v>
      </c>
      <c r="P47" s="5">
        <f t="shared" si="7"/>
        <v>0.36704738439794327</v>
      </c>
      <c r="R47" s="4">
        <v>1514.3349999999991</v>
      </c>
      <c r="S47" s="4">
        <f t="shared" si="8"/>
        <v>1514.3349999999991</v>
      </c>
      <c r="U47" s="4">
        <v>1233.0889999999999</v>
      </c>
      <c r="V47" s="3">
        <f t="shared" si="9"/>
        <v>0.41</v>
      </c>
      <c r="X47" s="4">
        <v>2035.3526892930968</v>
      </c>
      <c r="Y47" s="4">
        <f t="shared" si="10"/>
        <v>2035.3526892930968</v>
      </c>
      <c r="AA47" s="4">
        <v>1693.7874349377944</v>
      </c>
      <c r="AB47" s="3">
        <f t="shared" si="11"/>
        <v>0.41</v>
      </c>
      <c r="AD47" s="4">
        <v>2074.2036852649417</v>
      </c>
      <c r="AE47" s="4">
        <f t="shared" si="12"/>
        <v>2074.2036852649417</v>
      </c>
      <c r="AG47" s="4">
        <v>1709.4238872151127</v>
      </c>
      <c r="AH47" s="3">
        <f t="shared" si="13"/>
        <v>0.41</v>
      </c>
      <c r="AP47" s="22"/>
      <c r="AQ47" s="22"/>
      <c r="AR47" s="22"/>
      <c r="AS47" s="22"/>
      <c r="AT47" s="21"/>
      <c r="AU47" s="21"/>
      <c r="AV47" s="21"/>
      <c r="AW47" s="21"/>
    </row>
    <row r="48" spans="1:49" x14ac:dyDescent="0.3">
      <c r="A48">
        <v>42</v>
      </c>
      <c r="C48" s="4">
        <v>2087.7626762424043</v>
      </c>
      <c r="D48" s="4">
        <f t="shared" si="0"/>
        <v>2087.7626762424043</v>
      </c>
      <c r="F48" s="4">
        <v>1716.7960421559383</v>
      </c>
      <c r="G48" s="3">
        <f t="shared" si="1"/>
        <v>0.42</v>
      </c>
      <c r="I48" s="3">
        <f t="shared" si="2"/>
        <v>0.48100985473460395</v>
      </c>
      <c r="J48" s="3">
        <f t="shared" si="3"/>
        <v>0.35899014526539602</v>
      </c>
      <c r="L48" s="3">
        <f t="shared" si="4"/>
        <v>0.48768643630278352</v>
      </c>
      <c r="M48" s="3">
        <f t="shared" si="5"/>
        <v>0.35231356369721645</v>
      </c>
      <c r="N48" s="3"/>
      <c r="O48" s="3">
        <f t="shared" si="6"/>
        <v>1716.7960421559383</v>
      </c>
      <c r="P48" s="5">
        <f t="shared" si="7"/>
        <v>0.3728839476949527</v>
      </c>
      <c r="R48" s="4">
        <v>1507.0360000000001</v>
      </c>
      <c r="S48" s="4">
        <f t="shared" si="8"/>
        <v>1507.0360000000001</v>
      </c>
      <c r="U48" s="4">
        <v>1239.2009999999991</v>
      </c>
      <c r="V48" s="3">
        <f t="shared" si="9"/>
        <v>0.42</v>
      </c>
      <c r="X48" s="4">
        <v>2032.4559191404642</v>
      </c>
      <c r="Y48" s="4">
        <f t="shared" si="10"/>
        <v>2032.4559191404642</v>
      </c>
      <c r="AA48" s="4">
        <v>1701.7977529048239</v>
      </c>
      <c r="AB48" s="3">
        <f t="shared" si="11"/>
        <v>0.42</v>
      </c>
      <c r="AD48" s="4">
        <v>2069.0358983083843</v>
      </c>
      <c r="AE48" s="4">
        <f t="shared" si="12"/>
        <v>2069.0358983083843</v>
      </c>
      <c r="AG48" s="4">
        <v>1717.7556356804653</v>
      </c>
      <c r="AH48" s="3">
        <f t="shared" si="13"/>
        <v>0.42</v>
      </c>
      <c r="AP48" s="22"/>
      <c r="AQ48" s="22"/>
      <c r="AR48" s="22"/>
      <c r="AS48" s="22"/>
      <c r="AT48" s="21"/>
      <c r="AU48" s="21"/>
      <c r="AV48" s="21"/>
      <c r="AW48" s="21"/>
    </row>
    <row r="49" spans="1:49" x14ac:dyDescent="0.3">
      <c r="A49">
        <v>43</v>
      </c>
      <c r="C49" s="4">
        <v>2071.6149593160735</v>
      </c>
      <c r="D49" s="4">
        <f t="shared" si="0"/>
        <v>2071.6149593160735</v>
      </c>
      <c r="F49" s="4">
        <v>1719.944131669492</v>
      </c>
      <c r="G49" s="3">
        <f t="shared" si="1"/>
        <v>0.43</v>
      </c>
      <c r="I49" s="3">
        <f t="shared" si="2"/>
        <v>0.49100985473460396</v>
      </c>
      <c r="J49" s="3">
        <f t="shared" si="3"/>
        <v>0.36899014526539603</v>
      </c>
      <c r="L49" s="3">
        <f t="shared" si="4"/>
        <v>0.49768643630278353</v>
      </c>
      <c r="M49" s="3">
        <f t="shared" si="5"/>
        <v>0.36231356369721646</v>
      </c>
      <c r="N49" s="3"/>
      <c r="O49" s="3">
        <f t="shared" si="6"/>
        <v>1719.944131669492</v>
      </c>
      <c r="P49" s="5">
        <f t="shared" si="7"/>
        <v>0.37481175092777408</v>
      </c>
      <c r="R49" s="4">
        <v>1481.3289999999997</v>
      </c>
      <c r="S49" s="4">
        <f t="shared" si="8"/>
        <v>1481.3289999999997</v>
      </c>
      <c r="U49" s="4">
        <v>1243.1779999999999</v>
      </c>
      <c r="V49" s="3">
        <f t="shared" si="9"/>
        <v>0.43</v>
      </c>
      <c r="X49" s="4">
        <v>2013.2826777821174</v>
      </c>
      <c r="Y49" s="4">
        <f t="shared" si="10"/>
        <v>2013.2826777821174</v>
      </c>
      <c r="AA49" s="4">
        <v>1729.4916326495641</v>
      </c>
      <c r="AB49" s="3">
        <f t="shared" si="11"/>
        <v>0.43</v>
      </c>
      <c r="AD49" s="4">
        <v>2063.1613326842089</v>
      </c>
      <c r="AE49" s="4">
        <f t="shared" si="12"/>
        <v>2063.1613326842089</v>
      </c>
      <c r="AG49" s="4">
        <v>1722.958377260773</v>
      </c>
      <c r="AH49" s="3">
        <f t="shared" si="13"/>
        <v>0.43</v>
      </c>
      <c r="AP49" s="22"/>
      <c r="AQ49" s="22"/>
      <c r="AR49" s="22"/>
      <c r="AS49" s="22"/>
      <c r="AT49" s="21"/>
      <c r="AU49" s="21"/>
      <c r="AV49" s="21"/>
      <c r="AW49" s="21"/>
    </row>
    <row r="50" spans="1:49" x14ac:dyDescent="0.3">
      <c r="A50">
        <v>44</v>
      </c>
      <c r="C50" s="4">
        <v>2050.53461698516</v>
      </c>
      <c r="D50" s="4">
        <f t="shared" si="0"/>
        <v>2050.53461698516</v>
      </c>
      <c r="F50" s="4">
        <v>1734.4516897794183</v>
      </c>
      <c r="G50" s="3">
        <f t="shared" si="1"/>
        <v>0.44</v>
      </c>
      <c r="I50" s="3">
        <f t="shared" si="2"/>
        <v>0.50100985473460402</v>
      </c>
      <c r="J50" s="3">
        <f t="shared" si="3"/>
        <v>0.37899014526539604</v>
      </c>
      <c r="L50" s="3">
        <f t="shared" si="4"/>
        <v>0.50768643630278354</v>
      </c>
      <c r="M50" s="3">
        <f t="shared" si="5"/>
        <v>0.37231356369721647</v>
      </c>
      <c r="N50" s="3"/>
      <c r="O50" s="3">
        <f t="shared" si="6"/>
        <v>1734.4516897794183</v>
      </c>
      <c r="P50" s="5">
        <f t="shared" si="7"/>
        <v>0.38368984764758013</v>
      </c>
      <c r="R50" s="4">
        <v>1479.6720000000005</v>
      </c>
      <c r="S50" s="4">
        <f t="shared" si="8"/>
        <v>1479.6720000000005</v>
      </c>
      <c r="U50" s="4">
        <v>1258.7889999999989</v>
      </c>
      <c r="V50" s="3">
        <f t="shared" si="9"/>
        <v>0.44</v>
      </c>
      <c r="X50" s="4">
        <v>2011.9386625550069</v>
      </c>
      <c r="Y50" s="4">
        <f t="shared" si="10"/>
        <v>2011.9386625550069</v>
      </c>
      <c r="AA50" s="4">
        <v>1734.0319396783379</v>
      </c>
      <c r="AB50" s="3">
        <f t="shared" si="11"/>
        <v>0.44</v>
      </c>
      <c r="AD50" s="4">
        <v>2055.9320031101252</v>
      </c>
      <c r="AE50" s="4">
        <f t="shared" si="12"/>
        <v>2055.9320031101252</v>
      </c>
      <c r="AG50" s="4">
        <v>1728.1249362506442</v>
      </c>
      <c r="AH50" s="3">
        <f t="shared" si="13"/>
        <v>0.44</v>
      </c>
      <c r="AP50" s="22"/>
      <c r="AQ50" s="22"/>
      <c r="AR50" s="22"/>
      <c r="AS50" s="22"/>
      <c r="AT50" s="21"/>
      <c r="AU50" s="21"/>
      <c r="AV50" s="21"/>
      <c r="AW50" s="21"/>
    </row>
    <row r="51" spans="1:49" x14ac:dyDescent="0.3">
      <c r="A51">
        <v>45</v>
      </c>
      <c r="C51" s="4">
        <v>2038.8530963737176</v>
      </c>
      <c r="D51" s="4">
        <f t="shared" si="0"/>
        <v>2038.8530963737176</v>
      </c>
      <c r="F51" s="4">
        <v>1740.7718947758985</v>
      </c>
      <c r="G51" s="3">
        <f t="shared" si="1"/>
        <v>0.45</v>
      </c>
      <c r="I51" s="3">
        <f t="shared" si="2"/>
        <v>0.51100985473460403</v>
      </c>
      <c r="J51" s="3">
        <f t="shared" si="3"/>
        <v>0.38899014526539605</v>
      </c>
      <c r="L51" s="3">
        <f t="shared" si="4"/>
        <v>0.51768643630278355</v>
      </c>
      <c r="M51" s="3">
        <f t="shared" si="5"/>
        <v>0.38231356369721647</v>
      </c>
      <c r="N51" s="3"/>
      <c r="O51" s="3">
        <f t="shared" si="6"/>
        <v>1740.7718947758985</v>
      </c>
      <c r="P51" s="5">
        <f t="shared" si="7"/>
        <v>0.38755372096068957</v>
      </c>
      <c r="R51" s="4">
        <v>1457.9570000000003</v>
      </c>
      <c r="S51" s="4">
        <f t="shared" si="8"/>
        <v>1457.9570000000003</v>
      </c>
      <c r="U51" s="4">
        <v>1272.4519999999993</v>
      </c>
      <c r="V51" s="3">
        <f t="shared" si="9"/>
        <v>0.45</v>
      </c>
      <c r="X51" s="4">
        <v>2002.3221344739959</v>
      </c>
      <c r="Y51" s="4">
        <f t="shared" si="10"/>
        <v>2002.3221344739959</v>
      </c>
      <c r="AA51" s="4">
        <v>1734.6757993984957</v>
      </c>
      <c r="AB51" s="3">
        <f t="shared" si="11"/>
        <v>0.45</v>
      </c>
      <c r="AD51" s="4">
        <v>2008.9431424971699</v>
      </c>
      <c r="AE51" s="4">
        <f t="shared" si="12"/>
        <v>2008.9431424971699</v>
      </c>
      <c r="AG51" s="4">
        <v>1748.9651111400726</v>
      </c>
      <c r="AH51" s="3">
        <f t="shared" si="13"/>
        <v>0.45</v>
      </c>
      <c r="AP51" s="22"/>
      <c r="AQ51" s="22"/>
      <c r="AR51" s="22"/>
      <c r="AS51" s="22"/>
      <c r="AT51" s="21"/>
      <c r="AU51" s="21"/>
      <c r="AV51" s="21"/>
      <c r="AW51" s="21"/>
    </row>
    <row r="52" spans="1:49" x14ac:dyDescent="0.3">
      <c r="A52">
        <v>46</v>
      </c>
      <c r="C52" s="4">
        <v>2020.0290624946629</v>
      </c>
      <c r="D52" s="4">
        <f t="shared" si="0"/>
        <v>2020.0290624946629</v>
      </c>
      <c r="F52" s="4">
        <v>1761.9857981192872</v>
      </c>
      <c r="G52" s="3">
        <f t="shared" si="1"/>
        <v>0.46</v>
      </c>
      <c r="I52" s="3">
        <f t="shared" si="2"/>
        <v>0.52100985473460404</v>
      </c>
      <c r="J52" s="3">
        <f t="shared" si="3"/>
        <v>0.39899014526539606</v>
      </c>
      <c r="L52" s="3">
        <f t="shared" si="4"/>
        <v>0.52768643630278356</v>
      </c>
      <c r="M52" s="3">
        <f t="shared" si="5"/>
        <v>0.39231356369721648</v>
      </c>
      <c r="N52" s="3"/>
      <c r="O52" s="3">
        <f t="shared" si="6"/>
        <v>1761.9857981192872</v>
      </c>
      <c r="P52" s="5">
        <f t="shared" si="7"/>
        <v>0.40049957660355673</v>
      </c>
      <c r="R52" s="4">
        <v>1455.9359999999997</v>
      </c>
      <c r="S52" s="4">
        <f t="shared" si="8"/>
        <v>1455.9359999999997</v>
      </c>
      <c r="U52" s="4">
        <v>1274.7129999999997</v>
      </c>
      <c r="V52" s="3">
        <f t="shared" si="9"/>
        <v>0.46</v>
      </c>
      <c r="X52" s="4">
        <v>1973.0125128842483</v>
      </c>
      <c r="Y52" s="4">
        <f t="shared" si="10"/>
        <v>1973.0125128842483</v>
      </c>
      <c r="AA52" s="4">
        <v>1781.8396398438654</v>
      </c>
      <c r="AB52" s="3">
        <f t="shared" si="11"/>
        <v>0.46</v>
      </c>
      <c r="AD52" s="4">
        <v>1965.6147651462106</v>
      </c>
      <c r="AE52" s="4">
        <f t="shared" si="12"/>
        <v>1965.6147651462106</v>
      </c>
      <c r="AG52" s="4">
        <v>1758.4914765785688</v>
      </c>
      <c r="AH52" s="3">
        <f t="shared" si="13"/>
        <v>0.46</v>
      </c>
      <c r="AP52" s="22"/>
      <c r="AQ52" s="22"/>
      <c r="AR52" s="22"/>
      <c r="AS52" s="22"/>
      <c r="AT52" s="21"/>
      <c r="AU52" s="21"/>
      <c r="AV52" s="21"/>
      <c r="AW52" s="21"/>
    </row>
    <row r="53" spans="1:49" x14ac:dyDescent="0.3">
      <c r="A53">
        <v>47</v>
      </c>
      <c r="C53" s="4">
        <v>1999.2549508575812</v>
      </c>
      <c r="D53" s="4">
        <f t="shared" si="0"/>
        <v>1999.2549508575812</v>
      </c>
      <c r="F53" s="4">
        <v>1781.393533082226</v>
      </c>
      <c r="G53" s="3">
        <f t="shared" si="1"/>
        <v>0.47</v>
      </c>
      <c r="I53" s="3">
        <f t="shared" si="2"/>
        <v>0.53100985473460394</v>
      </c>
      <c r="J53" s="3">
        <f t="shared" si="3"/>
        <v>0.40899014526539601</v>
      </c>
      <c r="L53" s="3">
        <f t="shared" si="4"/>
        <v>0.53768643630278357</v>
      </c>
      <c r="M53" s="3">
        <f t="shared" si="5"/>
        <v>0.40231356369721638</v>
      </c>
      <c r="N53" s="3"/>
      <c r="O53" s="3">
        <f t="shared" si="6"/>
        <v>1781.393533082226</v>
      </c>
      <c r="P53" s="5">
        <f t="shared" si="7"/>
        <v>0.41230272605487683</v>
      </c>
      <c r="R53" s="4">
        <v>1415.7099999999991</v>
      </c>
      <c r="S53" s="4">
        <f t="shared" si="8"/>
        <v>1415.7099999999991</v>
      </c>
      <c r="U53" s="4">
        <v>1282.5100000000002</v>
      </c>
      <c r="V53" s="3">
        <f t="shared" si="9"/>
        <v>0.47</v>
      </c>
      <c r="X53" s="4">
        <v>1960.8269381644513</v>
      </c>
      <c r="Y53" s="4">
        <f t="shared" si="10"/>
        <v>1960.8269381644513</v>
      </c>
      <c r="AA53" s="4">
        <v>1795.9986123843755</v>
      </c>
      <c r="AB53" s="3">
        <f t="shared" si="11"/>
        <v>0.47</v>
      </c>
      <c r="AD53" s="4">
        <v>1946.6806087776295</v>
      </c>
      <c r="AE53" s="4">
        <f t="shared" si="12"/>
        <v>1946.6806087776295</v>
      </c>
      <c r="AG53" s="4">
        <v>1772.2989066885257</v>
      </c>
      <c r="AH53" s="3">
        <f t="shared" si="13"/>
        <v>0.47</v>
      </c>
      <c r="AP53" s="22"/>
      <c r="AQ53" s="22"/>
      <c r="AR53" s="22"/>
      <c r="AS53" s="22"/>
      <c r="AT53" s="21"/>
      <c r="AU53" s="21"/>
      <c r="AV53" s="21"/>
      <c r="AW53" s="21"/>
    </row>
    <row r="54" spans="1:49" x14ac:dyDescent="0.3">
      <c r="A54">
        <v>48</v>
      </c>
      <c r="C54" s="4">
        <v>1957.7994625184783</v>
      </c>
      <c r="D54" s="4">
        <f t="shared" si="0"/>
        <v>1957.7994625184783</v>
      </c>
      <c r="F54" s="4">
        <v>1795.9271371682298</v>
      </c>
      <c r="G54" s="3">
        <f t="shared" si="1"/>
        <v>0.48</v>
      </c>
      <c r="I54" s="3">
        <f t="shared" si="2"/>
        <v>0.54100985473460395</v>
      </c>
      <c r="J54" s="3">
        <f t="shared" si="3"/>
        <v>0.41899014526539602</v>
      </c>
      <c r="L54" s="3">
        <f t="shared" si="4"/>
        <v>0.54768643630278357</v>
      </c>
      <c r="M54" s="3">
        <f t="shared" si="5"/>
        <v>0.41231356369721639</v>
      </c>
      <c r="N54" s="3"/>
      <c r="O54" s="3">
        <f t="shared" si="6"/>
        <v>1795.9271371682298</v>
      </c>
      <c r="P54" s="5">
        <f t="shared" si="7"/>
        <v>0.42110985633791853</v>
      </c>
      <c r="R54" s="4">
        <v>1412.5749999999989</v>
      </c>
      <c r="S54" s="4">
        <f t="shared" si="8"/>
        <v>1412.5749999999989</v>
      </c>
      <c r="U54" s="4">
        <v>1287.9519999999993</v>
      </c>
      <c r="V54" s="3">
        <f t="shared" si="9"/>
        <v>0.48</v>
      </c>
      <c r="X54" s="4">
        <v>1926.8613289562036</v>
      </c>
      <c r="Y54" s="4">
        <f t="shared" si="10"/>
        <v>1926.8613289562036</v>
      </c>
      <c r="AA54" s="4">
        <v>1855.9281393464134</v>
      </c>
      <c r="AB54" s="3">
        <f t="shared" si="11"/>
        <v>0.48</v>
      </c>
      <c r="AD54" s="4">
        <v>1866.2510393943248</v>
      </c>
      <c r="AE54" s="4">
        <f t="shared" si="12"/>
        <v>1866.2510393943248</v>
      </c>
      <c r="AG54" s="4">
        <v>1774.1481010961616</v>
      </c>
      <c r="AH54" s="3">
        <f t="shared" si="13"/>
        <v>0.48</v>
      </c>
      <c r="AP54" s="22"/>
      <c r="AQ54" s="22"/>
      <c r="AR54" s="22"/>
      <c r="AS54" s="22"/>
      <c r="AT54" s="21"/>
      <c r="AU54" s="21"/>
      <c r="AV54" s="21"/>
      <c r="AW54" s="21"/>
    </row>
    <row r="55" spans="1:49" x14ac:dyDescent="0.3">
      <c r="A55">
        <v>49</v>
      </c>
      <c r="C55" s="4">
        <v>1936.276162082142</v>
      </c>
      <c r="D55" s="4">
        <f t="shared" si="0"/>
        <v>1936.276162082142</v>
      </c>
      <c r="F55" s="4">
        <v>1835.3043011772716</v>
      </c>
      <c r="G55" s="3">
        <f t="shared" si="1"/>
        <v>0.49</v>
      </c>
      <c r="I55" s="3">
        <f t="shared" si="2"/>
        <v>0.55100985473460395</v>
      </c>
      <c r="J55" s="3">
        <f t="shared" si="3"/>
        <v>0.42899014526539603</v>
      </c>
      <c r="L55" s="3">
        <f t="shared" si="4"/>
        <v>0.55768643630278358</v>
      </c>
      <c r="M55" s="3">
        <f t="shared" si="5"/>
        <v>0.4223135636972164</v>
      </c>
      <c r="N55" s="3"/>
      <c r="O55" s="3">
        <f t="shared" si="6"/>
        <v>1835.3043011772716</v>
      </c>
      <c r="P55" s="5">
        <f t="shared" si="7"/>
        <v>0.4448006396782665</v>
      </c>
      <c r="R55" s="4">
        <v>1409.3140000000003</v>
      </c>
      <c r="S55" s="4">
        <f t="shared" si="8"/>
        <v>1409.3140000000003</v>
      </c>
      <c r="U55" s="4">
        <v>1321.628999999999</v>
      </c>
      <c r="V55" s="3">
        <f t="shared" si="9"/>
        <v>0.49</v>
      </c>
      <c r="X55" s="4">
        <v>1904.2932015638326</v>
      </c>
      <c r="Y55" s="4">
        <f t="shared" si="10"/>
        <v>1904.2932015638326</v>
      </c>
      <c r="AA55" s="4">
        <v>1881.9613128259243</v>
      </c>
      <c r="AB55" s="3">
        <f t="shared" si="11"/>
        <v>0.49</v>
      </c>
      <c r="AD55" s="4">
        <v>1848.4114985536944</v>
      </c>
      <c r="AE55" s="4">
        <f t="shared" si="12"/>
        <v>1848.4114985536944</v>
      </c>
      <c r="AG55" s="4">
        <v>1789.1739745379546</v>
      </c>
      <c r="AH55" s="3">
        <f t="shared" si="13"/>
        <v>0.49</v>
      </c>
      <c r="AP55" s="22"/>
      <c r="AQ55" s="22"/>
      <c r="AR55" s="22"/>
      <c r="AS55" s="22"/>
      <c r="AT55" s="21"/>
      <c r="AU55" s="21"/>
      <c r="AV55" s="21"/>
      <c r="AW55" s="21"/>
    </row>
    <row r="56" spans="1:49" x14ac:dyDescent="0.3">
      <c r="A56">
        <v>50</v>
      </c>
      <c r="C56" s="4">
        <v>1890.7636515527756</v>
      </c>
      <c r="D56" s="4">
        <f t="shared" si="0"/>
        <v>1890.7636515527756</v>
      </c>
      <c r="F56" s="4">
        <v>1876.6026321538775</v>
      </c>
      <c r="G56" s="3">
        <f t="shared" si="1"/>
        <v>0.5</v>
      </c>
      <c r="I56" s="3">
        <f t="shared" si="2"/>
        <v>0.56100985473460396</v>
      </c>
      <c r="J56" s="3">
        <f t="shared" si="3"/>
        <v>0.43899014526539604</v>
      </c>
      <c r="L56" s="3">
        <f t="shared" si="4"/>
        <v>0.56768643630278359</v>
      </c>
      <c r="M56" s="3">
        <f t="shared" si="5"/>
        <v>0.43231356369721641</v>
      </c>
      <c r="N56" s="3"/>
      <c r="O56" s="3">
        <f t="shared" si="6"/>
        <v>1876.6026321538775</v>
      </c>
      <c r="P56" s="5">
        <f t="shared" si="7"/>
        <v>0.46931324171175154</v>
      </c>
      <c r="R56" s="4">
        <v>1388.3649999999998</v>
      </c>
      <c r="S56" s="4">
        <f t="shared" si="8"/>
        <v>1388.3649999999998</v>
      </c>
      <c r="U56" s="4">
        <v>1375.5609999999997</v>
      </c>
      <c r="V56" s="3">
        <f t="shared" si="9"/>
        <v>0.5</v>
      </c>
      <c r="X56" s="4">
        <v>1895.833964052159</v>
      </c>
      <c r="Y56" s="4">
        <f t="shared" si="10"/>
        <v>1895.833964052159</v>
      </c>
      <c r="AA56" s="4">
        <v>1887.2180034044904</v>
      </c>
      <c r="AB56" s="3">
        <f t="shared" si="11"/>
        <v>0.5</v>
      </c>
      <c r="AD56" s="4">
        <v>1826.5948702508122</v>
      </c>
      <c r="AE56" s="4">
        <f t="shared" si="12"/>
        <v>1826.5948702508122</v>
      </c>
      <c r="AG56" s="4">
        <v>1796.9626475830064</v>
      </c>
      <c r="AH56" s="3">
        <f t="shared" si="13"/>
        <v>0.5</v>
      </c>
      <c r="AP56" s="22"/>
      <c r="AQ56" s="22"/>
      <c r="AR56" s="22"/>
      <c r="AS56" s="22"/>
      <c r="AT56" s="21"/>
      <c r="AU56" s="21"/>
      <c r="AV56" s="21"/>
      <c r="AW56" s="21"/>
    </row>
    <row r="57" spans="1:49" x14ac:dyDescent="0.3">
      <c r="A57">
        <v>51</v>
      </c>
      <c r="C57" s="4">
        <v>1876.6026321538775</v>
      </c>
      <c r="D57" s="4">
        <f t="shared" ref="D57:D106" si="14">C57</f>
        <v>1876.6026321538775</v>
      </c>
      <c r="F57" s="4">
        <v>1890.7636515527756</v>
      </c>
      <c r="G57" s="3">
        <f t="shared" ref="G57:G106" si="15">A57/$A$4</f>
        <v>0.51</v>
      </c>
      <c r="I57" s="3">
        <f t="shared" ref="I57:I106" si="16">G57+$J$4</f>
        <v>0.57100985473460397</v>
      </c>
      <c r="J57" s="3">
        <f t="shared" ref="J57:J106" si="17">G57-$J$4</f>
        <v>0.44899014526539605</v>
      </c>
      <c r="L57" s="3">
        <f t="shared" ref="L57:L106" si="18">G57+$M$4</f>
        <v>0.5776864363027836</v>
      </c>
      <c r="M57" s="3">
        <f t="shared" ref="M57:M106" si="19">G57-$M$4</f>
        <v>0.44231356369721642</v>
      </c>
      <c r="N57" s="3"/>
      <c r="O57" s="3">
        <f t="shared" ref="O57:O106" si="20">F57</f>
        <v>1890.7636515527756</v>
      </c>
      <c r="P57" s="5">
        <f t="shared" ref="P57:P106" si="21">_xlfn.LOGNORM.DIST(O57,$P$3,$P$4,TRUE)</f>
        <v>0.47762554971368232</v>
      </c>
      <c r="R57" s="4">
        <v>1375.5609999999997</v>
      </c>
      <c r="S57" s="4">
        <f t="shared" ref="S57:S106" si="22">R57</f>
        <v>1375.5609999999997</v>
      </c>
      <c r="U57" s="4">
        <v>1388.3649999999998</v>
      </c>
      <c r="V57" s="3">
        <f t="shared" si="9"/>
        <v>0.51</v>
      </c>
      <c r="X57" s="4">
        <v>1887.2180034044904</v>
      </c>
      <c r="Y57" s="4">
        <f t="shared" ref="Y57:Y106" si="23">X57</f>
        <v>1887.2180034044904</v>
      </c>
      <c r="AA57" s="4">
        <v>1895.833964052159</v>
      </c>
      <c r="AB57" s="3">
        <f t="shared" si="11"/>
        <v>0.51</v>
      </c>
      <c r="AD57" s="4">
        <v>1796.9626475830064</v>
      </c>
      <c r="AE57" s="4">
        <f t="shared" ref="AE57:AE106" si="24">AD57</f>
        <v>1796.9626475830064</v>
      </c>
      <c r="AG57" s="4">
        <v>1826.5948702508122</v>
      </c>
      <c r="AH57" s="3">
        <f t="shared" si="13"/>
        <v>0.51</v>
      </c>
      <c r="AP57" s="22"/>
      <c r="AQ57" s="22"/>
      <c r="AR57" s="22"/>
      <c r="AS57" s="22"/>
      <c r="AT57" s="21"/>
      <c r="AU57" s="21"/>
      <c r="AV57" s="21"/>
      <c r="AW57" s="21"/>
    </row>
    <row r="58" spans="1:49" x14ac:dyDescent="0.3">
      <c r="A58">
        <v>52</v>
      </c>
      <c r="C58" s="4">
        <v>1835.3043011772716</v>
      </c>
      <c r="D58" s="4">
        <f t="shared" si="14"/>
        <v>1835.3043011772716</v>
      </c>
      <c r="F58" s="4">
        <v>1936.276162082142</v>
      </c>
      <c r="G58" s="3">
        <f t="shared" si="15"/>
        <v>0.52</v>
      </c>
      <c r="I58" s="3">
        <f t="shared" si="16"/>
        <v>0.58100985473460398</v>
      </c>
      <c r="J58" s="3">
        <f t="shared" si="17"/>
        <v>0.45899014526539605</v>
      </c>
      <c r="L58" s="3">
        <f t="shared" si="18"/>
        <v>0.58768643630278361</v>
      </c>
      <c r="M58" s="3">
        <f t="shared" si="19"/>
        <v>0.45231356369721643</v>
      </c>
      <c r="N58" s="3"/>
      <c r="O58" s="3">
        <f t="shared" si="20"/>
        <v>1936.276162082142</v>
      </c>
      <c r="P58" s="5">
        <f t="shared" si="21"/>
        <v>0.50397225560952319</v>
      </c>
      <c r="R58" s="4">
        <v>1321.628999999999</v>
      </c>
      <c r="S58" s="4">
        <f t="shared" si="22"/>
        <v>1321.628999999999</v>
      </c>
      <c r="U58" s="4">
        <v>1409.3140000000003</v>
      </c>
      <c r="V58" s="3">
        <f t="shared" si="9"/>
        <v>0.52</v>
      </c>
      <c r="X58" s="4">
        <v>1881.9613128259243</v>
      </c>
      <c r="Y58" s="4">
        <f t="shared" si="23"/>
        <v>1881.9613128259243</v>
      </c>
      <c r="AA58" s="4">
        <v>1904.2932015638326</v>
      </c>
      <c r="AB58" s="3">
        <f t="shared" si="11"/>
        <v>0.52</v>
      </c>
      <c r="AD58" s="4">
        <v>1789.1739745379546</v>
      </c>
      <c r="AE58" s="4">
        <f t="shared" si="24"/>
        <v>1789.1739745379546</v>
      </c>
      <c r="AG58" s="4">
        <v>1848.4114985536944</v>
      </c>
      <c r="AH58" s="3">
        <f t="shared" si="13"/>
        <v>0.52</v>
      </c>
      <c r="AP58" s="22"/>
      <c r="AQ58" s="22"/>
      <c r="AR58" s="22"/>
      <c r="AS58" s="22"/>
      <c r="AT58" s="21"/>
      <c r="AU58" s="21"/>
      <c r="AV58" s="21"/>
      <c r="AW58" s="21"/>
    </row>
    <row r="59" spans="1:49" x14ac:dyDescent="0.3">
      <c r="A59">
        <v>53</v>
      </c>
      <c r="C59" s="4">
        <v>1795.9271371682298</v>
      </c>
      <c r="D59" s="4">
        <f t="shared" si="14"/>
        <v>1795.9271371682298</v>
      </c>
      <c r="F59" s="4">
        <v>1957.7994625184783</v>
      </c>
      <c r="G59" s="3">
        <f t="shared" si="15"/>
        <v>0.53</v>
      </c>
      <c r="I59" s="3">
        <f t="shared" si="16"/>
        <v>0.59100985473460399</v>
      </c>
      <c r="J59" s="3">
        <f t="shared" si="17"/>
        <v>0.46899014526539606</v>
      </c>
      <c r="L59" s="3">
        <f t="shared" si="18"/>
        <v>0.59768643630278362</v>
      </c>
      <c r="M59" s="3">
        <f t="shared" si="19"/>
        <v>0.46231356369721643</v>
      </c>
      <c r="N59" s="3"/>
      <c r="O59" s="3">
        <f t="shared" si="20"/>
        <v>1957.7994625184783</v>
      </c>
      <c r="P59" s="5">
        <f t="shared" si="21"/>
        <v>0.51621800556343678</v>
      </c>
      <c r="R59" s="4">
        <v>1287.9519999999993</v>
      </c>
      <c r="S59" s="4">
        <f t="shared" si="22"/>
        <v>1287.9519999999993</v>
      </c>
      <c r="U59" s="4">
        <v>1412.5749999999989</v>
      </c>
      <c r="V59" s="3">
        <f t="shared" si="9"/>
        <v>0.53</v>
      </c>
      <c r="X59" s="4">
        <v>1855.9281393464134</v>
      </c>
      <c r="Y59" s="4">
        <f t="shared" si="23"/>
        <v>1855.9281393464134</v>
      </c>
      <c r="AA59" s="4">
        <v>1926.8613289562036</v>
      </c>
      <c r="AB59" s="3">
        <f t="shared" si="11"/>
        <v>0.53</v>
      </c>
      <c r="AD59" s="4">
        <v>1774.1481010961616</v>
      </c>
      <c r="AE59" s="4">
        <f t="shared" si="24"/>
        <v>1774.1481010961616</v>
      </c>
      <c r="AG59" s="4">
        <v>1866.2510393943248</v>
      </c>
      <c r="AH59" s="3">
        <f t="shared" si="13"/>
        <v>0.53</v>
      </c>
      <c r="AP59" s="22"/>
      <c r="AQ59" s="22"/>
      <c r="AR59" s="22"/>
      <c r="AS59" s="22"/>
      <c r="AT59" s="21"/>
      <c r="AU59" s="21"/>
      <c r="AV59" s="21"/>
      <c r="AW59" s="21"/>
    </row>
    <row r="60" spans="1:49" x14ac:dyDescent="0.3">
      <c r="A60">
        <v>54</v>
      </c>
      <c r="C60" s="4">
        <v>1781.393533082226</v>
      </c>
      <c r="D60" s="4">
        <f t="shared" si="14"/>
        <v>1781.393533082226</v>
      </c>
      <c r="F60" s="4">
        <v>1999.2549508575812</v>
      </c>
      <c r="G60" s="3">
        <f t="shared" si="15"/>
        <v>0.54</v>
      </c>
      <c r="I60" s="3">
        <f t="shared" si="16"/>
        <v>0.601009854734604</v>
      </c>
      <c r="J60" s="3">
        <f t="shared" si="17"/>
        <v>0.47899014526539607</v>
      </c>
      <c r="L60" s="3">
        <f t="shared" si="18"/>
        <v>0.60768643630278363</v>
      </c>
      <c r="M60" s="3">
        <f t="shared" si="19"/>
        <v>0.47231356369721644</v>
      </c>
      <c r="N60" s="3"/>
      <c r="O60" s="3">
        <f t="shared" si="20"/>
        <v>1999.2549508575812</v>
      </c>
      <c r="P60" s="5">
        <f t="shared" si="21"/>
        <v>0.53937811666244539</v>
      </c>
      <c r="R60" s="4">
        <v>1282.5100000000002</v>
      </c>
      <c r="S60" s="4">
        <f t="shared" si="22"/>
        <v>1282.5100000000002</v>
      </c>
      <c r="U60" s="4">
        <v>1415.7099999999991</v>
      </c>
      <c r="V60" s="3">
        <f t="shared" si="9"/>
        <v>0.54</v>
      </c>
      <c r="X60" s="4">
        <v>1795.9986123843755</v>
      </c>
      <c r="Y60" s="4">
        <f t="shared" si="23"/>
        <v>1795.9986123843755</v>
      </c>
      <c r="AA60" s="4">
        <v>1960.8269381644513</v>
      </c>
      <c r="AB60" s="3">
        <f t="shared" si="11"/>
        <v>0.54</v>
      </c>
      <c r="AD60" s="4">
        <v>1772.2989066885257</v>
      </c>
      <c r="AE60" s="4">
        <f t="shared" si="24"/>
        <v>1772.2989066885257</v>
      </c>
      <c r="AG60" s="4">
        <v>1946.6806087776295</v>
      </c>
      <c r="AH60" s="3">
        <f t="shared" si="13"/>
        <v>0.54</v>
      </c>
      <c r="AP60" s="22"/>
      <c r="AQ60" s="22"/>
      <c r="AR60" s="22"/>
      <c r="AS60" s="22"/>
      <c r="AT60" s="21"/>
      <c r="AU60" s="21"/>
      <c r="AV60" s="21"/>
      <c r="AW60" s="21"/>
    </row>
    <row r="61" spans="1:49" x14ac:dyDescent="0.3">
      <c r="A61">
        <v>55</v>
      </c>
      <c r="C61" s="4">
        <v>1761.9857981192872</v>
      </c>
      <c r="D61" s="4">
        <f t="shared" si="14"/>
        <v>1761.9857981192872</v>
      </c>
      <c r="F61" s="4">
        <v>2020.0290624946629</v>
      </c>
      <c r="G61" s="3">
        <f t="shared" si="15"/>
        <v>0.55000000000000004</v>
      </c>
      <c r="I61" s="3">
        <f t="shared" si="16"/>
        <v>0.61100985473460401</v>
      </c>
      <c r="J61" s="3">
        <f t="shared" si="17"/>
        <v>0.48899014526539608</v>
      </c>
      <c r="L61" s="3">
        <f t="shared" si="18"/>
        <v>0.61768643630278364</v>
      </c>
      <c r="M61" s="3">
        <f t="shared" si="19"/>
        <v>0.48231356369721645</v>
      </c>
      <c r="N61" s="3"/>
      <c r="O61" s="3">
        <f t="shared" si="20"/>
        <v>2020.0290624946629</v>
      </c>
      <c r="P61" s="5">
        <f t="shared" si="21"/>
        <v>0.55075993809831381</v>
      </c>
      <c r="R61" s="4">
        <v>1274.7129999999997</v>
      </c>
      <c r="S61" s="4">
        <f t="shared" si="22"/>
        <v>1274.7129999999997</v>
      </c>
      <c r="U61" s="4">
        <v>1455.9359999999997</v>
      </c>
      <c r="V61" s="3">
        <f t="shared" si="9"/>
        <v>0.55000000000000004</v>
      </c>
      <c r="X61" s="4">
        <v>1781.8396398438654</v>
      </c>
      <c r="Y61" s="4">
        <f t="shared" si="23"/>
        <v>1781.8396398438654</v>
      </c>
      <c r="AA61" s="4">
        <v>1973.0125128842483</v>
      </c>
      <c r="AB61" s="3">
        <f t="shared" si="11"/>
        <v>0.55000000000000004</v>
      </c>
      <c r="AD61" s="4">
        <v>1758.4914765785688</v>
      </c>
      <c r="AE61" s="4">
        <f t="shared" si="24"/>
        <v>1758.4914765785688</v>
      </c>
      <c r="AG61" s="4">
        <v>1965.6147651462106</v>
      </c>
      <c r="AH61" s="3">
        <f t="shared" si="13"/>
        <v>0.55000000000000004</v>
      </c>
      <c r="AP61" s="22"/>
      <c r="AQ61" s="22"/>
      <c r="AR61" s="22"/>
      <c r="AS61" s="22"/>
      <c r="AT61" s="21"/>
      <c r="AU61" s="21"/>
      <c r="AV61" s="21"/>
      <c r="AW61" s="21"/>
    </row>
    <row r="62" spans="1:49" x14ac:dyDescent="0.3">
      <c r="A62">
        <v>56</v>
      </c>
      <c r="C62" s="4">
        <v>1740.7718947758985</v>
      </c>
      <c r="D62" s="4">
        <f t="shared" si="14"/>
        <v>1740.7718947758985</v>
      </c>
      <c r="F62" s="4">
        <v>2038.8530963737176</v>
      </c>
      <c r="G62" s="3">
        <f t="shared" si="15"/>
        <v>0.56000000000000005</v>
      </c>
      <c r="I62" s="3">
        <f t="shared" si="16"/>
        <v>0.62100985473460402</v>
      </c>
      <c r="J62" s="3">
        <f t="shared" si="17"/>
        <v>0.49899014526539609</v>
      </c>
      <c r="L62" s="3">
        <f t="shared" si="18"/>
        <v>0.62768643630278365</v>
      </c>
      <c r="M62" s="3">
        <f t="shared" si="19"/>
        <v>0.49231356369721646</v>
      </c>
      <c r="N62" s="3"/>
      <c r="O62" s="3">
        <f t="shared" si="20"/>
        <v>2038.8530963737176</v>
      </c>
      <c r="P62" s="5">
        <f t="shared" si="21"/>
        <v>0.56093754980138366</v>
      </c>
      <c r="R62" s="4">
        <v>1272.4519999999993</v>
      </c>
      <c r="S62" s="4">
        <f t="shared" si="22"/>
        <v>1272.4519999999993</v>
      </c>
      <c r="U62" s="4">
        <v>1457.9570000000003</v>
      </c>
      <c r="V62" s="3">
        <f t="shared" si="9"/>
        <v>0.56000000000000005</v>
      </c>
      <c r="X62" s="4">
        <v>1734.6757993984957</v>
      </c>
      <c r="Y62" s="4">
        <f t="shared" si="23"/>
        <v>1734.6757993984957</v>
      </c>
      <c r="AA62" s="4">
        <v>2002.3221344739959</v>
      </c>
      <c r="AB62" s="3">
        <f t="shared" si="11"/>
        <v>0.56000000000000005</v>
      </c>
      <c r="AD62" s="4">
        <v>1748.9651111400726</v>
      </c>
      <c r="AE62" s="4">
        <f t="shared" si="24"/>
        <v>1748.9651111400726</v>
      </c>
      <c r="AG62" s="4">
        <v>2008.9431424971699</v>
      </c>
      <c r="AH62" s="3">
        <f t="shared" si="13"/>
        <v>0.56000000000000005</v>
      </c>
      <c r="AP62" s="22"/>
      <c r="AQ62" s="22"/>
      <c r="AR62" s="22"/>
      <c r="AS62" s="22"/>
      <c r="AT62" s="21"/>
      <c r="AU62" s="21"/>
      <c r="AV62" s="21"/>
      <c r="AW62" s="21"/>
    </row>
    <row r="63" spans="1:49" x14ac:dyDescent="0.3">
      <c r="A63">
        <v>57</v>
      </c>
      <c r="C63" s="4">
        <v>1734.4516897794183</v>
      </c>
      <c r="D63" s="4">
        <f t="shared" si="14"/>
        <v>1734.4516897794183</v>
      </c>
      <c r="F63" s="4">
        <v>2050.53461698516</v>
      </c>
      <c r="G63" s="3">
        <f t="shared" si="15"/>
        <v>0.56999999999999995</v>
      </c>
      <c r="I63" s="3">
        <f t="shared" si="16"/>
        <v>0.63100985473460391</v>
      </c>
      <c r="J63" s="3">
        <f t="shared" si="17"/>
        <v>0.50899014526539599</v>
      </c>
      <c r="L63" s="3">
        <f t="shared" si="18"/>
        <v>0.63768643630278354</v>
      </c>
      <c r="M63" s="3">
        <f t="shared" si="19"/>
        <v>0.50231356369721636</v>
      </c>
      <c r="N63" s="3"/>
      <c r="O63" s="3">
        <f t="shared" si="20"/>
        <v>2050.53461698516</v>
      </c>
      <c r="P63" s="5">
        <f t="shared" si="21"/>
        <v>0.56718671638861462</v>
      </c>
      <c r="R63" s="4">
        <v>1258.7889999999989</v>
      </c>
      <c r="S63" s="4">
        <f t="shared" si="22"/>
        <v>1258.7889999999989</v>
      </c>
      <c r="U63" s="4">
        <v>1479.6720000000005</v>
      </c>
      <c r="V63" s="3">
        <f t="shared" si="9"/>
        <v>0.56999999999999995</v>
      </c>
      <c r="X63" s="4">
        <v>1734.0319396783379</v>
      </c>
      <c r="Y63" s="4">
        <f t="shared" si="23"/>
        <v>1734.0319396783379</v>
      </c>
      <c r="AA63" s="4">
        <v>2011.9386625550069</v>
      </c>
      <c r="AB63" s="3">
        <f t="shared" si="11"/>
        <v>0.56999999999999995</v>
      </c>
      <c r="AD63" s="4">
        <v>1728.1249362506442</v>
      </c>
      <c r="AE63" s="4">
        <f t="shared" si="24"/>
        <v>1728.1249362506442</v>
      </c>
      <c r="AG63" s="4">
        <v>2055.9320031101252</v>
      </c>
      <c r="AH63" s="3">
        <f t="shared" si="13"/>
        <v>0.56999999999999995</v>
      </c>
      <c r="AP63" s="22"/>
      <c r="AQ63" s="22"/>
      <c r="AR63" s="22"/>
      <c r="AS63" s="22"/>
      <c r="AT63" s="21"/>
      <c r="AU63" s="21"/>
      <c r="AV63" s="21"/>
      <c r="AW63" s="21"/>
    </row>
    <row r="64" spans="1:49" x14ac:dyDescent="0.3">
      <c r="A64">
        <v>58</v>
      </c>
      <c r="C64" s="4">
        <v>1719.944131669492</v>
      </c>
      <c r="D64" s="4">
        <f t="shared" si="14"/>
        <v>1719.944131669492</v>
      </c>
      <c r="F64" s="4">
        <v>2071.6149593160735</v>
      </c>
      <c r="G64" s="3">
        <f t="shared" si="15"/>
        <v>0.57999999999999996</v>
      </c>
      <c r="I64" s="3">
        <f t="shared" si="16"/>
        <v>0.64100985473460392</v>
      </c>
      <c r="J64" s="3">
        <f t="shared" si="17"/>
        <v>0.518990145265396</v>
      </c>
      <c r="L64" s="3">
        <f t="shared" si="18"/>
        <v>0.64768643630278355</v>
      </c>
      <c r="M64" s="3">
        <f t="shared" si="19"/>
        <v>0.51231356369721637</v>
      </c>
      <c r="N64" s="3"/>
      <c r="O64" s="3">
        <f t="shared" si="20"/>
        <v>2071.6149593160735</v>
      </c>
      <c r="P64" s="5">
        <f t="shared" si="21"/>
        <v>0.57833147428456622</v>
      </c>
      <c r="R64" s="4">
        <v>1243.1779999999999</v>
      </c>
      <c r="S64" s="4">
        <f t="shared" si="22"/>
        <v>1243.1779999999999</v>
      </c>
      <c r="U64" s="4">
        <v>1481.3289999999997</v>
      </c>
      <c r="V64" s="3">
        <f t="shared" si="9"/>
        <v>0.57999999999999996</v>
      </c>
      <c r="X64" s="4">
        <v>1729.4916326495641</v>
      </c>
      <c r="Y64" s="4">
        <f t="shared" si="23"/>
        <v>1729.4916326495641</v>
      </c>
      <c r="AA64" s="4">
        <v>2013.2826777821174</v>
      </c>
      <c r="AB64" s="3">
        <f t="shared" si="11"/>
        <v>0.57999999999999996</v>
      </c>
      <c r="AD64" s="4">
        <v>1722.958377260773</v>
      </c>
      <c r="AE64" s="4">
        <f t="shared" si="24"/>
        <v>1722.958377260773</v>
      </c>
      <c r="AG64" s="4">
        <v>2063.1613326842089</v>
      </c>
      <c r="AH64" s="3">
        <f t="shared" si="13"/>
        <v>0.57999999999999996</v>
      </c>
      <c r="AP64" s="22"/>
      <c r="AQ64" s="22"/>
      <c r="AR64" s="22"/>
      <c r="AS64" s="22"/>
      <c r="AT64" s="21"/>
      <c r="AU64" s="21"/>
      <c r="AV64" s="21"/>
      <c r="AW64" s="21"/>
    </row>
    <row r="65" spans="1:49" x14ac:dyDescent="0.3">
      <c r="A65">
        <v>59</v>
      </c>
      <c r="C65" s="4">
        <v>1716.7960421559383</v>
      </c>
      <c r="D65" s="4">
        <f t="shared" si="14"/>
        <v>1716.7960421559383</v>
      </c>
      <c r="F65" s="4">
        <v>2087.7626762424043</v>
      </c>
      <c r="G65" s="3">
        <f t="shared" si="15"/>
        <v>0.59</v>
      </c>
      <c r="I65" s="3">
        <f t="shared" si="16"/>
        <v>0.65100985473460393</v>
      </c>
      <c r="J65" s="3">
        <f t="shared" si="17"/>
        <v>0.52899014526539601</v>
      </c>
      <c r="L65" s="3">
        <f t="shared" si="18"/>
        <v>0.65768643630278356</v>
      </c>
      <c r="M65" s="3">
        <f t="shared" si="19"/>
        <v>0.52231356369721638</v>
      </c>
      <c r="N65" s="3"/>
      <c r="O65" s="3">
        <f t="shared" si="20"/>
        <v>2087.7626762424043</v>
      </c>
      <c r="P65" s="5">
        <f t="shared" si="21"/>
        <v>0.58675080836472315</v>
      </c>
      <c r="R65" s="4">
        <v>1239.2009999999991</v>
      </c>
      <c r="S65" s="4">
        <f t="shared" si="22"/>
        <v>1239.2009999999991</v>
      </c>
      <c r="U65" s="4">
        <v>1507.0360000000001</v>
      </c>
      <c r="V65" s="3">
        <f t="shared" si="9"/>
        <v>0.59</v>
      </c>
      <c r="X65" s="4">
        <v>1701.7977529048239</v>
      </c>
      <c r="Y65" s="4">
        <f t="shared" si="23"/>
        <v>1701.7977529048239</v>
      </c>
      <c r="AA65" s="4">
        <v>2032.4559191404642</v>
      </c>
      <c r="AB65" s="3">
        <f t="shared" si="11"/>
        <v>0.59</v>
      </c>
      <c r="AD65" s="4">
        <v>1717.7556356804653</v>
      </c>
      <c r="AE65" s="4">
        <f t="shared" si="24"/>
        <v>1717.7556356804653</v>
      </c>
      <c r="AG65" s="4">
        <v>2069.0358983083843</v>
      </c>
      <c r="AH65" s="3">
        <f t="shared" si="13"/>
        <v>0.59</v>
      </c>
      <c r="AP65" s="22"/>
      <c r="AQ65" s="22"/>
      <c r="AR65" s="22"/>
      <c r="AS65" s="22"/>
      <c r="AT65" s="21"/>
      <c r="AU65" s="21"/>
      <c r="AV65" s="21"/>
      <c r="AW65" s="21"/>
    </row>
    <row r="66" spans="1:49" x14ac:dyDescent="0.3">
      <c r="A66">
        <v>60</v>
      </c>
      <c r="C66" s="4">
        <v>1707.2681371313138</v>
      </c>
      <c r="D66" s="4">
        <f t="shared" si="14"/>
        <v>1707.2681371313138</v>
      </c>
      <c r="F66" s="4">
        <v>2091.5211134610527</v>
      </c>
      <c r="G66" s="3">
        <f t="shared" si="15"/>
        <v>0.6</v>
      </c>
      <c r="I66" s="3">
        <f t="shared" si="16"/>
        <v>0.66100985473460394</v>
      </c>
      <c r="J66" s="3">
        <f t="shared" si="17"/>
        <v>0.53899014526539601</v>
      </c>
      <c r="L66" s="3">
        <f t="shared" si="18"/>
        <v>0.66768643630278357</v>
      </c>
      <c r="M66" s="3">
        <f t="shared" si="19"/>
        <v>0.53231356369721639</v>
      </c>
      <c r="N66" s="3"/>
      <c r="O66" s="3">
        <f t="shared" si="20"/>
        <v>2091.5211134610527</v>
      </c>
      <c r="P66" s="5">
        <f t="shared" si="21"/>
        <v>0.58869556598739947</v>
      </c>
      <c r="R66" s="4">
        <v>1233.0889999999999</v>
      </c>
      <c r="S66" s="4">
        <f t="shared" si="22"/>
        <v>1233.0889999999999</v>
      </c>
      <c r="U66" s="4">
        <v>1514.3349999999991</v>
      </c>
      <c r="V66" s="3">
        <f t="shared" si="9"/>
        <v>0.6</v>
      </c>
      <c r="X66" s="4">
        <v>1693.7874349377944</v>
      </c>
      <c r="Y66" s="4">
        <f t="shared" si="23"/>
        <v>1693.7874349377944</v>
      </c>
      <c r="AA66" s="4">
        <v>2035.3526892930968</v>
      </c>
      <c r="AB66" s="3">
        <f t="shared" si="11"/>
        <v>0.6</v>
      </c>
      <c r="AD66" s="4">
        <v>1709.4238872151127</v>
      </c>
      <c r="AE66" s="4">
        <f t="shared" si="24"/>
        <v>1709.4238872151127</v>
      </c>
      <c r="AG66" s="4">
        <v>2074.2036852649417</v>
      </c>
      <c r="AH66" s="3">
        <f t="shared" si="13"/>
        <v>0.6</v>
      </c>
      <c r="AP66" s="22"/>
      <c r="AQ66" s="22"/>
      <c r="AR66" s="22"/>
      <c r="AS66" s="22"/>
      <c r="AT66" s="21"/>
      <c r="AU66" s="21"/>
      <c r="AV66" s="21"/>
      <c r="AW66" s="21"/>
    </row>
    <row r="67" spans="1:49" x14ac:dyDescent="0.3">
      <c r="A67">
        <v>61</v>
      </c>
      <c r="C67" s="4">
        <v>1702.7049978676987</v>
      </c>
      <c r="D67" s="4">
        <f t="shared" si="14"/>
        <v>1702.7049978676987</v>
      </c>
      <c r="F67" s="4">
        <v>2117.5499413456128</v>
      </c>
      <c r="G67" s="3">
        <f t="shared" si="15"/>
        <v>0.61</v>
      </c>
      <c r="I67" s="3">
        <f t="shared" si="16"/>
        <v>0.67100985473460395</v>
      </c>
      <c r="J67" s="3">
        <f t="shared" si="17"/>
        <v>0.54899014526539602</v>
      </c>
      <c r="L67" s="3">
        <f t="shared" si="18"/>
        <v>0.67768643630278358</v>
      </c>
      <c r="M67" s="3">
        <f t="shared" si="19"/>
        <v>0.54231356369721639</v>
      </c>
      <c r="N67" s="3"/>
      <c r="O67" s="3">
        <f t="shared" si="20"/>
        <v>2117.5499413456128</v>
      </c>
      <c r="P67" s="5">
        <f t="shared" si="21"/>
        <v>0.60200733228907877</v>
      </c>
      <c r="R67" s="4">
        <v>1229.5169999999998</v>
      </c>
      <c r="S67" s="4">
        <f t="shared" si="22"/>
        <v>1229.5169999999998</v>
      </c>
      <c r="U67" s="4">
        <v>1518.4519999999993</v>
      </c>
      <c r="V67" s="3">
        <f t="shared" si="9"/>
        <v>0.61</v>
      </c>
      <c r="X67" s="4">
        <v>1692.0270874592243</v>
      </c>
      <c r="Y67" s="4">
        <f t="shared" si="23"/>
        <v>1692.0270874592243</v>
      </c>
      <c r="AA67" s="4">
        <v>2070.7160843255751</v>
      </c>
      <c r="AB67" s="3">
        <f t="shared" si="11"/>
        <v>0.61</v>
      </c>
      <c r="AD67" s="4">
        <v>1700.9625561725607</v>
      </c>
      <c r="AE67" s="4">
        <f t="shared" si="24"/>
        <v>1700.9625561725607</v>
      </c>
      <c r="AG67" s="4">
        <v>2086.8936893117552</v>
      </c>
      <c r="AH67" s="3">
        <f t="shared" si="13"/>
        <v>0.61</v>
      </c>
      <c r="AP67" s="22"/>
      <c r="AQ67" s="22"/>
      <c r="AR67" s="22"/>
      <c r="AS67" s="22"/>
      <c r="AT67" s="21"/>
      <c r="AU67" s="21"/>
      <c r="AV67" s="21"/>
      <c r="AW67" s="21"/>
    </row>
    <row r="68" spans="1:49" x14ac:dyDescent="0.3">
      <c r="A68">
        <v>62</v>
      </c>
      <c r="C68" s="4">
        <v>1692.7730723179284</v>
      </c>
      <c r="D68" s="4">
        <f t="shared" si="14"/>
        <v>1692.7730723179284</v>
      </c>
      <c r="F68" s="4">
        <v>2128.866802394441</v>
      </c>
      <c r="G68" s="3">
        <f t="shared" si="15"/>
        <v>0.62</v>
      </c>
      <c r="I68" s="3">
        <f t="shared" si="16"/>
        <v>0.68100985473460396</v>
      </c>
      <c r="J68" s="3">
        <f t="shared" si="17"/>
        <v>0.55899014526539603</v>
      </c>
      <c r="L68" s="3">
        <f t="shared" si="18"/>
        <v>0.68768643630278359</v>
      </c>
      <c r="M68" s="3">
        <f t="shared" si="19"/>
        <v>0.5523135636972164</v>
      </c>
      <c r="N68" s="3"/>
      <c r="O68" s="3">
        <f t="shared" si="20"/>
        <v>2128.866802394441</v>
      </c>
      <c r="P68" s="5">
        <f t="shared" si="21"/>
        <v>0.60770864364825949</v>
      </c>
      <c r="R68" s="4">
        <v>1222.1819999999989</v>
      </c>
      <c r="S68" s="4">
        <f t="shared" si="22"/>
        <v>1222.1819999999989</v>
      </c>
      <c r="U68" s="4">
        <v>1527.262999999999</v>
      </c>
      <c r="V68" s="3">
        <f t="shared" si="9"/>
        <v>0.62</v>
      </c>
      <c r="X68" s="4">
        <v>1675.972691237037</v>
      </c>
      <c r="Y68" s="4">
        <f t="shared" si="23"/>
        <v>1675.972691237037</v>
      </c>
      <c r="AA68" s="4">
        <v>2076.0096532981534</v>
      </c>
      <c r="AB68" s="3">
        <f t="shared" si="11"/>
        <v>0.62</v>
      </c>
      <c r="AD68" s="4">
        <v>1692.0574066508343</v>
      </c>
      <c r="AE68" s="4">
        <f t="shared" si="24"/>
        <v>1692.0574066508343</v>
      </c>
      <c r="AG68" s="4">
        <v>2091.0165950511619</v>
      </c>
      <c r="AH68" s="3">
        <f t="shared" si="13"/>
        <v>0.62</v>
      </c>
      <c r="AP68" s="22"/>
      <c r="AQ68" s="22"/>
      <c r="AR68" s="22"/>
      <c r="AS68" s="22"/>
      <c r="AT68" s="21"/>
      <c r="AU68" s="21"/>
      <c r="AV68" s="21"/>
      <c r="AW68" s="21"/>
    </row>
    <row r="69" spans="1:49" x14ac:dyDescent="0.3">
      <c r="A69">
        <v>63</v>
      </c>
      <c r="C69" s="4">
        <v>1677.7934038932999</v>
      </c>
      <c r="D69" s="4">
        <f t="shared" si="14"/>
        <v>1677.7934038932999</v>
      </c>
      <c r="F69" s="4">
        <v>2156.1514385719311</v>
      </c>
      <c r="G69" s="3">
        <f t="shared" si="15"/>
        <v>0.63</v>
      </c>
      <c r="I69" s="3">
        <f t="shared" si="16"/>
        <v>0.69100985473460397</v>
      </c>
      <c r="J69" s="3">
        <f t="shared" si="17"/>
        <v>0.56899014526539604</v>
      </c>
      <c r="L69" s="3">
        <f t="shared" si="18"/>
        <v>0.6976864363027836</v>
      </c>
      <c r="M69" s="3">
        <f t="shared" si="19"/>
        <v>0.56231356369721641</v>
      </c>
      <c r="N69" s="3"/>
      <c r="O69" s="3">
        <f t="shared" si="20"/>
        <v>2156.1514385719311</v>
      </c>
      <c r="P69" s="5">
        <f t="shared" si="21"/>
        <v>0.62123528761952596</v>
      </c>
      <c r="R69" s="4">
        <v>1211.9660000000003</v>
      </c>
      <c r="S69" s="4">
        <f t="shared" si="22"/>
        <v>1211.9660000000003</v>
      </c>
      <c r="U69" s="4">
        <v>1535.7109999999993</v>
      </c>
      <c r="V69" s="3">
        <f t="shared" si="9"/>
        <v>0.63</v>
      </c>
      <c r="X69" s="4">
        <v>1656.6616677927668</v>
      </c>
      <c r="Y69" s="4">
        <f t="shared" si="23"/>
        <v>1656.6616677927668</v>
      </c>
      <c r="AA69" s="4">
        <v>2081.5191362169298</v>
      </c>
      <c r="AB69" s="3">
        <f t="shared" si="11"/>
        <v>0.63</v>
      </c>
      <c r="AD69" s="4">
        <v>1682.3331129892304</v>
      </c>
      <c r="AE69" s="4">
        <f t="shared" si="24"/>
        <v>1682.3331129892304</v>
      </c>
      <c r="AG69" s="4">
        <v>2118.7001343661632</v>
      </c>
      <c r="AH69" s="3">
        <f t="shared" si="13"/>
        <v>0.63</v>
      </c>
      <c r="AP69" s="22"/>
      <c r="AQ69" s="22"/>
      <c r="AR69" s="22"/>
      <c r="AS69" s="22"/>
      <c r="AT69" s="21"/>
      <c r="AU69" s="21"/>
      <c r="AV69" s="21"/>
      <c r="AW69" s="21"/>
    </row>
    <row r="70" spans="1:49" x14ac:dyDescent="0.3">
      <c r="A70">
        <v>64</v>
      </c>
      <c r="C70" s="4">
        <v>1669.4376607670001</v>
      </c>
      <c r="D70" s="4">
        <f t="shared" si="14"/>
        <v>1669.4376607670001</v>
      </c>
      <c r="F70" s="4">
        <v>2156.441069081875</v>
      </c>
      <c r="G70" s="3">
        <f t="shared" si="15"/>
        <v>0.64</v>
      </c>
      <c r="I70" s="3">
        <f t="shared" si="16"/>
        <v>0.70100985473460398</v>
      </c>
      <c r="J70" s="3">
        <f t="shared" si="17"/>
        <v>0.57899014526539605</v>
      </c>
      <c r="L70" s="3">
        <f t="shared" si="18"/>
        <v>0.70768643630278361</v>
      </c>
      <c r="M70" s="3">
        <f t="shared" si="19"/>
        <v>0.57231356369721642</v>
      </c>
      <c r="N70" s="3"/>
      <c r="O70" s="3">
        <f t="shared" si="20"/>
        <v>2156.441069081875</v>
      </c>
      <c r="P70" s="5">
        <f t="shared" si="21"/>
        <v>0.62137719883628062</v>
      </c>
      <c r="R70" s="4">
        <v>1176.8379999999997</v>
      </c>
      <c r="S70" s="4">
        <f t="shared" si="22"/>
        <v>1176.8379999999997</v>
      </c>
      <c r="U70" s="4">
        <v>1541.6909999999989</v>
      </c>
      <c r="V70" s="3">
        <f t="shared" si="9"/>
        <v>0.64</v>
      </c>
      <c r="X70" s="4">
        <v>1650.473699367778</v>
      </c>
      <c r="Y70" s="4">
        <f t="shared" si="23"/>
        <v>1650.473699367778</v>
      </c>
      <c r="AA70" s="4">
        <v>2125.444839752543</v>
      </c>
      <c r="AB70" s="3">
        <f t="shared" si="11"/>
        <v>0.64</v>
      </c>
      <c r="AD70" s="4">
        <v>1680.6890994746918</v>
      </c>
      <c r="AE70" s="4">
        <f t="shared" si="24"/>
        <v>1680.6890994746918</v>
      </c>
      <c r="AG70" s="4">
        <v>2152.6720097673297</v>
      </c>
      <c r="AH70" s="3">
        <f t="shared" si="13"/>
        <v>0.64</v>
      </c>
      <c r="AP70" s="22"/>
      <c r="AQ70" s="22"/>
      <c r="AR70" s="22"/>
      <c r="AS70" s="22"/>
      <c r="AT70" s="21"/>
      <c r="AU70" s="21"/>
      <c r="AV70" s="21"/>
      <c r="AW70" s="21"/>
    </row>
    <row r="71" spans="1:49" x14ac:dyDescent="0.3">
      <c r="A71">
        <v>65</v>
      </c>
      <c r="C71" s="4">
        <v>1663.0158111715737</v>
      </c>
      <c r="D71" s="4">
        <f t="shared" si="14"/>
        <v>1663.0158111715737</v>
      </c>
      <c r="F71" s="4">
        <v>2179.7353216447082</v>
      </c>
      <c r="G71" s="3">
        <f t="shared" si="15"/>
        <v>0.65</v>
      </c>
      <c r="I71" s="3">
        <f t="shared" si="16"/>
        <v>0.71100985473460399</v>
      </c>
      <c r="J71" s="3">
        <f t="shared" si="17"/>
        <v>0.58899014526539606</v>
      </c>
      <c r="L71" s="3">
        <f t="shared" si="18"/>
        <v>0.71768643630278361</v>
      </c>
      <c r="M71" s="3">
        <f t="shared" si="19"/>
        <v>0.58231356369721643</v>
      </c>
      <c r="N71" s="3"/>
      <c r="O71" s="3">
        <f t="shared" si="20"/>
        <v>2179.7353216447082</v>
      </c>
      <c r="P71" s="5">
        <f t="shared" si="21"/>
        <v>0.63267426976373731</v>
      </c>
      <c r="R71" s="4">
        <v>1170.2369999999992</v>
      </c>
      <c r="S71" s="4">
        <f t="shared" si="22"/>
        <v>1170.2369999999992</v>
      </c>
      <c r="U71" s="4">
        <v>1547.6900000000005</v>
      </c>
      <c r="V71" s="3">
        <f t="shared" si="9"/>
        <v>0.65</v>
      </c>
      <c r="X71" s="4">
        <v>1637.9703945484089</v>
      </c>
      <c r="Y71" s="4">
        <f t="shared" si="23"/>
        <v>1637.9703945484089</v>
      </c>
      <c r="AA71" s="4">
        <v>2133.9418778484905</v>
      </c>
      <c r="AB71" s="3">
        <f t="shared" si="11"/>
        <v>0.65</v>
      </c>
      <c r="AD71" s="4">
        <v>1658.0858783386338</v>
      </c>
      <c r="AE71" s="4">
        <f t="shared" si="24"/>
        <v>1658.0858783386338</v>
      </c>
      <c r="AG71" s="4">
        <v>2176.9084608679241</v>
      </c>
      <c r="AH71" s="3">
        <f t="shared" si="13"/>
        <v>0.65</v>
      </c>
      <c r="AP71" s="22"/>
      <c r="AQ71" s="22"/>
      <c r="AR71" s="22"/>
      <c r="AS71" s="22"/>
      <c r="AT71" s="21"/>
      <c r="AU71" s="21"/>
      <c r="AV71" s="21"/>
      <c r="AW71" s="21"/>
    </row>
    <row r="72" spans="1:49" x14ac:dyDescent="0.3">
      <c r="A72">
        <v>66</v>
      </c>
      <c r="C72" s="4">
        <v>1660.263581014171</v>
      </c>
      <c r="D72" s="4">
        <f t="shared" si="14"/>
        <v>1660.263581014171</v>
      </c>
      <c r="F72" s="4">
        <v>2186.960393701951</v>
      </c>
      <c r="G72" s="3">
        <f t="shared" si="15"/>
        <v>0.66</v>
      </c>
      <c r="I72" s="3">
        <f t="shared" si="16"/>
        <v>0.72100985473460399</v>
      </c>
      <c r="J72" s="3">
        <f t="shared" si="17"/>
        <v>0.59899014526539607</v>
      </c>
      <c r="L72" s="3">
        <f t="shared" si="18"/>
        <v>0.72768643630278362</v>
      </c>
      <c r="M72" s="3">
        <f t="shared" si="19"/>
        <v>0.59231356369721644</v>
      </c>
      <c r="N72" s="3"/>
      <c r="O72" s="3">
        <f t="shared" si="20"/>
        <v>2186.960393701951</v>
      </c>
      <c r="P72" s="5">
        <f t="shared" si="21"/>
        <v>0.63613122045697224</v>
      </c>
      <c r="R72" s="4">
        <v>1165.4449999999997</v>
      </c>
      <c r="S72" s="4">
        <f t="shared" si="22"/>
        <v>1165.4449999999997</v>
      </c>
      <c r="U72" s="4">
        <v>1548.3439999999991</v>
      </c>
      <c r="V72" s="3">
        <f t="shared" ref="V72:V106" si="25">$G72</f>
        <v>0.66</v>
      </c>
      <c r="X72" s="4">
        <v>1635.086264165313</v>
      </c>
      <c r="Y72" s="4">
        <f t="shared" si="23"/>
        <v>1635.086264165313</v>
      </c>
      <c r="AA72" s="4">
        <v>2147.1476807230483</v>
      </c>
      <c r="AB72" s="3">
        <f t="shared" ref="AB72:AB106" si="26">$G72</f>
        <v>0.66</v>
      </c>
      <c r="AD72" s="4">
        <v>1628.2379872912061</v>
      </c>
      <c r="AE72" s="4">
        <f t="shared" si="24"/>
        <v>1628.2379872912061</v>
      </c>
      <c r="AG72" s="4">
        <v>2218.8715279806584</v>
      </c>
      <c r="AH72" s="3">
        <f t="shared" ref="AH72:AH106" si="27">$G72</f>
        <v>0.66</v>
      </c>
      <c r="AP72" s="22"/>
      <c r="AQ72" s="22"/>
      <c r="AR72" s="22"/>
      <c r="AS72" s="22"/>
      <c r="AT72" s="21"/>
      <c r="AU72" s="21"/>
      <c r="AV72" s="21"/>
      <c r="AW72" s="21"/>
    </row>
    <row r="73" spans="1:49" x14ac:dyDescent="0.3">
      <c r="A73">
        <v>67</v>
      </c>
      <c r="C73" s="4">
        <v>1606.8479456011173</v>
      </c>
      <c r="D73" s="4">
        <f t="shared" si="14"/>
        <v>1606.8479456011173</v>
      </c>
      <c r="F73" s="4">
        <v>2191.3499195696841</v>
      </c>
      <c r="G73" s="3">
        <f t="shared" si="15"/>
        <v>0.67</v>
      </c>
      <c r="I73" s="3">
        <f t="shared" si="16"/>
        <v>0.731009854734604</v>
      </c>
      <c r="J73" s="3">
        <f t="shared" si="17"/>
        <v>0.60899014526539608</v>
      </c>
      <c r="L73" s="3">
        <f t="shared" si="18"/>
        <v>0.73768643630278363</v>
      </c>
      <c r="M73" s="3">
        <f t="shared" si="19"/>
        <v>0.60231356369721645</v>
      </c>
      <c r="N73" s="3"/>
      <c r="O73" s="3">
        <f t="shared" si="20"/>
        <v>2191.3499195696841</v>
      </c>
      <c r="P73" s="5">
        <f t="shared" si="21"/>
        <v>0.63822052895172587</v>
      </c>
      <c r="R73" s="4">
        <v>1148.92</v>
      </c>
      <c r="S73" s="4">
        <f t="shared" si="22"/>
        <v>1148.92</v>
      </c>
      <c r="U73" s="4">
        <v>1552.4030000000002</v>
      </c>
      <c r="V73" s="3">
        <f t="shared" si="25"/>
        <v>0.67</v>
      </c>
      <c r="X73" s="4">
        <v>1626.9720665145396</v>
      </c>
      <c r="Y73" s="4">
        <f t="shared" si="23"/>
        <v>1626.9720665145396</v>
      </c>
      <c r="AA73" s="4">
        <v>2151.1210685103051</v>
      </c>
      <c r="AB73" s="3">
        <f t="shared" si="26"/>
        <v>0.67</v>
      </c>
      <c r="AD73" s="4">
        <v>1617.5605977488522</v>
      </c>
      <c r="AE73" s="4">
        <f t="shared" si="24"/>
        <v>1617.5605977488522</v>
      </c>
      <c r="AG73" s="4">
        <v>2221.5801939552093</v>
      </c>
      <c r="AH73" s="3">
        <f t="shared" si="27"/>
        <v>0.67</v>
      </c>
      <c r="AP73" s="22"/>
      <c r="AQ73" s="22"/>
      <c r="AR73" s="22"/>
      <c r="AS73" s="22"/>
      <c r="AT73" s="21"/>
      <c r="AU73" s="21"/>
      <c r="AV73" s="21"/>
      <c r="AW73" s="21"/>
    </row>
    <row r="74" spans="1:49" x14ac:dyDescent="0.3">
      <c r="A74">
        <v>68</v>
      </c>
      <c r="C74" s="4">
        <v>1600.0087759556282</v>
      </c>
      <c r="D74" s="4">
        <f t="shared" si="14"/>
        <v>1600.0087759556282</v>
      </c>
      <c r="F74" s="4">
        <v>2199.9164758495026</v>
      </c>
      <c r="G74" s="3">
        <f t="shared" si="15"/>
        <v>0.68</v>
      </c>
      <c r="I74" s="3">
        <f t="shared" si="16"/>
        <v>0.74100985473460401</v>
      </c>
      <c r="J74" s="3">
        <f t="shared" si="17"/>
        <v>0.61899014526539609</v>
      </c>
      <c r="L74" s="3">
        <f t="shared" si="18"/>
        <v>0.74768643630278364</v>
      </c>
      <c r="M74" s="3">
        <f t="shared" si="19"/>
        <v>0.61231356369721646</v>
      </c>
      <c r="N74" s="3"/>
      <c r="O74" s="3">
        <f t="shared" si="20"/>
        <v>2199.9164758495026</v>
      </c>
      <c r="P74" s="5">
        <f t="shared" si="21"/>
        <v>0.6422741405978174</v>
      </c>
      <c r="R74" s="4">
        <v>1143.8359999999993</v>
      </c>
      <c r="S74" s="4">
        <f t="shared" si="22"/>
        <v>1143.8359999999993</v>
      </c>
      <c r="U74" s="4">
        <v>1572.5699999999997</v>
      </c>
      <c r="V74" s="3">
        <f t="shared" si="25"/>
        <v>0.68</v>
      </c>
      <c r="X74" s="4">
        <v>1608.5505731314715</v>
      </c>
      <c r="Y74" s="4">
        <f t="shared" si="23"/>
        <v>1608.5505731314715</v>
      </c>
      <c r="AA74" s="4">
        <v>2166.4675149147897</v>
      </c>
      <c r="AB74" s="3">
        <f t="shared" si="26"/>
        <v>0.68</v>
      </c>
      <c r="AD74" s="4">
        <v>1606.403902758715</v>
      </c>
      <c r="AE74" s="4">
        <f t="shared" si="24"/>
        <v>1606.403902758715</v>
      </c>
      <c r="AG74" s="4">
        <v>2268.0447632288669</v>
      </c>
      <c r="AH74" s="3">
        <f t="shared" si="27"/>
        <v>0.68</v>
      </c>
      <c r="AP74" s="22"/>
      <c r="AQ74" s="22"/>
      <c r="AR74" s="22"/>
      <c r="AS74" s="22"/>
      <c r="AT74" s="21"/>
      <c r="AU74" s="21"/>
      <c r="AV74" s="21"/>
      <c r="AW74" s="21"/>
    </row>
    <row r="75" spans="1:49" x14ac:dyDescent="0.3">
      <c r="A75">
        <v>69</v>
      </c>
      <c r="C75" s="4">
        <v>1598.9102824085239</v>
      </c>
      <c r="D75" s="4">
        <f t="shared" si="14"/>
        <v>1598.9102824085239</v>
      </c>
      <c r="F75" s="4">
        <v>2246.4415246209519</v>
      </c>
      <c r="G75" s="3">
        <f t="shared" si="15"/>
        <v>0.69</v>
      </c>
      <c r="I75" s="3">
        <f t="shared" si="16"/>
        <v>0.75100985473460391</v>
      </c>
      <c r="J75" s="3">
        <f t="shared" si="17"/>
        <v>0.62899014526539598</v>
      </c>
      <c r="L75" s="3">
        <f t="shared" si="18"/>
        <v>0.75768643630278354</v>
      </c>
      <c r="M75" s="3">
        <f t="shared" si="19"/>
        <v>0.62231356369721635</v>
      </c>
      <c r="N75" s="3"/>
      <c r="O75" s="3">
        <f t="shared" si="20"/>
        <v>2246.4415246209519</v>
      </c>
      <c r="P75" s="5">
        <f t="shared" si="21"/>
        <v>0.66373448889592068</v>
      </c>
      <c r="R75" s="4">
        <v>1140.5789999999997</v>
      </c>
      <c r="S75" s="4">
        <f t="shared" si="22"/>
        <v>1140.5789999999997</v>
      </c>
      <c r="U75" s="4">
        <v>1582.012999999999</v>
      </c>
      <c r="V75" s="3">
        <f t="shared" si="25"/>
        <v>0.69</v>
      </c>
      <c r="X75" s="4">
        <v>1587.1573472786131</v>
      </c>
      <c r="Y75" s="4">
        <f t="shared" si="23"/>
        <v>1587.1573472786131</v>
      </c>
      <c r="AA75" s="4">
        <v>2217.8926572568944</v>
      </c>
      <c r="AB75" s="3">
        <f t="shared" si="26"/>
        <v>0.69</v>
      </c>
      <c r="AD75" s="4">
        <v>1598.2794939879041</v>
      </c>
      <c r="AE75" s="4">
        <f t="shared" si="24"/>
        <v>1598.2794939879041</v>
      </c>
      <c r="AG75" s="4">
        <v>2273.1265225172465</v>
      </c>
      <c r="AH75" s="3">
        <f t="shared" si="27"/>
        <v>0.69</v>
      </c>
      <c r="AP75" s="22"/>
      <c r="AQ75" s="22"/>
      <c r="AR75" s="22"/>
      <c r="AS75" s="22"/>
      <c r="AT75" s="21"/>
      <c r="AU75" s="21"/>
      <c r="AV75" s="21"/>
      <c r="AW75" s="21"/>
    </row>
    <row r="76" spans="1:49" x14ac:dyDescent="0.3">
      <c r="A76">
        <v>70</v>
      </c>
      <c r="C76" s="4">
        <v>1596.1245233437567</v>
      </c>
      <c r="D76" s="4">
        <f t="shared" si="14"/>
        <v>1596.1245233437567</v>
      </c>
      <c r="F76" s="4">
        <v>2247.4026250846255</v>
      </c>
      <c r="G76" s="3">
        <f t="shared" si="15"/>
        <v>0.7</v>
      </c>
      <c r="I76" s="3">
        <f t="shared" si="16"/>
        <v>0.76100985473460392</v>
      </c>
      <c r="J76" s="3">
        <f t="shared" si="17"/>
        <v>0.63899014526539599</v>
      </c>
      <c r="L76" s="3">
        <f t="shared" si="18"/>
        <v>0.76768643630278355</v>
      </c>
      <c r="M76" s="3">
        <f t="shared" si="19"/>
        <v>0.63231356369721636</v>
      </c>
      <c r="N76" s="3"/>
      <c r="O76" s="3">
        <f t="shared" si="20"/>
        <v>2247.4026250846255</v>
      </c>
      <c r="P76" s="5">
        <f t="shared" si="21"/>
        <v>0.66416787967912472</v>
      </c>
      <c r="R76" s="4">
        <v>1131.3240000000005</v>
      </c>
      <c r="S76" s="4">
        <f t="shared" si="22"/>
        <v>1131.3240000000005</v>
      </c>
      <c r="U76" s="4">
        <v>1608.9679999999989</v>
      </c>
      <c r="V76" s="3">
        <f t="shared" si="25"/>
        <v>0.7</v>
      </c>
      <c r="X76" s="4">
        <v>1582.6783781711001</v>
      </c>
      <c r="Y76" s="4">
        <f t="shared" si="23"/>
        <v>1582.6783781711001</v>
      </c>
      <c r="AA76" s="4">
        <v>2326.1897131097685</v>
      </c>
      <c r="AB76" s="3">
        <f t="shared" si="26"/>
        <v>0.7</v>
      </c>
      <c r="AD76" s="4">
        <v>1584.6829207767987</v>
      </c>
      <c r="AE76" s="4">
        <f t="shared" si="24"/>
        <v>1584.6829207767987</v>
      </c>
      <c r="AG76" s="4">
        <v>2315.6087160377065</v>
      </c>
      <c r="AH76" s="3">
        <f t="shared" si="27"/>
        <v>0.7</v>
      </c>
      <c r="AP76" s="22"/>
      <c r="AQ76" s="22"/>
      <c r="AR76" s="22"/>
      <c r="AS76" s="22"/>
      <c r="AT76" s="21"/>
      <c r="AU76" s="21"/>
      <c r="AV76" s="21"/>
      <c r="AW76" s="21"/>
    </row>
    <row r="77" spans="1:49" x14ac:dyDescent="0.3">
      <c r="A77">
        <v>71</v>
      </c>
      <c r="C77" s="4">
        <v>1544.124911674664</v>
      </c>
      <c r="D77" s="4">
        <f t="shared" si="14"/>
        <v>1544.124911674664</v>
      </c>
      <c r="F77" s="4">
        <v>2339.0581070693643</v>
      </c>
      <c r="G77" s="3">
        <f t="shared" si="15"/>
        <v>0.71</v>
      </c>
      <c r="I77" s="3">
        <f t="shared" si="16"/>
        <v>0.77100985473460393</v>
      </c>
      <c r="J77" s="3">
        <f t="shared" si="17"/>
        <v>0.648990145265396</v>
      </c>
      <c r="L77" s="3">
        <f t="shared" si="18"/>
        <v>0.77768643630278356</v>
      </c>
      <c r="M77" s="3">
        <f t="shared" si="19"/>
        <v>0.64231356369721637</v>
      </c>
      <c r="N77" s="3"/>
      <c r="O77" s="3">
        <f t="shared" si="20"/>
        <v>2339.0581070693643</v>
      </c>
      <c r="P77" s="5">
        <f t="shared" si="21"/>
        <v>0.70364062180880071</v>
      </c>
      <c r="R77" s="4">
        <v>1024.5529999999999</v>
      </c>
      <c r="S77" s="4">
        <f t="shared" si="22"/>
        <v>1024.5529999999999</v>
      </c>
      <c r="U77" s="4">
        <v>1622.1610000000001</v>
      </c>
      <c r="V77" s="3">
        <f t="shared" si="25"/>
        <v>0.71</v>
      </c>
      <c r="X77" s="4">
        <v>1579.7823146547235</v>
      </c>
      <c r="Y77" s="4">
        <f t="shared" si="23"/>
        <v>1579.7823146547235</v>
      </c>
      <c r="AA77" s="4">
        <v>2368.8630964305703</v>
      </c>
      <c r="AB77" s="3">
        <f t="shared" si="26"/>
        <v>0.71</v>
      </c>
      <c r="AD77" s="4">
        <v>1558.6667271803162</v>
      </c>
      <c r="AE77" s="4">
        <f t="shared" si="24"/>
        <v>1558.6667271803162</v>
      </c>
      <c r="AG77" s="4">
        <v>2321.1935170667948</v>
      </c>
      <c r="AH77" s="3">
        <f t="shared" si="27"/>
        <v>0.71</v>
      </c>
      <c r="AP77" s="22"/>
      <c r="AQ77" s="22"/>
      <c r="AR77" s="22"/>
      <c r="AS77" s="22"/>
      <c r="AT77" s="21"/>
      <c r="AU77" s="21"/>
      <c r="AV77" s="21"/>
      <c r="AW77" s="21"/>
    </row>
    <row r="78" spans="1:49" x14ac:dyDescent="0.3">
      <c r="A78">
        <v>72</v>
      </c>
      <c r="C78" s="4">
        <v>1544.1051899358663</v>
      </c>
      <c r="D78" s="4">
        <f t="shared" si="14"/>
        <v>1544.1051899358663</v>
      </c>
      <c r="F78" s="4">
        <v>2342.7994452919811</v>
      </c>
      <c r="G78" s="3">
        <f t="shared" si="15"/>
        <v>0.72</v>
      </c>
      <c r="I78" s="3">
        <f t="shared" si="16"/>
        <v>0.78100985473460394</v>
      </c>
      <c r="J78" s="3">
        <f t="shared" si="17"/>
        <v>0.65899014526539601</v>
      </c>
      <c r="L78" s="3">
        <f t="shared" si="18"/>
        <v>0.78768643630278357</v>
      </c>
      <c r="M78" s="3">
        <f t="shared" si="19"/>
        <v>0.65231356369721638</v>
      </c>
      <c r="N78" s="3"/>
      <c r="O78" s="3">
        <f t="shared" si="20"/>
        <v>2342.7994452919811</v>
      </c>
      <c r="P78" s="5">
        <f t="shared" si="21"/>
        <v>0.70517380731804247</v>
      </c>
      <c r="R78" s="4">
        <v>1023.2420000000002</v>
      </c>
      <c r="S78" s="4">
        <f t="shared" si="22"/>
        <v>1023.2420000000002</v>
      </c>
      <c r="U78" s="4">
        <v>1714.2520000000004</v>
      </c>
      <c r="V78" s="3">
        <f t="shared" si="25"/>
        <v>0.72</v>
      </c>
      <c r="X78" s="4">
        <v>1562.8460410448115</v>
      </c>
      <c r="Y78" s="4">
        <f t="shared" si="23"/>
        <v>1562.8460410448115</v>
      </c>
      <c r="AA78" s="4">
        <v>2370.4387393584257</v>
      </c>
      <c r="AB78" s="3">
        <f t="shared" si="26"/>
        <v>0.72</v>
      </c>
      <c r="AD78" s="4">
        <v>1543.2532001314303</v>
      </c>
      <c r="AE78" s="4">
        <f t="shared" si="24"/>
        <v>1543.2532001314303</v>
      </c>
      <c r="AG78" s="4">
        <v>2362.5031942202277</v>
      </c>
      <c r="AH78" s="3">
        <f t="shared" si="27"/>
        <v>0.72</v>
      </c>
      <c r="AP78" s="22"/>
      <c r="AQ78" s="22"/>
      <c r="AR78" s="22"/>
      <c r="AS78" s="22"/>
      <c r="AT78" s="21"/>
      <c r="AU78" s="21"/>
      <c r="AV78" s="21"/>
      <c r="AW78" s="21"/>
    </row>
    <row r="79" spans="1:49" x14ac:dyDescent="0.3">
      <c r="A79">
        <v>73</v>
      </c>
      <c r="C79" s="4">
        <v>1536.1116187628468</v>
      </c>
      <c r="D79" s="4">
        <f t="shared" si="14"/>
        <v>1536.1116187628468</v>
      </c>
      <c r="F79" s="4">
        <v>2359.4761545241927</v>
      </c>
      <c r="G79" s="3">
        <f t="shared" si="15"/>
        <v>0.73</v>
      </c>
      <c r="I79" s="3">
        <f t="shared" si="16"/>
        <v>0.79100985473460395</v>
      </c>
      <c r="J79" s="3">
        <f t="shared" si="17"/>
        <v>0.66899014526539602</v>
      </c>
      <c r="L79" s="3">
        <f t="shared" si="18"/>
        <v>0.79768643630278357</v>
      </c>
      <c r="M79" s="3">
        <f t="shared" si="19"/>
        <v>0.66231356369721639</v>
      </c>
      <c r="N79" s="3"/>
      <c r="O79" s="3">
        <f t="shared" si="20"/>
        <v>2359.4761545241927</v>
      </c>
      <c r="P79" s="5">
        <f t="shared" si="21"/>
        <v>0.71193366942284353</v>
      </c>
      <c r="R79" s="4">
        <v>1016.976999999999</v>
      </c>
      <c r="S79" s="4">
        <f t="shared" si="22"/>
        <v>1016.976999999999</v>
      </c>
      <c r="U79" s="4">
        <v>1717.3119999999999</v>
      </c>
      <c r="V79" s="3">
        <f t="shared" si="25"/>
        <v>0.73</v>
      </c>
      <c r="X79" s="4">
        <v>1558.6833721116927</v>
      </c>
      <c r="Y79" s="4">
        <f t="shared" si="23"/>
        <v>1558.6833721116927</v>
      </c>
      <c r="AA79" s="4">
        <v>2378.6309302749942</v>
      </c>
      <c r="AB79" s="3">
        <f t="shared" si="26"/>
        <v>0.73</v>
      </c>
      <c r="AD79" s="4">
        <v>1535.4823667859055</v>
      </c>
      <c r="AE79" s="4">
        <f t="shared" si="24"/>
        <v>1535.4823667859055</v>
      </c>
      <c r="AG79" s="4">
        <v>2380.3276822551452</v>
      </c>
      <c r="AH79" s="3">
        <f t="shared" si="27"/>
        <v>0.73</v>
      </c>
      <c r="AP79" s="22"/>
      <c r="AQ79" s="22"/>
      <c r="AR79" s="22"/>
      <c r="AS79" s="22"/>
      <c r="AT79" s="21"/>
      <c r="AU79" s="21"/>
      <c r="AV79" s="21"/>
      <c r="AW79" s="21"/>
    </row>
    <row r="80" spans="1:49" x14ac:dyDescent="0.3">
      <c r="A80">
        <v>74</v>
      </c>
      <c r="C80" s="4">
        <v>1530.3299775752203</v>
      </c>
      <c r="D80" s="4">
        <f t="shared" si="14"/>
        <v>1530.3299775752203</v>
      </c>
      <c r="F80" s="4">
        <v>2360.4795420918636</v>
      </c>
      <c r="G80" s="3">
        <f t="shared" si="15"/>
        <v>0.74</v>
      </c>
      <c r="I80" s="3">
        <f t="shared" si="16"/>
        <v>0.80100985473460395</v>
      </c>
      <c r="J80" s="3">
        <f t="shared" si="17"/>
        <v>0.67899014526539603</v>
      </c>
      <c r="L80" s="3">
        <f t="shared" si="18"/>
        <v>0.80768643630278358</v>
      </c>
      <c r="M80" s="3">
        <f t="shared" si="19"/>
        <v>0.6723135636972164</v>
      </c>
      <c r="N80" s="3"/>
      <c r="O80" s="3">
        <f t="shared" si="20"/>
        <v>2360.4795420918636</v>
      </c>
      <c r="P80" s="5">
        <f t="shared" si="21"/>
        <v>0.71233653044661871</v>
      </c>
      <c r="R80" s="4">
        <v>985.19700000000012</v>
      </c>
      <c r="S80" s="4">
        <f t="shared" si="22"/>
        <v>985.19700000000012</v>
      </c>
      <c r="U80" s="4">
        <v>1723.9660000000003</v>
      </c>
      <c r="V80" s="3">
        <f t="shared" si="25"/>
        <v>0.74</v>
      </c>
      <c r="X80" s="4">
        <v>1540.9176641252343</v>
      </c>
      <c r="Y80" s="4">
        <f t="shared" si="23"/>
        <v>1540.9176641252343</v>
      </c>
      <c r="AA80" s="4">
        <v>2382.1262181691181</v>
      </c>
      <c r="AB80" s="3">
        <f t="shared" si="26"/>
        <v>0.74</v>
      </c>
      <c r="AD80" s="4">
        <v>1525.9422812979628</v>
      </c>
      <c r="AE80" s="4">
        <f t="shared" si="24"/>
        <v>1525.9422812979628</v>
      </c>
      <c r="AG80" s="4">
        <v>2420.3050071695034</v>
      </c>
      <c r="AH80" s="3">
        <f t="shared" si="27"/>
        <v>0.74</v>
      </c>
      <c r="AP80" s="22"/>
      <c r="AQ80" s="22"/>
      <c r="AR80" s="22"/>
      <c r="AS80" s="22"/>
      <c r="AT80" s="21"/>
      <c r="AU80" s="21"/>
      <c r="AV80" s="21"/>
      <c r="AW80" s="21"/>
    </row>
    <row r="81" spans="1:49" x14ac:dyDescent="0.3">
      <c r="A81">
        <v>75</v>
      </c>
      <c r="C81" s="4">
        <v>1511.4825387011042</v>
      </c>
      <c r="D81" s="4">
        <f t="shared" si="14"/>
        <v>1511.4825387011042</v>
      </c>
      <c r="F81" s="4">
        <v>2362.8605597026944</v>
      </c>
      <c r="G81" s="3">
        <f t="shared" si="15"/>
        <v>0.75</v>
      </c>
      <c r="I81" s="3">
        <f t="shared" si="16"/>
        <v>0.81100985473460396</v>
      </c>
      <c r="J81" s="3">
        <f t="shared" si="17"/>
        <v>0.68899014526539604</v>
      </c>
      <c r="L81" s="3">
        <f t="shared" si="18"/>
        <v>0.81768643630278359</v>
      </c>
      <c r="M81" s="3">
        <f t="shared" si="19"/>
        <v>0.68231356369721641</v>
      </c>
      <c r="N81" s="3"/>
      <c r="O81" s="3">
        <f t="shared" si="20"/>
        <v>2362.8605597026944</v>
      </c>
      <c r="P81" s="5">
        <f t="shared" si="21"/>
        <v>0.71329076050713436</v>
      </c>
      <c r="R81" s="4">
        <v>981.4380000000001</v>
      </c>
      <c r="S81" s="4">
        <f t="shared" si="22"/>
        <v>981.4380000000001</v>
      </c>
      <c r="U81" s="4">
        <v>1731.2510000000002</v>
      </c>
      <c r="V81" s="3">
        <f t="shared" si="25"/>
        <v>0.75</v>
      </c>
      <c r="X81" s="4">
        <v>1519.888179078207</v>
      </c>
      <c r="Y81" s="4">
        <f t="shared" si="23"/>
        <v>1519.888179078207</v>
      </c>
      <c r="AA81" s="4">
        <v>2382.4907859985979</v>
      </c>
      <c r="AB81" s="3">
        <f t="shared" si="26"/>
        <v>0.75</v>
      </c>
      <c r="AD81" s="4">
        <v>1523.9616328162756</v>
      </c>
      <c r="AE81" s="4">
        <f t="shared" si="24"/>
        <v>1523.9616328162756</v>
      </c>
      <c r="AG81" s="4">
        <v>2466.5717772646312</v>
      </c>
      <c r="AH81" s="3">
        <f t="shared" si="27"/>
        <v>0.75</v>
      </c>
      <c r="AP81" s="22"/>
      <c r="AQ81" s="22"/>
      <c r="AR81" s="22"/>
      <c r="AS81" s="22"/>
      <c r="AT81" s="21"/>
      <c r="AU81" s="21"/>
      <c r="AV81" s="21"/>
      <c r="AW81" s="21"/>
    </row>
    <row r="82" spans="1:49" x14ac:dyDescent="0.3">
      <c r="A82">
        <v>76</v>
      </c>
      <c r="C82" s="4">
        <v>1508.4147904216479</v>
      </c>
      <c r="D82" s="4">
        <f t="shared" si="14"/>
        <v>1508.4147904216479</v>
      </c>
      <c r="F82" s="4">
        <v>2407.474651213166</v>
      </c>
      <c r="G82" s="3">
        <f t="shared" si="15"/>
        <v>0.76</v>
      </c>
      <c r="I82" s="3">
        <f t="shared" si="16"/>
        <v>0.82100985473460397</v>
      </c>
      <c r="J82" s="3">
        <f t="shared" si="17"/>
        <v>0.69899014526539605</v>
      </c>
      <c r="L82" s="3">
        <f t="shared" si="18"/>
        <v>0.8276864363027836</v>
      </c>
      <c r="M82" s="3">
        <f t="shared" si="19"/>
        <v>0.69231356369721642</v>
      </c>
      <c r="N82" s="3"/>
      <c r="O82" s="3">
        <f t="shared" si="20"/>
        <v>2407.474651213166</v>
      </c>
      <c r="P82" s="5">
        <f t="shared" si="21"/>
        <v>0.73071696202854242</v>
      </c>
      <c r="R82" s="4">
        <v>945.32300000000032</v>
      </c>
      <c r="S82" s="4">
        <f t="shared" si="22"/>
        <v>945.32300000000032</v>
      </c>
      <c r="U82" s="4">
        <v>1741.5059999999994</v>
      </c>
      <c r="V82" s="3">
        <f t="shared" si="25"/>
        <v>0.76</v>
      </c>
      <c r="X82" s="4">
        <v>1496.2293207265684</v>
      </c>
      <c r="Y82" s="4">
        <f t="shared" si="23"/>
        <v>1496.2293207265684</v>
      </c>
      <c r="AA82" s="4">
        <v>2396.5705230738404</v>
      </c>
      <c r="AB82" s="3">
        <f t="shared" si="26"/>
        <v>0.76</v>
      </c>
      <c r="AD82" s="4">
        <v>1516.7599394365188</v>
      </c>
      <c r="AE82" s="4">
        <f t="shared" si="24"/>
        <v>1516.7599394365188</v>
      </c>
      <c r="AG82" s="4">
        <v>2493.2602555787962</v>
      </c>
      <c r="AH82" s="3">
        <f t="shared" si="27"/>
        <v>0.76</v>
      </c>
      <c r="AP82" s="22"/>
      <c r="AQ82" s="22"/>
      <c r="AR82" s="22"/>
      <c r="AS82" s="22"/>
      <c r="AT82" s="21"/>
      <c r="AU82" s="21"/>
      <c r="AV82" s="21"/>
      <c r="AW82" s="21"/>
    </row>
    <row r="83" spans="1:49" x14ac:dyDescent="0.3">
      <c r="A83">
        <v>77</v>
      </c>
      <c r="C83" s="4">
        <v>1502.2785229257133</v>
      </c>
      <c r="D83" s="4">
        <f t="shared" si="14"/>
        <v>1502.2785229257133</v>
      </c>
      <c r="F83" s="4">
        <v>2432.695225080055</v>
      </c>
      <c r="G83" s="3">
        <f t="shared" si="15"/>
        <v>0.77</v>
      </c>
      <c r="I83" s="3">
        <f t="shared" si="16"/>
        <v>0.83100985473460398</v>
      </c>
      <c r="J83" s="3">
        <f t="shared" si="17"/>
        <v>0.70899014526539605</v>
      </c>
      <c r="L83" s="3">
        <f t="shared" si="18"/>
        <v>0.83768643630278361</v>
      </c>
      <c r="M83" s="3">
        <f t="shared" si="19"/>
        <v>0.70231356369721643</v>
      </c>
      <c r="N83" s="3"/>
      <c r="O83" s="3">
        <f t="shared" si="20"/>
        <v>2432.695225080055</v>
      </c>
      <c r="P83" s="5">
        <f t="shared" si="21"/>
        <v>0.74018989727035378</v>
      </c>
      <c r="R83" s="4">
        <v>921.36099999999897</v>
      </c>
      <c r="S83" s="4">
        <f t="shared" si="22"/>
        <v>921.36099999999897</v>
      </c>
      <c r="U83" s="4">
        <v>1760.9650000000001</v>
      </c>
      <c r="V83" s="3">
        <f t="shared" si="25"/>
        <v>0.77</v>
      </c>
      <c r="X83" s="4">
        <v>1494.5059316544521</v>
      </c>
      <c r="Y83" s="4">
        <f t="shared" si="23"/>
        <v>1494.5059316544521</v>
      </c>
      <c r="AA83" s="4">
        <v>2433.9483580674332</v>
      </c>
      <c r="AB83" s="3">
        <f t="shared" si="26"/>
        <v>0.77</v>
      </c>
      <c r="AD83" s="4">
        <v>1510.716726372626</v>
      </c>
      <c r="AE83" s="4">
        <f t="shared" si="24"/>
        <v>1510.716726372626</v>
      </c>
      <c r="AG83" s="4">
        <v>2583.1610856813677</v>
      </c>
      <c r="AH83" s="3">
        <f t="shared" si="27"/>
        <v>0.77</v>
      </c>
      <c r="AP83" s="22"/>
      <c r="AQ83" s="22"/>
      <c r="AR83" s="22"/>
      <c r="AS83" s="22"/>
      <c r="AT83" s="21"/>
      <c r="AU83" s="21"/>
      <c r="AV83" s="21"/>
      <c r="AW83" s="21"/>
    </row>
    <row r="84" spans="1:49" x14ac:dyDescent="0.3">
      <c r="A84">
        <v>78</v>
      </c>
      <c r="C84" s="4">
        <v>1501.382979138858</v>
      </c>
      <c r="D84" s="4">
        <f t="shared" si="14"/>
        <v>1501.382979138858</v>
      </c>
      <c r="F84" s="4">
        <v>2461.8373440159303</v>
      </c>
      <c r="G84" s="3">
        <f t="shared" si="15"/>
        <v>0.78</v>
      </c>
      <c r="I84" s="3">
        <f t="shared" si="16"/>
        <v>0.84100985473460399</v>
      </c>
      <c r="J84" s="3">
        <f t="shared" si="17"/>
        <v>0.71899014526539606</v>
      </c>
      <c r="L84" s="3">
        <f t="shared" si="18"/>
        <v>0.84768643630278362</v>
      </c>
      <c r="M84" s="3">
        <f t="shared" si="19"/>
        <v>0.71231356369721643</v>
      </c>
      <c r="N84" s="3"/>
      <c r="O84" s="3">
        <f t="shared" si="20"/>
        <v>2461.8373440159303</v>
      </c>
      <c r="P84" s="5">
        <f t="shared" si="21"/>
        <v>0.7507998252617557</v>
      </c>
      <c r="R84" s="4">
        <v>909.27099999999882</v>
      </c>
      <c r="S84" s="4">
        <f t="shared" si="22"/>
        <v>909.27099999999882</v>
      </c>
      <c r="U84" s="4">
        <v>1830.6710000000003</v>
      </c>
      <c r="V84" s="3">
        <f t="shared" si="25"/>
        <v>0.78</v>
      </c>
      <c r="X84" s="4">
        <v>1471.7368357247378</v>
      </c>
      <c r="Y84" s="4">
        <f t="shared" si="23"/>
        <v>1471.7368357247378</v>
      </c>
      <c r="AA84" s="4">
        <v>2513.874181132911</v>
      </c>
      <c r="AB84" s="3">
        <f t="shared" si="26"/>
        <v>0.78</v>
      </c>
      <c r="AD84" s="4">
        <v>1506.631579439545</v>
      </c>
      <c r="AE84" s="4">
        <f t="shared" si="24"/>
        <v>1506.631579439545</v>
      </c>
      <c r="AG84" s="4">
        <v>2598.0817011179988</v>
      </c>
      <c r="AH84" s="3">
        <f t="shared" si="27"/>
        <v>0.78</v>
      </c>
      <c r="AP84" s="22"/>
      <c r="AQ84" s="22"/>
      <c r="AR84" s="22"/>
      <c r="AS84" s="22"/>
      <c r="AT84" s="21"/>
      <c r="AU84" s="21"/>
      <c r="AV84" s="21"/>
      <c r="AW84" s="21"/>
    </row>
    <row r="85" spans="1:49" x14ac:dyDescent="0.3">
      <c r="A85">
        <v>79</v>
      </c>
      <c r="C85" s="4">
        <v>1485.1376909320607</v>
      </c>
      <c r="D85" s="4">
        <f t="shared" si="14"/>
        <v>1485.1376909320607</v>
      </c>
      <c r="F85" s="4">
        <v>2518.1492265256311</v>
      </c>
      <c r="G85" s="3">
        <f t="shared" si="15"/>
        <v>0.79</v>
      </c>
      <c r="I85" s="3">
        <f t="shared" si="16"/>
        <v>0.851009854734604</v>
      </c>
      <c r="J85" s="3">
        <f t="shared" si="17"/>
        <v>0.72899014526539607</v>
      </c>
      <c r="L85" s="3">
        <f t="shared" si="18"/>
        <v>0.85768643630278363</v>
      </c>
      <c r="M85" s="3">
        <f t="shared" si="19"/>
        <v>0.72231356369721644</v>
      </c>
      <c r="N85" s="3"/>
      <c r="O85" s="3">
        <f t="shared" si="20"/>
        <v>2518.1492265256311</v>
      </c>
      <c r="P85" s="5">
        <f t="shared" si="21"/>
        <v>0.77029872906613428</v>
      </c>
      <c r="R85" s="4">
        <v>906.48199999999997</v>
      </c>
      <c r="S85" s="4">
        <f t="shared" si="22"/>
        <v>906.48199999999997</v>
      </c>
      <c r="U85" s="4">
        <v>1852.6329999999998</v>
      </c>
      <c r="V85" s="3">
        <f t="shared" si="25"/>
        <v>0.79</v>
      </c>
      <c r="X85" s="4">
        <v>1470.8894095666583</v>
      </c>
      <c r="Y85" s="4">
        <f t="shared" si="23"/>
        <v>1470.8894095666583</v>
      </c>
      <c r="AA85" s="4">
        <v>2560.1455219647778</v>
      </c>
      <c r="AB85" s="3">
        <f t="shared" si="26"/>
        <v>0.79</v>
      </c>
      <c r="AD85" s="4">
        <v>1440.5344658690501</v>
      </c>
      <c r="AE85" s="4">
        <f t="shared" si="24"/>
        <v>1440.5344658690501</v>
      </c>
      <c r="AG85" s="4">
        <v>2685.8744573297554</v>
      </c>
      <c r="AH85" s="3">
        <f t="shared" si="27"/>
        <v>0.79</v>
      </c>
      <c r="AP85" s="22"/>
      <c r="AQ85" s="22"/>
      <c r="AR85" s="22"/>
      <c r="AS85" s="22"/>
      <c r="AT85" s="21"/>
      <c r="AU85" s="21"/>
      <c r="AV85" s="21"/>
      <c r="AW85" s="21"/>
    </row>
    <row r="86" spans="1:49" x14ac:dyDescent="0.3">
      <c r="A86">
        <v>80</v>
      </c>
      <c r="C86" s="4">
        <v>1476.8528160319383</v>
      </c>
      <c r="D86" s="4">
        <f t="shared" si="14"/>
        <v>1476.8528160319383</v>
      </c>
      <c r="F86" s="4">
        <v>2575.1419986798337</v>
      </c>
      <c r="G86" s="3">
        <f t="shared" si="15"/>
        <v>0.8</v>
      </c>
      <c r="I86" s="3">
        <f t="shared" si="16"/>
        <v>0.86100985473460401</v>
      </c>
      <c r="J86" s="3">
        <f t="shared" si="17"/>
        <v>0.73899014526539608</v>
      </c>
      <c r="L86" s="3">
        <f t="shared" si="18"/>
        <v>0.86768643630278364</v>
      </c>
      <c r="M86" s="3">
        <f t="shared" si="19"/>
        <v>0.73231356369721645</v>
      </c>
      <c r="N86" s="3"/>
      <c r="O86" s="3">
        <f t="shared" si="20"/>
        <v>2575.1419986798337</v>
      </c>
      <c r="P86" s="5">
        <f t="shared" si="21"/>
        <v>0.78872302989612608</v>
      </c>
      <c r="R86" s="4">
        <v>902.73300000000017</v>
      </c>
      <c r="S86" s="4">
        <f t="shared" si="22"/>
        <v>902.73300000000017</v>
      </c>
      <c r="U86" s="4">
        <v>1857.1970000000001</v>
      </c>
      <c r="V86" s="3">
        <f t="shared" si="25"/>
        <v>0.8</v>
      </c>
      <c r="X86" s="4">
        <v>1469.4202897540708</v>
      </c>
      <c r="Y86" s="4">
        <f t="shared" si="23"/>
        <v>1469.4202897540708</v>
      </c>
      <c r="AA86" s="4">
        <v>2609.9820599998366</v>
      </c>
      <c r="AB86" s="3">
        <f t="shared" si="26"/>
        <v>0.8</v>
      </c>
      <c r="AD86" s="4">
        <v>1408.7183609557378</v>
      </c>
      <c r="AE86" s="4">
        <f t="shared" si="24"/>
        <v>1408.7183609557378</v>
      </c>
      <c r="AG86" s="4">
        <v>2715.6071198070822</v>
      </c>
      <c r="AH86" s="3">
        <f t="shared" si="27"/>
        <v>0.8</v>
      </c>
      <c r="AP86" s="22"/>
      <c r="AQ86" s="22"/>
      <c r="AR86" s="22"/>
      <c r="AS86" s="22"/>
      <c r="AT86" s="21"/>
      <c r="AU86" s="21"/>
      <c r="AV86" s="21"/>
      <c r="AW86" s="21"/>
    </row>
    <row r="87" spans="1:49" x14ac:dyDescent="0.3">
      <c r="A87">
        <v>81</v>
      </c>
      <c r="C87" s="4">
        <v>1457.3411405951429</v>
      </c>
      <c r="D87" s="4">
        <f t="shared" si="14"/>
        <v>1457.3411405951429</v>
      </c>
      <c r="F87" s="4">
        <v>2635.1957012453131</v>
      </c>
      <c r="G87" s="3">
        <f t="shared" si="15"/>
        <v>0.81</v>
      </c>
      <c r="I87" s="3">
        <f t="shared" si="16"/>
        <v>0.87100985473460402</v>
      </c>
      <c r="J87" s="3">
        <f t="shared" si="17"/>
        <v>0.74899014526539609</v>
      </c>
      <c r="L87" s="3">
        <f t="shared" si="18"/>
        <v>0.87768643630278365</v>
      </c>
      <c r="M87" s="3">
        <f t="shared" si="19"/>
        <v>0.74231356369721646</v>
      </c>
      <c r="N87" s="3"/>
      <c r="O87" s="3">
        <f t="shared" si="20"/>
        <v>2635.1957012453131</v>
      </c>
      <c r="P87" s="5">
        <f t="shared" si="21"/>
        <v>0.80676398187881837</v>
      </c>
      <c r="R87" s="4">
        <v>889.95800000000054</v>
      </c>
      <c r="S87" s="4">
        <f t="shared" si="22"/>
        <v>889.95800000000054</v>
      </c>
      <c r="U87" s="4">
        <v>1875.3439999999991</v>
      </c>
      <c r="V87" s="3">
        <f t="shared" si="25"/>
        <v>0.81</v>
      </c>
      <c r="X87" s="4">
        <v>1454.4651653920882</v>
      </c>
      <c r="Y87" s="4">
        <f t="shared" si="23"/>
        <v>1454.4651653920882</v>
      </c>
      <c r="AA87" s="4">
        <v>2647.1914681189246</v>
      </c>
      <c r="AB87" s="3">
        <f t="shared" si="26"/>
        <v>0.81</v>
      </c>
      <c r="AD87" s="4">
        <v>1378.329081836906</v>
      </c>
      <c r="AE87" s="4">
        <f t="shared" si="24"/>
        <v>1378.329081836906</v>
      </c>
      <c r="AG87" s="4">
        <v>2732.1081130656785</v>
      </c>
      <c r="AH87" s="3">
        <f t="shared" si="27"/>
        <v>0.81</v>
      </c>
      <c r="AP87" s="22"/>
      <c r="AQ87" s="22"/>
      <c r="AR87" s="22"/>
      <c r="AS87" s="22"/>
      <c r="AT87" s="21"/>
      <c r="AU87" s="21"/>
      <c r="AV87" s="21"/>
      <c r="AW87" s="21"/>
    </row>
    <row r="88" spans="1:49" x14ac:dyDescent="0.3">
      <c r="A88">
        <v>82</v>
      </c>
      <c r="C88" s="4">
        <v>1456.7093030409033</v>
      </c>
      <c r="D88" s="4">
        <f t="shared" si="14"/>
        <v>1456.7093030409033</v>
      </c>
      <c r="F88" s="4">
        <v>2644.5072328194146</v>
      </c>
      <c r="G88" s="3">
        <f t="shared" si="15"/>
        <v>0.82</v>
      </c>
      <c r="I88" s="3">
        <f t="shared" si="16"/>
        <v>0.88100985473460391</v>
      </c>
      <c r="J88" s="3">
        <f t="shared" si="17"/>
        <v>0.75899014526539599</v>
      </c>
      <c r="L88" s="3">
        <f t="shared" si="18"/>
        <v>0.88768643630278354</v>
      </c>
      <c r="M88" s="3">
        <f t="shared" si="19"/>
        <v>0.75231356369721636</v>
      </c>
      <c r="N88" s="3"/>
      <c r="O88" s="3">
        <f t="shared" si="20"/>
        <v>2644.5072328194146</v>
      </c>
      <c r="P88" s="5">
        <f t="shared" si="21"/>
        <v>0.80943903995185429</v>
      </c>
      <c r="R88" s="4">
        <v>887.92399999999907</v>
      </c>
      <c r="S88" s="4">
        <f t="shared" si="22"/>
        <v>887.92399999999907</v>
      </c>
      <c r="U88" s="4">
        <v>1973.0699999999997</v>
      </c>
      <c r="V88" s="3">
        <f t="shared" si="25"/>
        <v>0.82</v>
      </c>
      <c r="X88" s="4">
        <v>1443.9315483107748</v>
      </c>
      <c r="Y88" s="4">
        <f t="shared" si="23"/>
        <v>1443.9315483107748</v>
      </c>
      <c r="AA88" s="4">
        <v>2648.3910162869397</v>
      </c>
      <c r="AB88" s="3">
        <f t="shared" si="26"/>
        <v>0.82</v>
      </c>
      <c r="AD88" s="4">
        <v>1377.5921424770968</v>
      </c>
      <c r="AE88" s="4">
        <f t="shared" si="24"/>
        <v>1377.5921424770968</v>
      </c>
      <c r="AG88" s="4">
        <v>2764.4156552381737</v>
      </c>
      <c r="AH88" s="3">
        <f t="shared" si="27"/>
        <v>0.82</v>
      </c>
      <c r="AP88" s="22"/>
      <c r="AQ88" s="22"/>
      <c r="AR88" s="22"/>
      <c r="AS88" s="22"/>
      <c r="AT88" s="21"/>
      <c r="AU88" s="21"/>
      <c r="AV88" s="21"/>
      <c r="AW88" s="21"/>
    </row>
    <row r="89" spans="1:49" x14ac:dyDescent="0.3">
      <c r="A89">
        <v>83</v>
      </c>
      <c r="C89" s="4">
        <v>1420.5294064761583</v>
      </c>
      <c r="D89" s="4">
        <f t="shared" si="14"/>
        <v>1420.5294064761583</v>
      </c>
      <c r="F89" s="4">
        <v>2736.2342449803673</v>
      </c>
      <c r="G89" s="3">
        <f t="shared" si="15"/>
        <v>0.83</v>
      </c>
      <c r="I89" s="3">
        <f t="shared" si="16"/>
        <v>0.89100985473460392</v>
      </c>
      <c r="J89" s="3">
        <f t="shared" si="17"/>
        <v>0.768990145265396</v>
      </c>
      <c r="L89" s="3">
        <f t="shared" si="18"/>
        <v>0.89768643630278355</v>
      </c>
      <c r="M89" s="3">
        <f t="shared" si="19"/>
        <v>0.76231356369721637</v>
      </c>
      <c r="N89" s="3"/>
      <c r="O89" s="3">
        <f t="shared" si="20"/>
        <v>2736.2342449803673</v>
      </c>
      <c r="P89" s="5">
        <f t="shared" si="21"/>
        <v>0.83411284829495536</v>
      </c>
      <c r="R89" s="4">
        <v>870.98699999999917</v>
      </c>
      <c r="S89" s="4">
        <f t="shared" si="22"/>
        <v>870.98699999999917</v>
      </c>
      <c r="U89" s="4">
        <v>1999.893</v>
      </c>
      <c r="V89" s="3">
        <f t="shared" si="25"/>
        <v>0.83</v>
      </c>
      <c r="X89" s="4">
        <v>1374.7645188347178</v>
      </c>
      <c r="Y89" s="4">
        <f t="shared" si="23"/>
        <v>1374.7645188347178</v>
      </c>
      <c r="AA89" s="4">
        <v>2728.3414291253175</v>
      </c>
      <c r="AB89" s="3">
        <f t="shared" si="26"/>
        <v>0.83</v>
      </c>
      <c r="AD89" s="4">
        <v>1343.8015068579007</v>
      </c>
      <c r="AE89" s="4">
        <f t="shared" si="24"/>
        <v>1343.8015068579007</v>
      </c>
      <c r="AG89" s="4">
        <v>2797.7442571184401</v>
      </c>
      <c r="AH89" s="3">
        <f t="shared" si="27"/>
        <v>0.83</v>
      </c>
      <c r="AP89" s="22"/>
      <c r="AQ89" s="22"/>
      <c r="AR89" s="22"/>
      <c r="AS89" s="22"/>
      <c r="AT89" s="21"/>
      <c r="AU89" s="21"/>
      <c r="AV89" s="21"/>
      <c r="AW89" s="21"/>
    </row>
    <row r="90" spans="1:49" x14ac:dyDescent="0.3">
      <c r="A90">
        <v>84</v>
      </c>
      <c r="C90" s="4">
        <v>1388.5766237902444</v>
      </c>
      <c r="D90" s="4">
        <f t="shared" si="14"/>
        <v>1388.5766237902444</v>
      </c>
      <c r="F90" s="4">
        <v>2757.3612043930279</v>
      </c>
      <c r="G90" s="3">
        <f t="shared" si="15"/>
        <v>0.84</v>
      </c>
      <c r="I90" s="3">
        <f t="shared" si="16"/>
        <v>0.90100985473460393</v>
      </c>
      <c r="J90" s="3">
        <f t="shared" si="17"/>
        <v>0.77899014526539601</v>
      </c>
      <c r="L90" s="3">
        <f t="shared" si="18"/>
        <v>0.90768643630278356</v>
      </c>
      <c r="M90" s="3">
        <f t="shared" si="19"/>
        <v>0.77231356369721638</v>
      </c>
      <c r="N90" s="3"/>
      <c r="O90" s="3">
        <f t="shared" si="20"/>
        <v>2757.3612043930279</v>
      </c>
      <c r="P90" s="5">
        <f t="shared" si="21"/>
        <v>0.83937960534337819</v>
      </c>
      <c r="R90" s="4">
        <v>856.76599999999962</v>
      </c>
      <c r="S90" s="4">
        <f t="shared" si="22"/>
        <v>856.76599999999962</v>
      </c>
      <c r="U90" s="4">
        <v>2025.9049999999988</v>
      </c>
      <c r="V90" s="3">
        <f t="shared" si="25"/>
        <v>0.84</v>
      </c>
      <c r="X90" s="4">
        <v>1365.4178636375564</v>
      </c>
      <c r="Y90" s="4">
        <f t="shared" si="23"/>
        <v>1365.4178636375564</v>
      </c>
      <c r="AA90" s="4">
        <v>2735.755054532643</v>
      </c>
      <c r="AB90" s="3">
        <f t="shared" si="26"/>
        <v>0.84</v>
      </c>
      <c r="AD90" s="4">
        <v>1342.8170535507361</v>
      </c>
      <c r="AE90" s="4">
        <f t="shared" si="24"/>
        <v>1342.8170535507361</v>
      </c>
      <c r="AG90" s="4">
        <v>2800.2422255873043</v>
      </c>
      <c r="AH90" s="3">
        <f t="shared" si="27"/>
        <v>0.84</v>
      </c>
      <c r="AP90" s="22"/>
      <c r="AQ90" s="22"/>
      <c r="AR90" s="22"/>
      <c r="AS90" s="22"/>
      <c r="AT90" s="21"/>
      <c r="AU90" s="21"/>
      <c r="AV90" s="21"/>
      <c r="AW90" s="21"/>
    </row>
    <row r="91" spans="1:49" x14ac:dyDescent="0.3">
      <c r="A91">
        <v>85</v>
      </c>
      <c r="C91" s="4">
        <v>1334.0229711660631</v>
      </c>
      <c r="D91" s="4">
        <f t="shared" si="14"/>
        <v>1334.0229711660631</v>
      </c>
      <c r="F91" s="4">
        <v>2763.804203575899</v>
      </c>
      <c r="G91" s="3">
        <f t="shared" si="15"/>
        <v>0.85</v>
      </c>
      <c r="I91" s="3">
        <f t="shared" si="16"/>
        <v>0.91100985473460394</v>
      </c>
      <c r="J91" s="3">
        <f t="shared" si="17"/>
        <v>0.78899014526539601</v>
      </c>
      <c r="L91" s="3">
        <f t="shared" si="18"/>
        <v>0.91768643630278357</v>
      </c>
      <c r="M91" s="3">
        <f t="shared" si="19"/>
        <v>0.78231356369721639</v>
      </c>
      <c r="N91" s="3"/>
      <c r="O91" s="3">
        <f t="shared" si="20"/>
        <v>2763.804203575899</v>
      </c>
      <c r="P91" s="5">
        <f t="shared" si="21"/>
        <v>0.84095591993366314</v>
      </c>
      <c r="R91" s="4">
        <v>850.11399999999958</v>
      </c>
      <c r="S91" s="4">
        <f t="shared" si="22"/>
        <v>850.11399999999958</v>
      </c>
      <c r="U91" s="4">
        <v>2056.0540000000001</v>
      </c>
      <c r="V91" s="3">
        <f t="shared" si="25"/>
        <v>0.85</v>
      </c>
      <c r="X91" s="4">
        <v>1346.9273264617641</v>
      </c>
      <c r="Y91" s="4">
        <f t="shared" si="23"/>
        <v>1346.9273264617641</v>
      </c>
      <c r="AA91" s="4">
        <v>2794.7925613273819</v>
      </c>
      <c r="AB91" s="3">
        <f t="shared" si="26"/>
        <v>0.85</v>
      </c>
      <c r="AD91" s="4">
        <v>1312.7044766050167</v>
      </c>
      <c r="AE91" s="4">
        <f t="shared" si="24"/>
        <v>1312.7044766050167</v>
      </c>
      <c r="AG91" s="4">
        <v>2858.1204589566751</v>
      </c>
      <c r="AH91" s="3">
        <f t="shared" si="27"/>
        <v>0.85</v>
      </c>
      <c r="AP91" s="22"/>
      <c r="AQ91" s="22"/>
      <c r="AR91" s="22"/>
      <c r="AS91" s="22"/>
      <c r="AT91" s="21"/>
      <c r="AU91" s="21"/>
      <c r="AV91" s="21"/>
      <c r="AW91" s="21"/>
    </row>
    <row r="92" spans="1:49" x14ac:dyDescent="0.3">
      <c r="A92">
        <v>86</v>
      </c>
      <c r="C92" s="4">
        <v>1319.1239091624902</v>
      </c>
      <c r="D92" s="4">
        <f t="shared" si="14"/>
        <v>1319.1239091624902</v>
      </c>
      <c r="F92" s="4">
        <v>2809.4861751944463</v>
      </c>
      <c r="G92" s="3">
        <f t="shared" si="15"/>
        <v>0.86</v>
      </c>
      <c r="I92" s="3">
        <f t="shared" si="16"/>
        <v>0.92100985473460395</v>
      </c>
      <c r="J92" s="3">
        <f t="shared" si="17"/>
        <v>0.79899014526539602</v>
      </c>
      <c r="L92" s="3">
        <f t="shared" si="18"/>
        <v>0.92768643630278358</v>
      </c>
      <c r="M92" s="3">
        <f t="shared" si="19"/>
        <v>0.79231356369721639</v>
      </c>
      <c r="N92" s="3"/>
      <c r="O92" s="3">
        <f t="shared" si="20"/>
        <v>2809.4861751944463</v>
      </c>
      <c r="P92" s="5">
        <f t="shared" si="21"/>
        <v>0.85174145504093435</v>
      </c>
      <c r="R92" s="4">
        <v>834.08300000000054</v>
      </c>
      <c r="S92" s="4">
        <f t="shared" si="22"/>
        <v>834.08300000000054</v>
      </c>
      <c r="U92" s="4">
        <v>2057.3799999999992</v>
      </c>
      <c r="V92" s="3">
        <f t="shared" si="25"/>
        <v>0.86</v>
      </c>
      <c r="X92" s="4">
        <v>1305.5747484263557</v>
      </c>
      <c r="Y92" s="4">
        <f t="shared" si="23"/>
        <v>1305.5747484263557</v>
      </c>
      <c r="AA92" s="4">
        <v>2825.3651407564648</v>
      </c>
      <c r="AB92" s="3">
        <f t="shared" si="26"/>
        <v>0.86</v>
      </c>
      <c r="AD92" s="4">
        <v>1292.753856127003</v>
      </c>
      <c r="AE92" s="4">
        <f t="shared" si="24"/>
        <v>1292.753856127003</v>
      </c>
      <c r="AG92" s="4">
        <v>2864.3980403181886</v>
      </c>
      <c r="AH92" s="3">
        <f t="shared" si="27"/>
        <v>0.86</v>
      </c>
      <c r="AP92" s="22"/>
      <c r="AQ92" s="22"/>
      <c r="AR92" s="22"/>
      <c r="AS92" s="22"/>
      <c r="AT92" s="21"/>
      <c r="AU92" s="21"/>
      <c r="AV92" s="21"/>
      <c r="AW92" s="21"/>
    </row>
    <row r="93" spans="1:49" x14ac:dyDescent="0.3">
      <c r="A93">
        <v>87</v>
      </c>
      <c r="C93" s="4">
        <v>1213.6513216164658</v>
      </c>
      <c r="D93" s="4">
        <f t="shared" si="14"/>
        <v>1213.6513216164658</v>
      </c>
      <c r="F93" s="4">
        <v>2813.1232379860121</v>
      </c>
      <c r="G93" s="3">
        <f t="shared" si="15"/>
        <v>0.87</v>
      </c>
      <c r="I93" s="3">
        <f t="shared" si="16"/>
        <v>0.93100985473460396</v>
      </c>
      <c r="J93" s="3">
        <f t="shared" si="17"/>
        <v>0.80899014526539603</v>
      </c>
      <c r="L93" s="3">
        <f t="shared" si="18"/>
        <v>0.93768643630278359</v>
      </c>
      <c r="M93" s="3">
        <f t="shared" si="19"/>
        <v>0.8023135636972164</v>
      </c>
      <c r="N93" s="3"/>
      <c r="O93" s="3">
        <f t="shared" si="20"/>
        <v>2813.1232379860121</v>
      </c>
      <c r="P93" s="5">
        <f t="shared" si="21"/>
        <v>0.85257127664730548</v>
      </c>
      <c r="R93" s="4">
        <v>826.75200000000041</v>
      </c>
      <c r="S93" s="4">
        <f t="shared" si="22"/>
        <v>826.75200000000041</v>
      </c>
      <c r="U93" s="4">
        <v>2070.875</v>
      </c>
      <c r="V93" s="3">
        <f t="shared" si="25"/>
        <v>0.87</v>
      </c>
      <c r="X93" s="4">
        <v>1278.0043863058872</v>
      </c>
      <c r="Y93" s="4">
        <f t="shared" si="23"/>
        <v>1278.0043863058872</v>
      </c>
      <c r="AA93" s="4">
        <v>2851.3697299214764</v>
      </c>
      <c r="AB93" s="3">
        <f t="shared" si="26"/>
        <v>0.87</v>
      </c>
      <c r="AD93" s="4">
        <v>1291.5096991939172</v>
      </c>
      <c r="AE93" s="4">
        <f t="shared" si="24"/>
        <v>1291.5096991939172</v>
      </c>
      <c r="AG93" s="4">
        <v>2900.7783267233808</v>
      </c>
      <c r="AH93" s="3">
        <f t="shared" si="27"/>
        <v>0.87</v>
      </c>
      <c r="AP93" s="22"/>
      <c r="AQ93" s="22"/>
      <c r="AR93" s="22"/>
      <c r="AS93" s="22"/>
      <c r="AT93" s="21"/>
      <c r="AU93" s="21"/>
      <c r="AV93" s="21"/>
      <c r="AW93" s="21"/>
    </row>
    <row r="94" spans="1:49" x14ac:dyDescent="0.3">
      <c r="A94">
        <v>88</v>
      </c>
      <c r="C94" s="4">
        <v>1197.8696623580054</v>
      </c>
      <c r="D94" s="4">
        <f t="shared" si="14"/>
        <v>1197.8696623580054</v>
      </c>
      <c r="F94" s="4">
        <v>2819.7862679024711</v>
      </c>
      <c r="G94" s="3">
        <f t="shared" si="15"/>
        <v>0.88</v>
      </c>
      <c r="I94" s="3">
        <f t="shared" si="16"/>
        <v>0.94100985473460397</v>
      </c>
      <c r="J94" s="3">
        <f t="shared" si="17"/>
        <v>0.81899014526539604</v>
      </c>
      <c r="L94" s="3">
        <f t="shared" si="18"/>
        <v>0.9476864363027836</v>
      </c>
      <c r="M94" s="3">
        <f t="shared" si="19"/>
        <v>0.81231356369721641</v>
      </c>
      <c r="N94" s="3"/>
      <c r="O94" s="3">
        <f t="shared" si="20"/>
        <v>2819.7862679024711</v>
      </c>
      <c r="P94" s="5">
        <f t="shared" si="21"/>
        <v>0.85408065172237402</v>
      </c>
      <c r="R94" s="4">
        <v>804.57599999999911</v>
      </c>
      <c r="S94" s="4">
        <f t="shared" si="22"/>
        <v>804.57599999999911</v>
      </c>
      <c r="U94" s="4">
        <v>2101.5529999999999</v>
      </c>
      <c r="V94" s="3">
        <f t="shared" si="25"/>
        <v>0.88</v>
      </c>
      <c r="X94" s="4">
        <v>1258.2827631047221</v>
      </c>
      <c r="Y94" s="4">
        <f t="shared" si="23"/>
        <v>1258.2827631047221</v>
      </c>
      <c r="AA94" s="4">
        <v>2872.2603467289118</v>
      </c>
      <c r="AB94" s="3">
        <f t="shared" si="26"/>
        <v>0.88</v>
      </c>
      <c r="AD94" s="4">
        <v>1261.1159352368813</v>
      </c>
      <c r="AE94" s="4">
        <f t="shared" si="24"/>
        <v>1261.1159352368813</v>
      </c>
      <c r="AG94" s="4">
        <v>2919.3927438952796</v>
      </c>
      <c r="AH94" s="3">
        <f t="shared" si="27"/>
        <v>0.88</v>
      </c>
      <c r="AP94" s="22"/>
      <c r="AQ94" s="22"/>
      <c r="AR94" s="22"/>
      <c r="AS94" s="22"/>
      <c r="AT94" s="21"/>
      <c r="AU94" s="21"/>
      <c r="AV94" s="21"/>
      <c r="AW94" s="21"/>
    </row>
    <row r="95" spans="1:49" x14ac:dyDescent="0.3">
      <c r="A95">
        <v>89</v>
      </c>
      <c r="C95" s="4">
        <v>1184.1778220453634</v>
      </c>
      <c r="D95" s="4">
        <f t="shared" si="14"/>
        <v>1184.1778220453634</v>
      </c>
      <c r="F95" s="4">
        <v>2939.0159338359226</v>
      </c>
      <c r="G95" s="3">
        <f t="shared" si="15"/>
        <v>0.89</v>
      </c>
      <c r="I95" s="3">
        <f t="shared" si="16"/>
        <v>0.95100985473460398</v>
      </c>
      <c r="J95" s="3">
        <f t="shared" si="17"/>
        <v>0.82899014526539605</v>
      </c>
      <c r="L95" s="3">
        <f t="shared" si="18"/>
        <v>0.95768643630278361</v>
      </c>
      <c r="M95" s="3">
        <f t="shared" si="19"/>
        <v>0.82231356369721642</v>
      </c>
      <c r="N95" s="3"/>
      <c r="O95" s="3">
        <f t="shared" si="20"/>
        <v>2939.0159338359226</v>
      </c>
      <c r="P95" s="5">
        <f t="shared" si="21"/>
        <v>0.87882505431946489</v>
      </c>
      <c r="R95" s="4">
        <v>799.59100000000035</v>
      </c>
      <c r="S95" s="4">
        <f t="shared" si="22"/>
        <v>799.59100000000035</v>
      </c>
      <c r="U95" s="4">
        <v>2112.8199999999997</v>
      </c>
      <c r="V95" s="3">
        <f t="shared" si="25"/>
        <v>0.89</v>
      </c>
      <c r="X95" s="4">
        <v>1229.0462554815804</v>
      </c>
      <c r="Y95" s="4">
        <f t="shared" si="23"/>
        <v>1229.0462554815804</v>
      </c>
      <c r="AA95" s="4">
        <v>2945.6177069046571</v>
      </c>
      <c r="AB95" s="3">
        <f t="shared" si="26"/>
        <v>0.89</v>
      </c>
      <c r="AD95" s="4">
        <v>1252.4751827178225</v>
      </c>
      <c r="AE95" s="4">
        <f t="shared" si="24"/>
        <v>1252.4751827178225</v>
      </c>
      <c r="AG95" s="4">
        <v>2969.8836107687603</v>
      </c>
      <c r="AH95" s="3">
        <f t="shared" si="27"/>
        <v>0.89</v>
      </c>
      <c r="AP95" s="22"/>
      <c r="AQ95" s="22"/>
      <c r="AR95" s="22"/>
      <c r="AS95" s="22"/>
      <c r="AT95" s="21"/>
      <c r="AU95" s="21"/>
      <c r="AV95" s="21"/>
      <c r="AW95" s="21"/>
    </row>
    <row r="96" spans="1:49" x14ac:dyDescent="0.3">
      <c r="A96">
        <v>90</v>
      </c>
      <c r="C96" s="4">
        <v>1173.7052675868144</v>
      </c>
      <c r="D96" s="4">
        <f t="shared" si="14"/>
        <v>1173.7052675868144</v>
      </c>
      <c r="F96" s="4">
        <v>3018.3646838169407</v>
      </c>
      <c r="G96" s="3">
        <f t="shared" si="15"/>
        <v>0.9</v>
      </c>
      <c r="I96" s="3">
        <f t="shared" si="16"/>
        <v>0.96100985473460399</v>
      </c>
      <c r="J96" s="3">
        <f t="shared" si="17"/>
        <v>0.83899014526539606</v>
      </c>
      <c r="L96" s="3">
        <f t="shared" si="18"/>
        <v>0.96768643630278361</v>
      </c>
      <c r="M96" s="3">
        <f t="shared" si="19"/>
        <v>0.83231356369721643</v>
      </c>
      <c r="N96" s="3"/>
      <c r="O96" s="3">
        <f t="shared" si="20"/>
        <v>3018.3646838169407</v>
      </c>
      <c r="P96" s="5">
        <f t="shared" si="21"/>
        <v>0.89309069915971984</v>
      </c>
      <c r="R96" s="4">
        <v>757.71999999999935</v>
      </c>
      <c r="S96" s="4">
        <f t="shared" si="22"/>
        <v>757.71999999999935</v>
      </c>
      <c r="U96" s="4">
        <v>2159.8269999999993</v>
      </c>
      <c r="V96" s="3">
        <f t="shared" si="25"/>
        <v>0.9</v>
      </c>
      <c r="X96" s="4">
        <v>1218.1199421788624</v>
      </c>
      <c r="Y96" s="4">
        <f t="shared" si="23"/>
        <v>1218.1199421788624</v>
      </c>
      <c r="AA96" s="4">
        <v>2961.6289078308564</v>
      </c>
      <c r="AB96" s="3">
        <f t="shared" si="26"/>
        <v>0.9</v>
      </c>
      <c r="AD96" s="4">
        <v>1248.3840058309015</v>
      </c>
      <c r="AE96" s="4">
        <f t="shared" si="24"/>
        <v>1248.3840058309015</v>
      </c>
      <c r="AG96" s="4">
        <v>2986.8490326431129</v>
      </c>
      <c r="AH96" s="3">
        <f t="shared" si="27"/>
        <v>0.9</v>
      </c>
      <c r="AP96" s="22"/>
      <c r="AQ96" s="22"/>
      <c r="AR96" s="22"/>
      <c r="AS96" s="22"/>
      <c r="AT96" s="21"/>
      <c r="AU96" s="21"/>
      <c r="AV96" s="21"/>
      <c r="AW96" s="21"/>
    </row>
    <row r="97" spans="1:49" x14ac:dyDescent="0.3">
      <c r="A97">
        <v>91</v>
      </c>
      <c r="C97" s="4">
        <v>1164.2044451790553</v>
      </c>
      <c r="D97" s="4">
        <f t="shared" si="14"/>
        <v>1164.2044451790553</v>
      </c>
      <c r="F97" s="4">
        <v>3037.3384598280009</v>
      </c>
      <c r="G97" s="3">
        <f t="shared" si="15"/>
        <v>0.91</v>
      </c>
      <c r="I97" s="3">
        <f t="shared" si="16"/>
        <v>0.97100985473460399</v>
      </c>
      <c r="J97" s="3">
        <f t="shared" si="17"/>
        <v>0.84899014526539607</v>
      </c>
      <c r="L97" s="3">
        <f t="shared" si="18"/>
        <v>0.97768643630278362</v>
      </c>
      <c r="M97" s="3">
        <f t="shared" si="19"/>
        <v>0.84231356369721644</v>
      </c>
      <c r="N97" s="3"/>
      <c r="O97" s="3">
        <f t="shared" si="20"/>
        <v>3037.3384598280009</v>
      </c>
      <c r="P97" s="5">
        <f t="shared" si="21"/>
        <v>0.89626271882176889</v>
      </c>
      <c r="R97" s="4">
        <v>742.90599999999904</v>
      </c>
      <c r="S97" s="4">
        <f t="shared" si="22"/>
        <v>742.90599999999904</v>
      </c>
      <c r="U97" s="4">
        <v>2223.6260000000002</v>
      </c>
      <c r="V97" s="3">
        <f t="shared" si="25"/>
        <v>0.91</v>
      </c>
      <c r="X97" s="4">
        <v>1159.8300047177654</v>
      </c>
      <c r="Y97" s="4">
        <f t="shared" si="23"/>
        <v>1159.8300047177654</v>
      </c>
      <c r="AA97" s="4">
        <v>2996.7805873370962</v>
      </c>
      <c r="AB97" s="3">
        <f t="shared" si="26"/>
        <v>0.91</v>
      </c>
      <c r="AD97" s="4">
        <v>1235.3279696743557</v>
      </c>
      <c r="AE97" s="4">
        <f t="shared" si="24"/>
        <v>1235.3279696743557</v>
      </c>
      <c r="AG97" s="4">
        <v>3034.9193226093448</v>
      </c>
      <c r="AH97" s="3">
        <f t="shared" si="27"/>
        <v>0.91</v>
      </c>
      <c r="AP97" s="22"/>
      <c r="AQ97" s="22"/>
      <c r="AR97" s="22"/>
      <c r="AS97" s="22"/>
      <c r="AT97" s="21"/>
      <c r="AU97" s="21"/>
      <c r="AV97" s="21"/>
      <c r="AW97" s="21"/>
    </row>
    <row r="98" spans="1:49" x14ac:dyDescent="0.3">
      <c r="A98">
        <v>92</v>
      </c>
      <c r="C98" s="4">
        <v>1160.3354004719531</v>
      </c>
      <c r="D98" s="4">
        <f t="shared" si="14"/>
        <v>1160.3354004719531</v>
      </c>
      <c r="F98" s="4">
        <v>3044.953599776165</v>
      </c>
      <c r="G98" s="3">
        <f t="shared" si="15"/>
        <v>0.92</v>
      </c>
      <c r="I98" s="3">
        <f t="shared" si="16"/>
        <v>0.981009854734604</v>
      </c>
      <c r="J98" s="3">
        <f t="shared" si="17"/>
        <v>0.85899014526539608</v>
      </c>
      <c r="L98" s="3">
        <f t="shared" si="18"/>
        <v>0.98768643630278363</v>
      </c>
      <c r="M98" s="3">
        <f t="shared" si="19"/>
        <v>0.85231356369721645</v>
      </c>
      <c r="N98" s="3"/>
      <c r="O98" s="3">
        <f t="shared" si="20"/>
        <v>3044.953599776165</v>
      </c>
      <c r="P98" s="5">
        <f t="shared" si="21"/>
        <v>0.89751096102715311</v>
      </c>
      <c r="R98" s="4">
        <v>681.9940000000006</v>
      </c>
      <c r="S98" s="4">
        <f t="shared" si="22"/>
        <v>681.9940000000006</v>
      </c>
      <c r="U98" s="4">
        <v>2240.369999999999</v>
      </c>
      <c r="V98" s="3">
        <f t="shared" si="25"/>
        <v>0.92</v>
      </c>
      <c r="X98" s="4">
        <v>1159.2033532467231</v>
      </c>
      <c r="Y98" s="4">
        <f t="shared" si="23"/>
        <v>1159.2033532467231</v>
      </c>
      <c r="AA98" s="4">
        <v>3238.1972662391599</v>
      </c>
      <c r="AB98" s="3">
        <f t="shared" si="26"/>
        <v>0.92</v>
      </c>
      <c r="AD98" s="4">
        <v>1213.7716908520742</v>
      </c>
      <c r="AE98" s="4">
        <f t="shared" si="24"/>
        <v>1213.7716908520742</v>
      </c>
      <c r="AG98" s="4">
        <v>3060.420297836281</v>
      </c>
      <c r="AH98" s="3">
        <f t="shared" si="27"/>
        <v>0.92</v>
      </c>
      <c r="AP98" s="22"/>
      <c r="AQ98" s="22"/>
      <c r="AR98" s="22"/>
      <c r="AS98" s="22"/>
      <c r="AT98" s="21"/>
      <c r="AU98" s="21"/>
      <c r="AV98" s="21"/>
      <c r="AW98" s="21"/>
    </row>
    <row r="99" spans="1:49" x14ac:dyDescent="0.3">
      <c r="A99">
        <v>93</v>
      </c>
      <c r="C99" s="4">
        <v>1153.6997828550211</v>
      </c>
      <c r="D99" s="4">
        <f t="shared" si="14"/>
        <v>1153.6997828550211</v>
      </c>
      <c r="F99" s="4">
        <v>3293.0468651003612</v>
      </c>
      <c r="G99" s="3">
        <f t="shared" si="15"/>
        <v>0.93</v>
      </c>
      <c r="I99" s="3">
        <f t="shared" si="16"/>
        <v>0.99100985473460401</v>
      </c>
      <c r="J99" s="3">
        <f t="shared" si="17"/>
        <v>0.86899014526539609</v>
      </c>
      <c r="L99" s="3">
        <f t="shared" si="18"/>
        <v>0.99768643630278364</v>
      </c>
      <c r="M99" s="3">
        <f t="shared" si="19"/>
        <v>0.86231356369721646</v>
      </c>
      <c r="N99" s="3"/>
      <c r="O99" s="3">
        <f t="shared" si="20"/>
        <v>3293.0468651003612</v>
      </c>
      <c r="P99" s="5">
        <f t="shared" si="21"/>
        <v>0.93123734374274569</v>
      </c>
      <c r="R99" s="4">
        <v>652.77099999999882</v>
      </c>
      <c r="S99" s="4">
        <f t="shared" si="22"/>
        <v>652.77099999999882</v>
      </c>
      <c r="U99" s="4">
        <v>2265.6729999999989</v>
      </c>
      <c r="V99" s="3">
        <f t="shared" si="25"/>
        <v>0.93</v>
      </c>
      <c r="X99" s="4">
        <v>1150.4028350815188</v>
      </c>
      <c r="Y99" s="4">
        <f t="shared" si="23"/>
        <v>1150.4028350815188</v>
      </c>
      <c r="AA99" s="4">
        <v>3244.2665774262841</v>
      </c>
      <c r="AB99" s="3">
        <f t="shared" si="26"/>
        <v>0.93</v>
      </c>
      <c r="AD99" s="4">
        <v>1212.9032109860818</v>
      </c>
      <c r="AE99" s="4">
        <f t="shared" si="24"/>
        <v>1212.9032109860818</v>
      </c>
      <c r="AG99" s="4">
        <v>3259.8335748913869</v>
      </c>
      <c r="AH99" s="3">
        <f t="shared" si="27"/>
        <v>0.93</v>
      </c>
      <c r="AP99" s="22"/>
      <c r="AQ99" s="22"/>
      <c r="AR99" s="22"/>
      <c r="AS99" s="22"/>
      <c r="AT99" s="21"/>
      <c r="AU99" s="21"/>
      <c r="AV99" s="21"/>
      <c r="AW99" s="21"/>
    </row>
    <row r="100" spans="1:49" x14ac:dyDescent="0.3">
      <c r="A100">
        <v>94</v>
      </c>
      <c r="C100" s="4">
        <v>1149.7960377280651</v>
      </c>
      <c r="D100" s="4">
        <f t="shared" si="14"/>
        <v>1149.7960377280651</v>
      </c>
      <c r="F100" s="4">
        <v>3340.608049392793</v>
      </c>
      <c r="G100" s="3">
        <f t="shared" si="15"/>
        <v>0.94</v>
      </c>
      <c r="I100" s="3">
        <f t="shared" si="16"/>
        <v>1.001009854734604</v>
      </c>
      <c r="J100" s="3">
        <f t="shared" si="17"/>
        <v>0.87899014526539598</v>
      </c>
      <c r="L100" s="3">
        <f t="shared" si="18"/>
        <v>1.0076864363027835</v>
      </c>
      <c r="M100" s="3">
        <f t="shared" si="19"/>
        <v>0.87231356369721635</v>
      </c>
      <c r="N100" s="3"/>
      <c r="O100" s="3">
        <f t="shared" si="20"/>
        <v>3340.608049392793</v>
      </c>
      <c r="P100" s="5">
        <f t="shared" si="21"/>
        <v>0.93635818770376711</v>
      </c>
      <c r="R100" s="4">
        <v>614.80199999999968</v>
      </c>
      <c r="S100" s="4">
        <f t="shared" si="22"/>
        <v>614.80199999999968</v>
      </c>
      <c r="U100" s="4">
        <v>2309.6659999999993</v>
      </c>
      <c r="V100" s="3">
        <f t="shared" si="25"/>
        <v>0.94</v>
      </c>
      <c r="X100" s="4">
        <v>1108.2364239213148</v>
      </c>
      <c r="Y100" s="4">
        <f t="shared" si="23"/>
        <v>1108.2364239213148</v>
      </c>
      <c r="AA100" s="4">
        <v>3313.7494331738199</v>
      </c>
      <c r="AB100" s="3">
        <f t="shared" si="26"/>
        <v>0.94</v>
      </c>
      <c r="AD100" s="4">
        <v>1201.8625573565205</v>
      </c>
      <c r="AE100" s="4">
        <f t="shared" si="24"/>
        <v>1201.8625573565205</v>
      </c>
      <c r="AG100" s="4">
        <v>3322.4314675691148</v>
      </c>
      <c r="AH100" s="3">
        <f t="shared" si="27"/>
        <v>0.94</v>
      </c>
      <c r="AP100" s="22"/>
      <c r="AQ100" s="22"/>
      <c r="AR100" s="22"/>
      <c r="AS100" s="22"/>
      <c r="AT100" s="21"/>
      <c r="AU100" s="21"/>
      <c r="AV100" s="21"/>
      <c r="AW100" s="21"/>
    </row>
    <row r="101" spans="1:49" x14ac:dyDescent="0.3">
      <c r="A101">
        <v>95</v>
      </c>
      <c r="C101" s="4">
        <v>1135.6137140476185</v>
      </c>
      <c r="D101" s="4">
        <f t="shared" si="14"/>
        <v>1135.6137140476185</v>
      </c>
      <c r="F101" s="4">
        <v>3635.0074178815248</v>
      </c>
      <c r="G101" s="3">
        <f t="shared" si="15"/>
        <v>0.95</v>
      </c>
      <c r="I101" s="3">
        <f t="shared" si="16"/>
        <v>1.011009854734604</v>
      </c>
      <c r="J101" s="3">
        <f t="shared" si="17"/>
        <v>0.88899014526539599</v>
      </c>
      <c r="L101" s="3">
        <f t="shared" si="18"/>
        <v>1.0176864363027835</v>
      </c>
      <c r="M101" s="3">
        <f t="shared" si="19"/>
        <v>0.88231356369721636</v>
      </c>
      <c r="N101" s="3"/>
      <c r="O101" s="3">
        <f t="shared" si="20"/>
        <v>3635.0074178815248</v>
      </c>
      <c r="P101" s="5">
        <f t="shared" si="21"/>
        <v>0.96075415074367776</v>
      </c>
      <c r="R101" s="4">
        <v>564.61399999999958</v>
      </c>
      <c r="S101" s="4">
        <f t="shared" si="22"/>
        <v>564.61399999999958</v>
      </c>
      <c r="U101" s="4">
        <v>2631.3819999999996</v>
      </c>
      <c r="V101" s="3">
        <f t="shared" si="25"/>
        <v>0.95</v>
      </c>
      <c r="X101" s="4">
        <v>1091.5390922332881</v>
      </c>
      <c r="Y101" s="4">
        <f t="shared" si="23"/>
        <v>1091.5390922332881</v>
      </c>
      <c r="AA101" s="4">
        <v>3600.4557936716647</v>
      </c>
      <c r="AB101" s="3">
        <f t="shared" si="26"/>
        <v>0.95</v>
      </c>
      <c r="AD101" s="4">
        <v>1196.4806034859266</v>
      </c>
      <c r="AE101" s="4">
        <f t="shared" si="24"/>
        <v>1196.4806034859266</v>
      </c>
      <c r="AG101" s="4">
        <v>3510.3767948088207</v>
      </c>
      <c r="AH101" s="3">
        <f t="shared" si="27"/>
        <v>0.95</v>
      </c>
      <c r="AP101" s="22"/>
      <c r="AQ101" s="22"/>
      <c r="AR101" s="22"/>
      <c r="AS101" s="22"/>
      <c r="AT101" s="21"/>
      <c r="AU101" s="21"/>
      <c r="AV101" s="21"/>
      <c r="AW101" s="21"/>
    </row>
    <row r="102" spans="1:49" x14ac:dyDescent="0.3">
      <c r="A102">
        <v>96</v>
      </c>
      <c r="C102" s="4">
        <v>1121.3496517909225</v>
      </c>
      <c r="D102" s="4">
        <f t="shared" si="14"/>
        <v>1121.3496517909225</v>
      </c>
      <c r="F102" s="4">
        <v>3848.4508213504614</v>
      </c>
      <c r="G102" s="3">
        <f t="shared" si="15"/>
        <v>0.96</v>
      </c>
      <c r="I102" s="3">
        <f t="shared" si="16"/>
        <v>1.021009854734604</v>
      </c>
      <c r="J102" s="3">
        <f t="shared" si="17"/>
        <v>0.898990145265396</v>
      </c>
      <c r="L102" s="3">
        <f t="shared" si="18"/>
        <v>1.0276864363027836</v>
      </c>
      <c r="M102" s="3">
        <f t="shared" si="19"/>
        <v>0.89231356369721637</v>
      </c>
      <c r="N102" s="3"/>
      <c r="O102" s="3">
        <f t="shared" si="20"/>
        <v>3848.4508213504614</v>
      </c>
      <c r="P102" s="5">
        <f t="shared" si="21"/>
        <v>0.97244464237901251</v>
      </c>
      <c r="R102" s="4">
        <v>518.96099999999933</v>
      </c>
      <c r="S102" s="4">
        <f t="shared" si="22"/>
        <v>518.96099999999933</v>
      </c>
      <c r="U102" s="4">
        <v>2681.1499999999996</v>
      </c>
      <c r="V102" s="3">
        <f t="shared" si="25"/>
        <v>0.96</v>
      </c>
      <c r="X102" s="4">
        <v>1080.0174882357041</v>
      </c>
      <c r="Y102" s="4">
        <f t="shared" si="23"/>
        <v>1080.0174882357041</v>
      </c>
      <c r="AA102" s="4">
        <v>3636.2002522690527</v>
      </c>
      <c r="AB102" s="3">
        <f t="shared" si="26"/>
        <v>0.96</v>
      </c>
      <c r="AD102" s="4">
        <v>1177.2106911961619</v>
      </c>
      <c r="AE102" s="4">
        <f t="shared" si="24"/>
        <v>1177.2106911961619</v>
      </c>
      <c r="AG102" s="4">
        <v>3618.4864687793379</v>
      </c>
      <c r="AH102" s="3">
        <f t="shared" si="27"/>
        <v>0.96</v>
      </c>
      <c r="AP102" s="22"/>
      <c r="AQ102" s="22"/>
      <c r="AR102" s="22"/>
      <c r="AS102" s="22"/>
      <c r="AT102" s="21"/>
      <c r="AU102" s="21"/>
      <c r="AV102" s="21"/>
      <c r="AW102" s="21"/>
    </row>
    <row r="103" spans="1:49" x14ac:dyDescent="0.3">
      <c r="A103">
        <v>97</v>
      </c>
      <c r="C103" s="4">
        <v>1082.0350441983101</v>
      </c>
      <c r="D103" s="4">
        <f t="shared" si="14"/>
        <v>1082.0350441983101</v>
      </c>
      <c r="F103" s="4">
        <v>4111.8914292259178</v>
      </c>
      <c r="G103" s="3">
        <f t="shared" si="15"/>
        <v>0.97</v>
      </c>
      <c r="I103" s="3">
        <f t="shared" si="16"/>
        <v>1.031009854734604</v>
      </c>
      <c r="J103" s="3">
        <f t="shared" si="17"/>
        <v>0.90899014526539601</v>
      </c>
      <c r="L103" s="3">
        <f t="shared" si="18"/>
        <v>1.0376864363027836</v>
      </c>
      <c r="M103" s="3">
        <f t="shared" si="19"/>
        <v>0.90231356369721638</v>
      </c>
      <c r="N103" s="3"/>
      <c r="O103" s="3">
        <f t="shared" si="20"/>
        <v>4111.8914292259178</v>
      </c>
      <c r="P103" s="5">
        <f t="shared" si="21"/>
        <v>0.98222001979631679</v>
      </c>
      <c r="R103" s="4">
        <v>462.54299999999967</v>
      </c>
      <c r="S103" s="4">
        <f t="shared" si="22"/>
        <v>462.54299999999967</v>
      </c>
      <c r="U103" s="4">
        <v>2712.7709999999988</v>
      </c>
      <c r="V103" s="3">
        <f t="shared" si="25"/>
        <v>0.97</v>
      </c>
      <c r="X103" s="4">
        <v>1050.3034978098312</v>
      </c>
      <c r="Y103" s="4">
        <f t="shared" si="23"/>
        <v>1050.3034978098312</v>
      </c>
      <c r="AA103" s="4">
        <v>4096.8809581296282</v>
      </c>
      <c r="AB103" s="3">
        <f t="shared" si="26"/>
        <v>0.97</v>
      </c>
      <c r="AD103" s="4">
        <v>1139.6211476710578</v>
      </c>
      <c r="AE103" s="4">
        <f t="shared" si="24"/>
        <v>1139.6211476710578</v>
      </c>
      <c r="AG103" s="4">
        <v>4016.9243119403127</v>
      </c>
      <c r="AH103" s="3">
        <f t="shared" si="27"/>
        <v>0.97</v>
      </c>
      <c r="AP103" s="22"/>
      <c r="AQ103" s="22"/>
      <c r="AR103" s="22"/>
      <c r="AS103" s="22"/>
      <c r="AT103" s="21"/>
      <c r="AU103" s="21"/>
      <c r="AV103" s="21"/>
      <c r="AW103" s="21"/>
    </row>
    <row r="104" spans="1:49" x14ac:dyDescent="0.3">
      <c r="A104">
        <v>98</v>
      </c>
      <c r="C104" s="4">
        <v>1036.4198512082367</v>
      </c>
      <c r="D104" s="4">
        <f t="shared" si="14"/>
        <v>1036.4198512082367</v>
      </c>
      <c r="F104" s="4">
        <v>4126.6836258717522</v>
      </c>
      <c r="G104" s="3">
        <f t="shared" si="15"/>
        <v>0.98</v>
      </c>
      <c r="I104" s="3">
        <f t="shared" si="16"/>
        <v>1.0410098547346041</v>
      </c>
      <c r="J104" s="3">
        <f t="shared" si="17"/>
        <v>0.91899014526539602</v>
      </c>
      <c r="L104" s="3">
        <f t="shared" si="18"/>
        <v>1.0476864363027836</v>
      </c>
      <c r="M104" s="3">
        <f t="shared" si="19"/>
        <v>0.91231356369721639</v>
      </c>
      <c r="N104" s="3"/>
      <c r="O104" s="3">
        <f t="shared" si="20"/>
        <v>4126.6836258717522</v>
      </c>
      <c r="P104" s="5">
        <f t="shared" si="21"/>
        <v>0.98265242122478569</v>
      </c>
      <c r="R104" s="4">
        <v>440.98599999999897</v>
      </c>
      <c r="S104" s="4">
        <f t="shared" si="22"/>
        <v>440.98599999999897</v>
      </c>
      <c r="U104" s="4">
        <v>2881.6939999999995</v>
      </c>
      <c r="V104" s="3">
        <f t="shared" si="25"/>
        <v>0.98</v>
      </c>
      <c r="X104" s="4">
        <v>1046.7987804715376</v>
      </c>
      <c r="Y104" s="4">
        <f t="shared" si="23"/>
        <v>1046.7987804715376</v>
      </c>
      <c r="AA104" s="4">
        <v>4128.9352927434647</v>
      </c>
      <c r="AB104" s="3">
        <f t="shared" si="26"/>
        <v>0.98</v>
      </c>
      <c r="AD104" s="4">
        <v>1073.2570937608361</v>
      </c>
      <c r="AE104" s="4">
        <f t="shared" si="24"/>
        <v>1073.2570937608361</v>
      </c>
      <c r="AG104" s="4">
        <v>4031.2405726084762</v>
      </c>
      <c r="AH104" s="3">
        <f t="shared" si="27"/>
        <v>0.98</v>
      </c>
      <c r="AP104" s="22"/>
      <c r="AQ104" s="22"/>
      <c r="AR104" s="22"/>
      <c r="AS104" s="22"/>
      <c r="AT104" s="21"/>
      <c r="AU104" s="21"/>
      <c r="AV104" s="21"/>
      <c r="AW104" s="21"/>
    </row>
    <row r="105" spans="1:49" x14ac:dyDescent="0.3">
      <c r="A105">
        <v>99</v>
      </c>
      <c r="C105" s="4">
        <v>999.58351790899724</v>
      </c>
      <c r="D105" s="4">
        <f t="shared" si="14"/>
        <v>999.58351790899724</v>
      </c>
      <c r="F105" s="4">
        <v>4875.2536623069209</v>
      </c>
      <c r="G105" s="3">
        <f t="shared" si="15"/>
        <v>0.99</v>
      </c>
      <c r="I105" s="3">
        <f t="shared" si="16"/>
        <v>1.0510098547346041</v>
      </c>
      <c r="J105" s="3">
        <f t="shared" si="17"/>
        <v>0.92899014526539603</v>
      </c>
      <c r="L105" s="3">
        <f t="shared" si="18"/>
        <v>1.0576864363027836</v>
      </c>
      <c r="M105" s="3">
        <f t="shared" si="19"/>
        <v>0.9223135636972164</v>
      </c>
      <c r="N105" s="3"/>
      <c r="O105" s="3">
        <f t="shared" si="20"/>
        <v>4875.2536623069209</v>
      </c>
      <c r="P105" s="5">
        <f t="shared" si="21"/>
        <v>0.99498717496795519</v>
      </c>
      <c r="R105" s="4">
        <v>379.80600000000049</v>
      </c>
      <c r="S105" s="4">
        <f t="shared" si="22"/>
        <v>379.80600000000049</v>
      </c>
      <c r="U105" s="4">
        <v>3009.7939999999999</v>
      </c>
      <c r="V105" s="3">
        <f t="shared" si="25"/>
        <v>0.99</v>
      </c>
      <c r="X105" s="4">
        <v>1033.5821784779419</v>
      </c>
      <c r="Y105" s="4">
        <f t="shared" si="23"/>
        <v>1033.5821784779419</v>
      </c>
      <c r="AA105" s="4">
        <v>4801.6059159933557</v>
      </c>
      <c r="AB105" s="3">
        <f t="shared" si="26"/>
        <v>0.99</v>
      </c>
      <c r="AD105" s="4">
        <v>1059.8429647308949</v>
      </c>
      <c r="AE105" s="4">
        <f t="shared" si="24"/>
        <v>1059.8429647308949</v>
      </c>
      <c r="AG105" s="4">
        <v>4798.3900153922077</v>
      </c>
      <c r="AH105" s="3">
        <f t="shared" si="27"/>
        <v>0.99</v>
      </c>
    </row>
    <row r="106" spans="1:49" x14ac:dyDescent="0.3">
      <c r="A106">
        <v>100</v>
      </c>
      <c r="C106" s="4">
        <v>983.02526844807107</v>
      </c>
      <c r="D106" s="4">
        <f t="shared" si="14"/>
        <v>983.02526844807107</v>
      </c>
      <c r="F106" s="4">
        <v>5596.1110767989667</v>
      </c>
      <c r="G106" s="3">
        <f t="shared" si="15"/>
        <v>1</v>
      </c>
      <c r="I106" s="3">
        <f t="shared" si="16"/>
        <v>1.0610098547346041</v>
      </c>
      <c r="J106" s="3">
        <f t="shared" si="17"/>
        <v>0.93899014526539604</v>
      </c>
      <c r="L106" s="3">
        <f t="shared" si="18"/>
        <v>1.0676864363027836</v>
      </c>
      <c r="M106" s="3">
        <f t="shared" si="19"/>
        <v>0.93231356369721641</v>
      </c>
      <c r="N106" s="3"/>
      <c r="O106" s="3">
        <f t="shared" si="20"/>
        <v>5596.1110767989667</v>
      </c>
      <c r="P106" s="5">
        <f t="shared" si="21"/>
        <v>0.99845175894737226</v>
      </c>
      <c r="R106" s="4">
        <v>317.32999999999993</v>
      </c>
      <c r="S106" s="4">
        <f t="shared" si="22"/>
        <v>317.32999999999993</v>
      </c>
      <c r="U106" s="4">
        <v>3181.1270000000004</v>
      </c>
      <c r="V106" s="3">
        <f t="shared" si="25"/>
        <v>1</v>
      </c>
      <c r="X106" s="4">
        <v>1003.9180243081973</v>
      </c>
      <c r="Y106" s="4">
        <f t="shared" si="23"/>
        <v>1003.9180243081973</v>
      </c>
      <c r="AA106" s="4">
        <v>5418.7401763279504</v>
      </c>
      <c r="AB106" s="3">
        <f t="shared" si="26"/>
        <v>1</v>
      </c>
      <c r="AD106" s="4">
        <v>977.41080614904422</v>
      </c>
      <c r="AE106" s="4">
        <f t="shared" si="24"/>
        <v>977.41080614904422</v>
      </c>
      <c r="AG106" s="4">
        <v>5250.1514116366743</v>
      </c>
      <c r="AH106" s="3">
        <f t="shared" si="27"/>
        <v>1</v>
      </c>
    </row>
  </sheetData>
  <mergeCells count="22">
    <mergeCell ref="AG2:AH2"/>
    <mergeCell ref="AG5:AH5"/>
    <mergeCell ref="R1:V1"/>
    <mergeCell ref="X1:AB1"/>
    <mergeCell ref="U2:V2"/>
    <mergeCell ref="X2:Y2"/>
    <mergeCell ref="C1:P1"/>
    <mergeCell ref="O2:P2"/>
    <mergeCell ref="AJ2:AM2"/>
    <mergeCell ref="AA2:AB2"/>
    <mergeCell ref="F5:G5"/>
    <mergeCell ref="I5:J5"/>
    <mergeCell ref="L5:M5"/>
    <mergeCell ref="U5:V5"/>
    <mergeCell ref="AA5:AB5"/>
    <mergeCell ref="C2:D2"/>
    <mergeCell ref="F2:G2"/>
    <mergeCell ref="I2:J2"/>
    <mergeCell ref="L2:M2"/>
    <mergeCell ref="R2:S2"/>
    <mergeCell ref="AD1:AH1"/>
    <mergeCell ref="AD2:A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5886-1F31-42D0-9551-388D0AED30EA}">
  <dimension ref="A2:AU104"/>
  <sheetViews>
    <sheetView zoomScale="50" zoomScaleNormal="50" workbookViewId="0">
      <selection activeCell="J16" sqref="J16"/>
    </sheetView>
  </sheetViews>
  <sheetFormatPr baseColWidth="10" defaultRowHeight="14.4" x14ac:dyDescent="0.3"/>
  <cols>
    <col min="1" max="1" width="4.6640625" bestFit="1" customWidth="1"/>
    <col min="3" max="3" width="4.44140625" customWidth="1"/>
    <col min="4" max="5" width="11.5546875" customWidth="1"/>
    <col min="6" max="6" width="2.21875" customWidth="1"/>
    <col min="9" max="9" width="2.21875" customWidth="1"/>
    <col min="12" max="12" width="2.21875" customWidth="1"/>
    <col min="15" max="15" width="2.21875" customWidth="1"/>
    <col min="18" max="18" width="4.44140625" customWidth="1"/>
    <col min="21" max="21" width="2.21875" customWidth="1"/>
    <col min="24" max="24" width="2.21875" customWidth="1"/>
    <col min="27" max="27" width="2.21875" customWidth="1"/>
    <col min="30" max="30" width="2.21875" customWidth="1"/>
    <col min="33" max="33" width="4.44140625" customWidth="1"/>
    <col min="36" max="36" width="2.21875" customWidth="1"/>
    <col min="39" max="39" width="2.21875" customWidth="1"/>
    <col min="42" max="42" width="2.21875" customWidth="1"/>
    <col min="45" max="45" width="2.21875" customWidth="1"/>
  </cols>
  <sheetData>
    <row r="2" spans="1:47" x14ac:dyDescent="0.3">
      <c r="A2" t="s">
        <v>251</v>
      </c>
      <c r="B2">
        <v>100</v>
      </c>
    </row>
    <row r="3" spans="1:47" x14ac:dyDescent="0.3">
      <c r="D3" s="23" t="s">
        <v>252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S3" s="23" t="s">
        <v>105</v>
      </c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H3" s="23" t="s">
        <v>133</v>
      </c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</row>
    <row r="4" spans="1:47" x14ac:dyDescent="0.3">
      <c r="A4" t="s">
        <v>250</v>
      </c>
      <c r="B4" t="s">
        <v>109</v>
      </c>
      <c r="D4" t="s">
        <v>240</v>
      </c>
      <c r="E4" t="s">
        <v>241</v>
      </c>
      <c r="G4" t="s">
        <v>242</v>
      </c>
      <c r="H4" t="s">
        <v>243</v>
      </c>
      <c r="J4" t="s">
        <v>244</v>
      </c>
      <c r="K4" t="s">
        <v>245</v>
      </c>
      <c r="M4" t="s">
        <v>246</v>
      </c>
      <c r="N4" t="s">
        <v>249</v>
      </c>
      <c r="P4" t="s">
        <v>248</v>
      </c>
      <c r="Q4" t="s">
        <v>247</v>
      </c>
      <c r="S4" t="s">
        <v>240</v>
      </c>
      <c r="T4" t="s">
        <v>241</v>
      </c>
      <c r="V4" t="s">
        <v>242</v>
      </c>
      <c r="W4" t="s">
        <v>243</v>
      </c>
      <c r="Y4" t="s">
        <v>244</v>
      </c>
      <c r="Z4" t="s">
        <v>245</v>
      </c>
      <c r="AB4" t="s">
        <v>246</v>
      </c>
      <c r="AC4" t="s">
        <v>249</v>
      </c>
      <c r="AE4" t="s">
        <v>248</v>
      </c>
      <c r="AF4" t="s">
        <v>247</v>
      </c>
      <c r="AH4" t="s">
        <v>240</v>
      </c>
      <c r="AI4" t="s">
        <v>241</v>
      </c>
      <c r="AK4" t="s">
        <v>242</v>
      </c>
      <c r="AL4" t="s">
        <v>243</v>
      </c>
      <c r="AN4" t="s">
        <v>244</v>
      </c>
      <c r="AO4" t="s">
        <v>245</v>
      </c>
      <c r="AQ4" t="s">
        <v>246</v>
      </c>
      <c r="AR4" t="s">
        <v>249</v>
      </c>
      <c r="AT4" t="s">
        <v>248</v>
      </c>
      <c r="AU4" t="s">
        <v>247</v>
      </c>
    </row>
    <row r="5" spans="1:47" x14ac:dyDescent="0.3">
      <c r="A5" cm="1">
        <f t="array" ref="A5:A104">_xlfn.SEQUENCE(100)</f>
        <v>1</v>
      </c>
      <c r="B5" s="3">
        <f>A5/$B$2</f>
        <v>0.01</v>
      </c>
      <c r="D5">
        <f>displacement_UNI!F7</f>
        <v>8.2239999999999952E-3</v>
      </c>
      <c r="E5">
        <f>displacement_MULTI!F7</f>
        <v>9.7469999999999953E-3</v>
      </c>
      <c r="G5">
        <f>H_UNI!F7</f>
        <v>12096.109</v>
      </c>
      <c r="H5">
        <f>H_MULTI!F7</f>
        <v>12697.696</v>
      </c>
      <c r="J5">
        <f>T_UNI!F7</f>
        <v>12452.129422485015</v>
      </c>
      <c r="K5">
        <f>T_MULTI!F7</f>
        <v>13102.717008060923</v>
      </c>
      <c r="M5">
        <f>delta_H_UNI!F7</f>
        <v>323.02700000000004</v>
      </c>
      <c r="N5">
        <f>delta_H_MULTI!F7</f>
        <v>924.61399999999958</v>
      </c>
      <c r="P5">
        <f>delta_T_UNI!F7</f>
        <v>332.43768287216335</v>
      </c>
      <c r="Q5">
        <f>delta_T_MULTI!F7</f>
        <v>983.02526844807107</v>
      </c>
      <c r="S5">
        <f>displacement_UNI!U7</f>
        <v>6.3667499999999905E-3</v>
      </c>
      <c r="T5">
        <f>displacement_MULTI!U7</f>
        <v>7.4869999999999798E-3</v>
      </c>
      <c r="V5">
        <f>H_UNI!U7</f>
        <v>12267.177</v>
      </c>
      <c r="W5">
        <f>H_MULTI!U7</f>
        <v>12095.324000000001</v>
      </c>
      <c r="Y5">
        <f>T_UNI!U7</f>
        <v>12267.177</v>
      </c>
      <c r="Z5">
        <f>T_MULTI!U7</f>
        <v>12095.324000000001</v>
      </c>
      <c r="AB5">
        <f>delta_H_UNI!U7</f>
        <v>489.18299999999999</v>
      </c>
      <c r="AC5">
        <f>delta_H_MULTI!U7</f>
        <v>317.32999999999993</v>
      </c>
      <c r="AE5">
        <f>delta_T_UNI!U7</f>
        <v>489.18299999999908</v>
      </c>
      <c r="AF5">
        <f>delta_T_MULTI!U7</f>
        <v>317.32999999999993</v>
      </c>
      <c r="AH5">
        <f>displacement_UNI!AA7</f>
        <v>8.1700000000000036E-3</v>
      </c>
      <c r="AI5">
        <f>displacement_MULTI!AA7</f>
        <v>9.3230000000000049E-3</v>
      </c>
      <c r="AK5">
        <f>H_UNI!AA7</f>
        <v>12018.008</v>
      </c>
      <c r="AL5">
        <f>H_MULTI!AA7</f>
        <v>12661.406999999999</v>
      </c>
      <c r="AN5">
        <f>T_UNI!AA7</f>
        <v>12371.913701785388</v>
      </c>
      <c r="AO5">
        <f>T_MULTI!AA7</f>
        <v>13068.566417785272</v>
      </c>
      <c r="AQ5">
        <f>delta_H_UNI!AA7</f>
        <v>301.6309999999994</v>
      </c>
      <c r="AR5">
        <f>delta_H_MULTI!AA7</f>
        <v>945.02999999999884</v>
      </c>
      <c r="AT5">
        <f>delta_T_UNI!AA7</f>
        <v>307.26530830831325</v>
      </c>
      <c r="AU5">
        <f>delta_T_MULTI!AA7</f>
        <v>1003.9180243081973</v>
      </c>
    </row>
    <row r="6" spans="1:47" x14ac:dyDescent="0.3">
      <c r="A6">
        <v>2</v>
      </c>
      <c r="B6" s="3">
        <f t="shared" ref="B6:B69" si="0">A6/$B$2</f>
        <v>0.02</v>
      </c>
      <c r="D6">
        <f>displacement_UNI!F8</f>
        <v>9.215000000000001E-3</v>
      </c>
      <c r="E6">
        <f>displacement_MULTI!F8</f>
        <v>1.1408999999999999E-2</v>
      </c>
      <c r="G6">
        <f>H_UNI!F8</f>
        <v>12129.839</v>
      </c>
      <c r="H6">
        <f>H_MULTI!F8</f>
        <v>12747.934999999999</v>
      </c>
      <c r="J6">
        <f>T_UNI!F8</f>
        <v>12485.911289653832</v>
      </c>
      <c r="K6">
        <f>T_MULTI!F8</f>
        <v>13119.275257521849</v>
      </c>
      <c r="M6">
        <f>delta_H_UNI!F8</f>
        <v>356.75699999999961</v>
      </c>
      <c r="N6">
        <f>delta_H_MULTI!F8</f>
        <v>974.85299999999916</v>
      </c>
      <c r="P6">
        <f>delta_T_UNI!F8</f>
        <v>366.21955004097981</v>
      </c>
      <c r="Q6">
        <f>delta_T_MULTI!F8</f>
        <v>999.58351790899724</v>
      </c>
      <c r="S6">
        <f>displacement_UNI!U8</f>
        <v>6.3667500000000044E-3</v>
      </c>
      <c r="T6">
        <f>displacement_MULTI!U8</f>
        <v>7.4959999999999749E-3</v>
      </c>
      <c r="V6">
        <f>H_UNI!U8</f>
        <v>12282.20325</v>
      </c>
      <c r="W6">
        <f>H_MULTI!U8</f>
        <v>12157.800000000001</v>
      </c>
      <c r="Y6">
        <f>T_UNI!U8</f>
        <v>12282.20325</v>
      </c>
      <c r="Z6">
        <f>T_MULTI!U8</f>
        <v>12157.800000000001</v>
      </c>
      <c r="AB6">
        <f>delta_H_UNI!U8</f>
        <v>504.20924999999988</v>
      </c>
      <c r="AC6">
        <f>delta_H_MULTI!U8</f>
        <v>379.80600000000049</v>
      </c>
      <c r="AE6">
        <f>delta_T_UNI!U8</f>
        <v>504.20924999999988</v>
      </c>
      <c r="AF6">
        <f>delta_T_MULTI!U8</f>
        <v>379.80600000000049</v>
      </c>
      <c r="AH6">
        <f>displacement_UNI!AA8</f>
        <v>8.1839999999999968E-3</v>
      </c>
      <c r="AI6">
        <f>displacement_MULTI!AA8</f>
        <v>1.0707999999999999E-2</v>
      </c>
      <c r="AK6">
        <f>H_UNI!AA8</f>
        <v>12050.339</v>
      </c>
      <c r="AL6">
        <f>H_MULTI!AA8</f>
        <v>12715.923000000001</v>
      </c>
      <c r="AN6">
        <f>T_UNI!AA8</f>
        <v>12410.700315894586</v>
      </c>
      <c r="AO6">
        <f>T_MULTI!AA8</f>
        <v>13098.230571955017</v>
      </c>
      <c r="AQ6">
        <f>delta_H_UNI!AA8</f>
        <v>333.96199999999953</v>
      </c>
      <c r="AR6">
        <f>delta_H_MULTI!AA8</f>
        <v>999.54600000000028</v>
      </c>
      <c r="AT6">
        <f>delta_T_UNI!AA8</f>
        <v>346.05192241751138</v>
      </c>
      <c r="AU6">
        <f>delta_T_MULTI!AA8</f>
        <v>1033.5821784779419</v>
      </c>
    </row>
    <row r="7" spans="1:47" x14ac:dyDescent="0.3">
      <c r="A7">
        <v>3</v>
      </c>
      <c r="B7" s="3">
        <f t="shared" si="0"/>
        <v>0.03</v>
      </c>
      <c r="D7">
        <f>displacement_UNI!F9</f>
        <v>9.8070000000000032E-3</v>
      </c>
      <c r="E7">
        <f>displacement_MULTI!F9</f>
        <v>1.2500999999999998E-2</v>
      </c>
      <c r="G7">
        <f>H_UNI!F9</f>
        <v>12132.137000000001</v>
      </c>
      <c r="H7">
        <f>H_MULTI!F9</f>
        <v>12788.255999999999</v>
      </c>
      <c r="J7">
        <f>T_UNI!F9</f>
        <v>12488.935639023888</v>
      </c>
      <c r="K7">
        <f>T_MULTI!F9</f>
        <v>13156.111590821089</v>
      </c>
      <c r="M7">
        <f>delta_H_UNI!F9</f>
        <v>359.05500000000029</v>
      </c>
      <c r="N7">
        <f>delta_H_MULTI!F9</f>
        <v>1015.1739999999991</v>
      </c>
      <c r="P7">
        <f>delta_T_UNI!F9</f>
        <v>369.24389941103618</v>
      </c>
      <c r="Q7">
        <f>delta_T_MULTI!F9</f>
        <v>1036.4198512082367</v>
      </c>
      <c r="S7">
        <f>displacement_UNI!U9</f>
        <v>6.375249999999999E-3</v>
      </c>
      <c r="T7">
        <f>displacement_MULTI!U9</f>
        <v>8.6439999999999989E-3</v>
      </c>
      <c r="V7">
        <f>H_UNI!U9</f>
        <v>12287.043000000001</v>
      </c>
      <c r="W7">
        <f>H_MULTI!U9</f>
        <v>12218.98</v>
      </c>
      <c r="Y7">
        <f>T_UNI!U9</f>
        <v>12287.043000000001</v>
      </c>
      <c r="Z7">
        <f>T_MULTI!U9</f>
        <v>12218.98</v>
      </c>
      <c r="AB7">
        <f>delta_H_UNI!U9</f>
        <v>509.04899999999998</v>
      </c>
      <c r="AC7">
        <f>delta_H_MULTI!U9</f>
        <v>440.98599999999897</v>
      </c>
      <c r="AE7">
        <f>delta_T_UNI!U9</f>
        <v>509.04900000000089</v>
      </c>
      <c r="AF7">
        <f>delta_T_MULTI!U9</f>
        <v>440.98599999999897</v>
      </c>
      <c r="AH7">
        <f>displacement_UNI!AA9</f>
        <v>8.2929999999999948E-3</v>
      </c>
      <c r="AI7">
        <f>displacement_MULTI!AA9</f>
        <v>1.0716000000000003E-2</v>
      </c>
      <c r="AK7">
        <f>H_UNI!AA9</f>
        <v>12054.811</v>
      </c>
      <c r="AL7">
        <f>H_MULTI!AA9</f>
        <v>12718.302</v>
      </c>
      <c r="AN7">
        <f>T_UNI!AA9</f>
        <v>12413.079834261802</v>
      </c>
      <c r="AO7">
        <f>T_MULTI!AA9</f>
        <v>13111.447173948613</v>
      </c>
      <c r="AQ7">
        <f>delta_H_UNI!AA9</f>
        <v>338.43399999999929</v>
      </c>
      <c r="AR7">
        <f>delta_H_MULTI!AA9</f>
        <v>1001.9249999999993</v>
      </c>
      <c r="AT7">
        <f>delta_T_UNI!AA9</f>
        <v>348.43144078472687</v>
      </c>
      <c r="AU7">
        <f>delta_T_MULTI!AA9</f>
        <v>1046.7987804715376</v>
      </c>
    </row>
    <row r="8" spans="1:47" x14ac:dyDescent="0.3">
      <c r="A8">
        <v>4</v>
      </c>
      <c r="B8" s="3">
        <f t="shared" si="0"/>
        <v>0.04</v>
      </c>
      <c r="D8">
        <f>displacement_UNI!F10</f>
        <v>9.8500000000000011E-3</v>
      </c>
      <c r="E8">
        <f>displacement_MULTI!F10</f>
        <v>1.2580000000000001E-2</v>
      </c>
      <c r="G8">
        <f>H_UNI!F10</f>
        <v>12152.38</v>
      </c>
      <c r="H8">
        <f>H_MULTI!F10</f>
        <v>12811.019</v>
      </c>
      <c r="J8">
        <f>T_UNI!F10</f>
        <v>12511.112277671398</v>
      </c>
      <c r="K8">
        <f>T_MULTI!F10</f>
        <v>13201.726783811162</v>
      </c>
      <c r="M8">
        <f>delta_H_UNI!F10</f>
        <v>379.29799999999886</v>
      </c>
      <c r="N8">
        <f>delta_H_MULTI!F10</f>
        <v>1037.9369999999999</v>
      </c>
      <c r="P8">
        <f>delta_T_UNI!F10</f>
        <v>391.4205380585463</v>
      </c>
      <c r="Q8">
        <f>delta_T_MULTI!F10</f>
        <v>1082.0350441983101</v>
      </c>
      <c r="S8">
        <f>displacement_UNI!U10</f>
        <v>6.5430000000000071E-3</v>
      </c>
      <c r="T8">
        <f>displacement_MULTI!U10</f>
        <v>1.0029999999999997E-2</v>
      </c>
      <c r="V8">
        <f>H_UNI!U10</f>
        <v>12298.544</v>
      </c>
      <c r="W8">
        <f>H_MULTI!U10</f>
        <v>12240.537</v>
      </c>
      <c r="Y8">
        <f>T_UNI!U10</f>
        <v>12298.544</v>
      </c>
      <c r="Z8">
        <f>T_MULTI!U10</f>
        <v>12240.537</v>
      </c>
      <c r="AB8">
        <f>delta_H_UNI!U10</f>
        <v>520.54999999999973</v>
      </c>
      <c r="AC8">
        <f>delta_H_MULTI!U10</f>
        <v>462.54299999999967</v>
      </c>
      <c r="AE8">
        <f>delta_T_UNI!U10</f>
        <v>520.54999999999927</v>
      </c>
      <c r="AF8">
        <f>delta_T_MULTI!U10</f>
        <v>462.54299999999967</v>
      </c>
      <c r="AH8">
        <f>displacement_UNI!AA10</f>
        <v>8.7060000000000054E-3</v>
      </c>
      <c r="AI8">
        <f>displacement_MULTI!AA10</f>
        <v>1.0891000000000005E-2</v>
      </c>
      <c r="AK8">
        <f>H_UNI!AA10</f>
        <v>12084.733</v>
      </c>
      <c r="AL8">
        <f>H_MULTI!AA10</f>
        <v>12752.960999999999</v>
      </c>
      <c r="AN8">
        <f>T_UNI!AA10</f>
        <v>12442.713946369498</v>
      </c>
      <c r="AO8">
        <f>T_MULTI!AA10</f>
        <v>13114.951891286906</v>
      </c>
      <c r="AQ8">
        <f>delta_H_UNI!AA10</f>
        <v>368.35599999999977</v>
      </c>
      <c r="AR8">
        <f>delta_H_MULTI!AA10</f>
        <v>1036.5839999999989</v>
      </c>
      <c r="AT8">
        <f>delta_T_UNI!AA10</f>
        <v>378.06555289242351</v>
      </c>
      <c r="AU8">
        <f>delta_T_MULTI!AA10</f>
        <v>1050.3034978098312</v>
      </c>
    </row>
    <row r="9" spans="1:47" x14ac:dyDescent="0.3">
      <c r="A9">
        <v>5</v>
      </c>
      <c r="B9" s="3">
        <f t="shared" si="0"/>
        <v>0.05</v>
      </c>
      <c r="D9">
        <f>displacement_UNI!F11</f>
        <v>9.8910000000000005E-3</v>
      </c>
      <c r="E9">
        <f>displacement_MULTI!F11</f>
        <v>1.2826000000000004E-2</v>
      </c>
      <c r="G9">
        <f>H_UNI!F11</f>
        <v>12170.04</v>
      </c>
      <c r="H9">
        <f>H_MULTI!F11</f>
        <v>12854.602000000001</v>
      </c>
      <c r="J9">
        <f>T_UNI!F11</f>
        <v>12527.045599551755</v>
      </c>
      <c r="K9">
        <f>T_MULTI!F11</f>
        <v>13241.041391403774</v>
      </c>
      <c r="M9">
        <f>delta_H_UNI!F11</f>
        <v>396.95800000000054</v>
      </c>
      <c r="N9">
        <f>delta_H_MULTI!F11</f>
        <v>1081.5200000000004</v>
      </c>
      <c r="P9">
        <f>delta_T_UNI!F11</f>
        <v>407.35385993890304</v>
      </c>
      <c r="Q9">
        <f>delta_T_MULTI!F11</f>
        <v>1121.3496517909225</v>
      </c>
      <c r="S9">
        <f>displacement_UNI!U11</f>
        <v>7.0217500000000011E-3</v>
      </c>
      <c r="T9">
        <f>displacement_MULTI!U11</f>
        <v>1.016199999999999E-2</v>
      </c>
      <c r="V9">
        <f>H_UNI!U11</f>
        <v>12324.420750000001</v>
      </c>
      <c r="W9">
        <f>H_MULTI!U11</f>
        <v>12296.955</v>
      </c>
      <c r="Y9">
        <f>T_UNI!U11</f>
        <v>12324.420750000001</v>
      </c>
      <c r="Z9">
        <f>T_MULTI!U11</f>
        <v>12296.955</v>
      </c>
      <c r="AB9">
        <f>delta_H_UNI!U11</f>
        <v>546.42674999999963</v>
      </c>
      <c r="AC9">
        <f>delta_H_MULTI!U11</f>
        <v>518.96099999999933</v>
      </c>
      <c r="AE9">
        <f>delta_T_UNI!U11</f>
        <v>546.42675000000054</v>
      </c>
      <c r="AF9">
        <f>delta_T_MULTI!U11</f>
        <v>518.96099999999933</v>
      </c>
      <c r="AH9">
        <f>displacement_UNI!AA11</f>
        <v>8.8950000000000001E-3</v>
      </c>
      <c r="AI9">
        <f>displacement_MULTI!AA11</f>
        <v>1.1104000000000003E-2</v>
      </c>
      <c r="AK9">
        <f>H_UNI!AA11</f>
        <v>12106.734</v>
      </c>
      <c r="AL9">
        <f>H_MULTI!AA11</f>
        <v>12761.921</v>
      </c>
      <c r="AN9">
        <f>T_UNI!AA11</f>
        <v>12467.559462151847</v>
      </c>
      <c r="AO9">
        <f>T_MULTI!AA11</f>
        <v>13144.665881712779</v>
      </c>
      <c r="AQ9">
        <f>delta_H_UNI!AA11</f>
        <v>390.35699999999997</v>
      </c>
      <c r="AR9">
        <f>delta_H_MULTI!AA11</f>
        <v>1045.5439999999999</v>
      </c>
      <c r="AT9">
        <f>delta_T_UNI!AA11</f>
        <v>402.91106867477174</v>
      </c>
      <c r="AU9">
        <f>delta_T_MULTI!AA11</f>
        <v>1080.0174882357041</v>
      </c>
    </row>
    <row r="10" spans="1:47" x14ac:dyDescent="0.3">
      <c r="A10">
        <v>6</v>
      </c>
      <c r="B10" s="3">
        <f t="shared" si="0"/>
        <v>0.06</v>
      </c>
      <c r="D10">
        <f>displacement_UNI!F12</f>
        <v>9.9710000000000007E-3</v>
      </c>
      <c r="E10">
        <f>displacement_MULTI!F12</f>
        <v>1.3198000000000005E-2</v>
      </c>
      <c r="G10">
        <f>H_UNI!F12</f>
        <v>12172.334000000001</v>
      </c>
      <c r="H10">
        <f>H_MULTI!F12</f>
        <v>12870.278</v>
      </c>
      <c r="J10">
        <f>T_UNI!F12</f>
        <v>12528.996938486696</v>
      </c>
      <c r="K10">
        <f>T_MULTI!F12</f>
        <v>13255.30545366047</v>
      </c>
      <c r="M10">
        <f>delta_H_UNI!F12</f>
        <v>399.25200000000041</v>
      </c>
      <c r="N10">
        <f>delta_H_MULTI!F12</f>
        <v>1097.1959999999999</v>
      </c>
      <c r="P10">
        <f>delta_T_UNI!F12</f>
        <v>409.30519887384435</v>
      </c>
      <c r="Q10">
        <f>delta_T_MULTI!F12</f>
        <v>1135.6137140476185</v>
      </c>
      <c r="S10">
        <f>displacement_UNI!U12</f>
        <v>7.2279999999999983E-3</v>
      </c>
      <c r="T10">
        <f>displacement_MULTI!U12</f>
        <v>1.028599999999999E-2</v>
      </c>
      <c r="V10">
        <f>H_UNI!U12</f>
        <v>12334.84425</v>
      </c>
      <c r="W10">
        <f>H_MULTI!U12</f>
        <v>12342.608</v>
      </c>
      <c r="Y10">
        <f>T_UNI!U12</f>
        <v>12334.84425</v>
      </c>
      <c r="Z10">
        <f>T_MULTI!U12</f>
        <v>12342.608</v>
      </c>
      <c r="AB10">
        <f>delta_H_UNI!U12</f>
        <v>556.85024999999996</v>
      </c>
      <c r="AC10">
        <f>delta_H_MULTI!U12</f>
        <v>564.61399999999958</v>
      </c>
      <c r="AE10">
        <f>delta_T_UNI!U12</f>
        <v>556.85024999999951</v>
      </c>
      <c r="AF10">
        <f>delta_T_MULTI!U12</f>
        <v>564.61399999999958</v>
      </c>
      <c r="AH10">
        <f>displacement_UNI!AA12</f>
        <v>9.1240000000000002E-3</v>
      </c>
      <c r="AI10">
        <f>displacement_MULTI!AA12</f>
        <v>1.1289000000000004E-2</v>
      </c>
      <c r="AK10">
        <f>H_UNI!AA12</f>
        <v>12114.055</v>
      </c>
      <c r="AL10">
        <f>H_MULTI!AA12</f>
        <v>12785.322</v>
      </c>
      <c r="AN10">
        <f>T_UNI!AA12</f>
        <v>12473.65882210292</v>
      </c>
      <c r="AO10">
        <f>T_MULTI!AA12</f>
        <v>13156.187485710363</v>
      </c>
      <c r="AQ10">
        <f>delta_H_UNI!AA12</f>
        <v>397.67799999999988</v>
      </c>
      <c r="AR10">
        <f>delta_H_MULTI!AA12</f>
        <v>1068.9449999999997</v>
      </c>
      <c r="AT10">
        <f>delta_T_UNI!AA12</f>
        <v>409.01042862584472</v>
      </c>
      <c r="AU10">
        <f>delta_T_MULTI!AA12</f>
        <v>1091.5390922332881</v>
      </c>
    </row>
    <row r="11" spans="1:47" x14ac:dyDescent="0.3">
      <c r="A11">
        <v>7</v>
      </c>
      <c r="B11" s="3">
        <f t="shared" si="0"/>
        <v>7.0000000000000007E-2</v>
      </c>
      <c r="D11">
        <f>displacement_UNI!F13</f>
        <v>1.0001999999999997E-2</v>
      </c>
      <c r="E11">
        <f>displacement_MULTI!F13</f>
        <v>1.3387999999999997E-2</v>
      </c>
      <c r="G11">
        <f>H_UNI!F13</f>
        <v>12178.079</v>
      </c>
      <c r="H11">
        <f>H_MULTI!F13</f>
        <v>12876.769</v>
      </c>
      <c r="J11">
        <f>T_UNI!F13</f>
        <v>12534.550594786635</v>
      </c>
      <c r="K11">
        <f>T_MULTI!F13</f>
        <v>13269.487777340917</v>
      </c>
      <c r="M11">
        <f>delta_H_UNI!F13</f>
        <v>404.99699999999939</v>
      </c>
      <c r="N11">
        <f>delta_H_MULTI!F13</f>
        <v>1103.6869999999999</v>
      </c>
      <c r="P11">
        <f>delta_T_UNI!F13</f>
        <v>414.85885517378301</v>
      </c>
      <c r="Q11">
        <f>delta_T_MULTI!F13</f>
        <v>1149.7960377280651</v>
      </c>
      <c r="S11">
        <f>displacement_UNI!U13</f>
        <v>7.2737500000000094E-3</v>
      </c>
      <c r="T11">
        <f>displacement_MULTI!U13</f>
        <v>1.0302000000000006E-2</v>
      </c>
      <c r="V11">
        <f>H_UNI!U13</f>
        <v>12348.236000000001</v>
      </c>
      <c r="W11">
        <f>H_MULTI!U13</f>
        <v>12392.796</v>
      </c>
      <c r="Y11">
        <f>T_UNI!U13</f>
        <v>12348.236000000001</v>
      </c>
      <c r="Z11">
        <f>T_MULTI!U13</f>
        <v>12392.796</v>
      </c>
      <c r="AB11">
        <f>delta_H_UNI!U13</f>
        <v>570.24199999999973</v>
      </c>
      <c r="AC11">
        <f>delta_H_MULTI!U13</f>
        <v>614.80199999999968</v>
      </c>
      <c r="AE11">
        <f>delta_T_UNI!U13</f>
        <v>570.24200000000019</v>
      </c>
      <c r="AF11">
        <f>delta_T_MULTI!U13</f>
        <v>614.80199999999968</v>
      </c>
      <c r="AH11">
        <f>displacement_UNI!AA13</f>
        <v>9.5220000000000027E-3</v>
      </c>
      <c r="AI11">
        <f>displacement_MULTI!AA13</f>
        <v>1.165200000000001E-2</v>
      </c>
      <c r="AK11">
        <f>H_UNI!AA13</f>
        <v>12117.201999999999</v>
      </c>
      <c r="AL11">
        <f>H_MULTI!AA13</f>
        <v>12794.882</v>
      </c>
      <c r="AN11">
        <f>T_UNI!AA13</f>
        <v>12474.636720879249</v>
      </c>
      <c r="AO11">
        <f>T_MULTI!AA13</f>
        <v>13172.88481739839</v>
      </c>
      <c r="AQ11">
        <f>delta_H_UNI!AA13</f>
        <v>400.82499999999891</v>
      </c>
      <c r="AR11">
        <f>delta_H_MULTI!AA13</f>
        <v>1078.5049999999992</v>
      </c>
      <c r="AT11">
        <f>delta_T_UNI!AA13</f>
        <v>409.98832740217404</v>
      </c>
      <c r="AU11">
        <f>delta_T_MULTI!AA13</f>
        <v>1108.2364239213148</v>
      </c>
    </row>
    <row r="12" spans="1:47" x14ac:dyDescent="0.3">
      <c r="A12">
        <v>8</v>
      </c>
      <c r="B12" s="3">
        <f t="shared" si="0"/>
        <v>0.08</v>
      </c>
      <c r="D12">
        <f>displacement_UNI!F14</f>
        <v>1.0171000000000003E-2</v>
      </c>
      <c r="E12">
        <f>displacement_MULTI!F14</f>
        <v>1.3455000000000002E-2</v>
      </c>
      <c r="G12">
        <f>H_UNI!F14</f>
        <v>12190.847</v>
      </c>
      <c r="H12">
        <f>H_MULTI!F14</f>
        <v>12901.89</v>
      </c>
      <c r="J12">
        <f>T_UNI!F14</f>
        <v>12551.505394806234</v>
      </c>
      <c r="K12">
        <f>T_MULTI!F14</f>
        <v>13273.391522467873</v>
      </c>
      <c r="M12">
        <f>delta_H_UNI!F14</f>
        <v>417.76499999999942</v>
      </c>
      <c r="N12">
        <f>delta_H_MULTI!F14</f>
        <v>1128.8079999999991</v>
      </c>
      <c r="P12">
        <f>delta_T_UNI!F14</f>
        <v>431.81365519338215</v>
      </c>
      <c r="Q12">
        <f>delta_T_MULTI!F14</f>
        <v>1153.6997828550211</v>
      </c>
      <c r="S12">
        <f>displacement_UNI!U14</f>
        <v>7.4945000000000012E-3</v>
      </c>
      <c r="T12">
        <f>displacement_MULTI!U14</f>
        <v>1.0350999999999999E-2</v>
      </c>
      <c r="V12">
        <f>H_UNI!U14</f>
        <v>12349.480250000001</v>
      </c>
      <c r="W12">
        <f>H_MULTI!U14</f>
        <v>12430.764999999999</v>
      </c>
      <c r="Y12">
        <f>T_UNI!U14</f>
        <v>12349.480250000001</v>
      </c>
      <c r="Z12">
        <f>T_MULTI!U14</f>
        <v>12430.764999999999</v>
      </c>
      <c r="AB12">
        <f>delta_H_UNI!U14</f>
        <v>571.48624999999993</v>
      </c>
      <c r="AC12">
        <f>delta_H_MULTI!U14</f>
        <v>652.77099999999882</v>
      </c>
      <c r="AE12">
        <f>delta_T_UNI!U14</f>
        <v>571.48624999999993</v>
      </c>
      <c r="AF12">
        <f>delta_T_MULTI!U14</f>
        <v>652.77099999999882</v>
      </c>
      <c r="AH12">
        <f>displacement_UNI!AA14</f>
        <v>9.9299999999999944E-3</v>
      </c>
      <c r="AI12">
        <f>displacement_MULTI!AA14</f>
        <v>1.2557000000000006E-2</v>
      </c>
      <c r="AK12">
        <f>H_UNI!AA14</f>
        <v>12123.245999999999</v>
      </c>
      <c r="AL12">
        <f>H_MULTI!AA14</f>
        <v>12838.949000000001</v>
      </c>
      <c r="AN12">
        <f>T_UNI!AA14</f>
        <v>12479.829439714029</v>
      </c>
      <c r="AO12">
        <f>T_MULTI!AA14</f>
        <v>13215.051228558594</v>
      </c>
      <c r="AQ12">
        <f>delta_H_UNI!AA14</f>
        <v>406.86899999999878</v>
      </c>
      <c r="AR12">
        <f>delta_H_MULTI!AA14</f>
        <v>1122.5720000000001</v>
      </c>
      <c r="AT12">
        <f>delta_T_UNI!AA14</f>
        <v>415.18104623695399</v>
      </c>
      <c r="AU12">
        <f>delta_T_MULTI!AA14</f>
        <v>1150.4028350815188</v>
      </c>
    </row>
    <row r="13" spans="1:47" x14ac:dyDescent="0.3">
      <c r="A13">
        <v>9</v>
      </c>
      <c r="B13" s="3">
        <f t="shared" si="0"/>
        <v>0.09</v>
      </c>
      <c r="D13">
        <f>displacement_UNI!F15</f>
        <v>1.0588E-2</v>
      </c>
      <c r="E13">
        <f>displacement_MULTI!F15</f>
        <v>1.3601000000000002E-2</v>
      </c>
      <c r="G13">
        <f>H_UNI!F15</f>
        <v>12194.234</v>
      </c>
      <c r="H13">
        <f>H_MULTI!F15</f>
        <v>12911.59</v>
      </c>
      <c r="J13">
        <f>T_UNI!F15</f>
        <v>12552.930333140546</v>
      </c>
      <c r="K13">
        <f>T_MULTI!F15</f>
        <v>13280.027140084805</v>
      </c>
      <c r="M13">
        <f>delta_H_UNI!F15</f>
        <v>421.15200000000004</v>
      </c>
      <c r="N13">
        <f>delta_H_MULTI!F15</f>
        <v>1138.5079999999998</v>
      </c>
      <c r="P13">
        <f>delta_T_UNI!F15</f>
        <v>433.23859352769432</v>
      </c>
      <c r="Q13">
        <f>delta_T_MULTI!F15</f>
        <v>1160.3354004719531</v>
      </c>
      <c r="S13">
        <f>displacement_UNI!U15</f>
        <v>7.5197500000000056E-3</v>
      </c>
      <c r="T13">
        <f>displacement_MULTI!U15</f>
        <v>1.0428999999999997E-2</v>
      </c>
      <c r="V13">
        <f>H_UNI!U15</f>
        <v>12377.598250000001</v>
      </c>
      <c r="W13">
        <f>H_MULTI!U15</f>
        <v>12459.988000000001</v>
      </c>
      <c r="Y13">
        <f>T_UNI!U15</f>
        <v>12377.598250000001</v>
      </c>
      <c r="Z13">
        <f>T_MULTI!U15</f>
        <v>12459.988000000001</v>
      </c>
      <c r="AB13">
        <f>delta_H_UNI!U15</f>
        <v>599.60424999999987</v>
      </c>
      <c r="AC13">
        <f>delta_H_MULTI!U15</f>
        <v>681.9940000000006</v>
      </c>
      <c r="AE13">
        <f>delta_T_UNI!U15</f>
        <v>599.60425000000032</v>
      </c>
      <c r="AF13">
        <f>delta_T_MULTI!U15</f>
        <v>681.9940000000006</v>
      </c>
      <c r="AH13">
        <f>displacement_UNI!AA15</f>
        <v>1.0185E-2</v>
      </c>
      <c r="AI13">
        <f>displacement_MULTI!AA15</f>
        <v>1.2630000000000001E-2</v>
      </c>
      <c r="AK13">
        <f>H_UNI!AA15</f>
        <v>12133.71</v>
      </c>
      <c r="AL13">
        <f>H_MULTI!AA15</f>
        <v>12842.210999999999</v>
      </c>
      <c r="AN13">
        <f>T_UNI!AA15</f>
        <v>12493.122347701436</v>
      </c>
      <c r="AO13">
        <f>T_MULTI!AA15</f>
        <v>13223.851746723798</v>
      </c>
      <c r="AQ13">
        <f>delta_H_UNI!AA15</f>
        <v>417.33299999999872</v>
      </c>
      <c r="AR13">
        <f>delta_H_MULTI!AA15</f>
        <v>1125.8339999999989</v>
      </c>
      <c r="AT13">
        <f>delta_T_UNI!AA15</f>
        <v>428.47395422436057</v>
      </c>
      <c r="AU13">
        <f>delta_T_MULTI!AA15</f>
        <v>1159.2033532467231</v>
      </c>
    </row>
    <row r="14" spans="1:47" x14ac:dyDescent="0.3">
      <c r="A14">
        <v>10</v>
      </c>
      <c r="B14" s="3">
        <f t="shared" si="0"/>
        <v>0.1</v>
      </c>
      <c r="D14">
        <f>displacement_UNI!F16</f>
        <v>1.0769999999999995E-2</v>
      </c>
      <c r="E14">
        <f>displacement_MULTI!F16</f>
        <v>1.3645999999999985E-2</v>
      </c>
      <c r="G14">
        <f>H_UNI!F16</f>
        <v>12213.691000000001</v>
      </c>
      <c r="H14">
        <f>H_MULTI!F16</f>
        <v>12923.555</v>
      </c>
      <c r="J14">
        <f>T_UNI!F16</f>
        <v>12567.709127425611</v>
      </c>
      <c r="K14">
        <f>T_MULTI!F16</f>
        <v>13283.896184791907</v>
      </c>
      <c r="M14">
        <f>delta_H_UNI!F16</f>
        <v>440.60900000000038</v>
      </c>
      <c r="N14">
        <f>delta_H_MULTI!F16</f>
        <v>1150.473</v>
      </c>
      <c r="P14">
        <f>delta_T_UNI!F16</f>
        <v>448.0173878127589</v>
      </c>
      <c r="Q14">
        <f>delta_T_MULTI!F16</f>
        <v>1164.2044451790553</v>
      </c>
      <c r="S14">
        <f>displacement_UNI!U16</f>
        <v>8.0837500000000076E-3</v>
      </c>
      <c r="T14">
        <f>displacement_MULTI!U16</f>
        <v>1.0492000000000001E-2</v>
      </c>
      <c r="V14">
        <f>H_UNI!U16</f>
        <v>12390.579000000002</v>
      </c>
      <c r="W14">
        <f>H_MULTI!U16</f>
        <v>12520.9</v>
      </c>
      <c r="Y14">
        <f>T_UNI!U16</f>
        <v>12390.579000000002</v>
      </c>
      <c r="Z14">
        <f>T_MULTI!U16</f>
        <v>12520.9</v>
      </c>
      <c r="AB14">
        <f>delta_H_UNI!U16</f>
        <v>612.58500000000004</v>
      </c>
      <c r="AC14">
        <f>delta_H_MULTI!U16</f>
        <v>742.90599999999904</v>
      </c>
      <c r="AE14">
        <f>delta_T_UNI!U16</f>
        <v>612.58500000000095</v>
      </c>
      <c r="AF14">
        <f>delta_T_MULTI!U16</f>
        <v>742.90599999999904</v>
      </c>
      <c r="AH14">
        <f>displacement_UNI!AA16</f>
        <v>1.0274000000000005E-2</v>
      </c>
      <c r="AI14">
        <f>displacement_MULTI!AA16</f>
        <v>1.2821999999999997E-2</v>
      </c>
      <c r="AK14">
        <f>H_UNI!AA16</f>
        <v>12134.509</v>
      </c>
      <c r="AL14">
        <f>H_MULTI!AA16</f>
        <v>12854.838</v>
      </c>
      <c r="AN14">
        <f>T_UNI!AA16</f>
        <v>12494.605612767014</v>
      </c>
      <c r="AO14">
        <f>T_MULTI!AA16</f>
        <v>13224.47839819484</v>
      </c>
      <c r="AQ14">
        <f>delta_H_UNI!AA16</f>
        <v>418.13199999999961</v>
      </c>
      <c r="AR14">
        <f>delta_H_MULTI!AA16</f>
        <v>1138.4609999999993</v>
      </c>
      <c r="AT14">
        <f>delta_T_UNI!AA16</f>
        <v>429.95721928993953</v>
      </c>
      <c r="AU14">
        <f>delta_T_MULTI!AA16</f>
        <v>1159.8300047177654</v>
      </c>
    </row>
    <row r="15" spans="1:47" x14ac:dyDescent="0.3">
      <c r="A15">
        <v>11</v>
      </c>
      <c r="B15" s="3">
        <f t="shared" si="0"/>
        <v>0.11</v>
      </c>
      <c r="D15">
        <f>displacement_UNI!F17</f>
        <v>1.0845999999999995E-2</v>
      </c>
      <c r="E15">
        <f>displacement_MULTI!F17</f>
        <v>1.3749000000000003E-2</v>
      </c>
      <c r="G15">
        <f>H_UNI!F17</f>
        <v>12216.972</v>
      </c>
      <c r="H15">
        <f>H_MULTI!F17</f>
        <v>12924.7</v>
      </c>
      <c r="J15">
        <f>T_UNI!F17</f>
        <v>12576.327463847463</v>
      </c>
      <c r="K15">
        <f>T_MULTI!F17</f>
        <v>13293.397007199666</v>
      </c>
      <c r="M15">
        <f>delta_H_UNI!F17</f>
        <v>443.88999999999942</v>
      </c>
      <c r="N15">
        <f>delta_H_MULTI!F17</f>
        <v>1151.6180000000004</v>
      </c>
      <c r="P15">
        <f>delta_T_UNI!F17</f>
        <v>456.63572423461119</v>
      </c>
      <c r="Q15">
        <f>delta_T_MULTI!F17</f>
        <v>1173.7052675868144</v>
      </c>
      <c r="S15">
        <f>displacement_UNI!U17</f>
        <v>8.0957499999999988E-3</v>
      </c>
      <c r="T15">
        <f>displacement_MULTI!U17</f>
        <v>1.0557000000000004E-2</v>
      </c>
      <c r="V15">
        <f>H_UNI!U17</f>
        <v>12393.325500000001</v>
      </c>
      <c r="W15">
        <f>H_MULTI!U17</f>
        <v>12535.714</v>
      </c>
      <c r="Y15">
        <f>T_UNI!U17</f>
        <v>12393.325500000001</v>
      </c>
      <c r="Z15">
        <f>T_MULTI!U17</f>
        <v>12535.714</v>
      </c>
      <c r="AB15">
        <f>delta_H_UNI!U17</f>
        <v>615.33149999999978</v>
      </c>
      <c r="AC15">
        <f>delta_H_MULTI!U17</f>
        <v>757.71999999999935</v>
      </c>
      <c r="AE15">
        <f>delta_T_UNI!U17</f>
        <v>615.33150000000023</v>
      </c>
      <c r="AF15">
        <f>delta_T_MULTI!U17</f>
        <v>757.71999999999935</v>
      </c>
      <c r="AH15">
        <f>displacement_UNI!AA17</f>
        <v>1.0313000000000003E-2</v>
      </c>
      <c r="AI15">
        <f>displacement_MULTI!AA17</f>
        <v>1.2983000000000001E-2</v>
      </c>
      <c r="AK15">
        <f>H_UNI!AA17</f>
        <v>12141.275</v>
      </c>
      <c r="AL15">
        <f>H_MULTI!AA17</f>
        <v>12901.42</v>
      </c>
      <c r="AN15">
        <f>T_UNI!AA17</f>
        <v>12498.476506474259</v>
      </c>
      <c r="AO15">
        <f>T_MULTI!AA17</f>
        <v>13282.768335655937</v>
      </c>
      <c r="AQ15">
        <f>delta_H_UNI!AA17</f>
        <v>424.89799999999923</v>
      </c>
      <c r="AR15">
        <f>delta_H_MULTI!AA17</f>
        <v>1185.0429999999997</v>
      </c>
      <c r="AT15">
        <f>delta_T_UNI!AA17</f>
        <v>433.82811299718378</v>
      </c>
      <c r="AU15">
        <f>delta_T_MULTI!AA17</f>
        <v>1218.1199421788624</v>
      </c>
    </row>
    <row r="16" spans="1:47" x14ac:dyDescent="0.3">
      <c r="A16">
        <v>12</v>
      </c>
      <c r="B16" s="3">
        <f t="shared" si="0"/>
        <v>0.12</v>
      </c>
      <c r="D16">
        <f>displacement_UNI!F18</f>
        <v>1.1142000000000003E-2</v>
      </c>
      <c r="E16">
        <f>displacement_MULTI!F18</f>
        <v>1.3952000000000003E-2</v>
      </c>
      <c r="G16">
        <f>H_UNI!F18</f>
        <v>12221.031999999999</v>
      </c>
      <c r="H16">
        <f>H_MULTI!F18</f>
        <v>12928.995999999999</v>
      </c>
      <c r="J16">
        <f>T_UNI!F18</f>
        <v>12577.251629737237</v>
      </c>
      <c r="K16">
        <f>T_MULTI!F18</f>
        <v>13303.869561658215</v>
      </c>
      <c r="M16">
        <f>delta_H_UNI!F18</f>
        <v>447.94999999999891</v>
      </c>
      <c r="N16">
        <f>delta_H_MULTI!F18</f>
        <v>1155.9139999999989</v>
      </c>
      <c r="P16">
        <f>delta_T_UNI!F18</f>
        <v>457.55989012438476</v>
      </c>
      <c r="Q16">
        <f>delta_T_MULTI!F18</f>
        <v>1184.1778220453634</v>
      </c>
      <c r="S16">
        <f>displacement_UNI!U18</f>
        <v>8.1397500000000012E-3</v>
      </c>
      <c r="T16">
        <f>displacement_MULTI!U18</f>
        <v>1.0557999999999984E-2</v>
      </c>
      <c r="V16">
        <f>H_UNI!U18</f>
        <v>12393.69275</v>
      </c>
      <c r="W16">
        <f>H_MULTI!U18</f>
        <v>12577.585000000001</v>
      </c>
      <c r="Y16">
        <f>T_UNI!U18</f>
        <v>12393.69275</v>
      </c>
      <c r="Z16">
        <f>T_MULTI!U18</f>
        <v>12577.585000000001</v>
      </c>
      <c r="AB16">
        <f>delta_H_UNI!U18</f>
        <v>615.69875000000002</v>
      </c>
      <c r="AC16">
        <f>delta_H_MULTI!U18</f>
        <v>799.59100000000035</v>
      </c>
      <c r="AE16">
        <f>delta_T_UNI!U18</f>
        <v>615.69874999999956</v>
      </c>
      <c r="AF16">
        <f>delta_T_MULTI!U18</f>
        <v>799.59100000000035</v>
      </c>
      <c r="AH16">
        <f>displacement_UNI!AA18</f>
        <v>1.0365000000000006E-2</v>
      </c>
      <c r="AI16">
        <f>displacement_MULTI!AA18</f>
        <v>1.3263E-2</v>
      </c>
      <c r="AK16">
        <f>H_UNI!AA18</f>
        <v>12143.065000000001</v>
      </c>
      <c r="AL16">
        <f>H_MULTI!AA18</f>
        <v>12919.357</v>
      </c>
      <c r="AN16">
        <f>T_UNI!AA18</f>
        <v>12504.758352782712</v>
      </c>
      <c r="AO16">
        <f>T_MULTI!AA18</f>
        <v>13293.694648958655</v>
      </c>
      <c r="AQ16">
        <f>delta_H_UNI!AA18</f>
        <v>426.6880000000001</v>
      </c>
      <c r="AR16">
        <f>delta_H_MULTI!AA18</f>
        <v>1202.9799999999996</v>
      </c>
      <c r="AT16">
        <f>delta_T_UNI!AA18</f>
        <v>440.10995930563695</v>
      </c>
      <c r="AU16">
        <f>delta_T_MULTI!AA18</f>
        <v>1229.0462554815804</v>
      </c>
    </row>
    <row r="17" spans="1:47" x14ac:dyDescent="0.3">
      <c r="A17">
        <v>13</v>
      </c>
      <c r="B17" s="3">
        <f t="shared" si="0"/>
        <v>0.13</v>
      </c>
      <c r="D17">
        <f>displacement_UNI!F19</f>
        <v>1.1327000000000004E-2</v>
      </c>
      <c r="E17">
        <f>displacement_MULTI!F19</f>
        <v>1.4219000000000002E-2</v>
      </c>
      <c r="G17">
        <f>H_UNI!F19</f>
        <v>12229.447</v>
      </c>
      <c r="H17">
        <f>H_MULTI!F19</f>
        <v>12929.495999999999</v>
      </c>
      <c r="J17">
        <f>T_UNI!F19</f>
        <v>12586.491392309852</v>
      </c>
      <c r="K17">
        <f>T_MULTI!F19</f>
        <v>13317.561401970857</v>
      </c>
      <c r="M17">
        <f>delta_H_UNI!F19</f>
        <v>456.36499999999978</v>
      </c>
      <c r="N17">
        <f>delta_H_MULTI!F19</f>
        <v>1156.4139999999989</v>
      </c>
      <c r="P17">
        <f>delta_T_UNI!F19</f>
        <v>466.79965269700006</v>
      </c>
      <c r="Q17">
        <f>delta_T_MULTI!F19</f>
        <v>1197.8696623580054</v>
      </c>
      <c r="S17">
        <f>displacement_UNI!U19</f>
        <v>8.3677499999999932E-3</v>
      </c>
      <c r="T17">
        <f>displacement_MULTI!U19</f>
        <v>1.0686000000000001E-2</v>
      </c>
      <c r="V17">
        <f>H_UNI!U19</f>
        <v>12397.202000000001</v>
      </c>
      <c r="W17">
        <f>H_MULTI!U19</f>
        <v>12582.57</v>
      </c>
      <c r="Y17">
        <f>T_UNI!U19</f>
        <v>12397.202000000001</v>
      </c>
      <c r="Z17">
        <f>T_MULTI!U19</f>
        <v>12582.57</v>
      </c>
      <c r="AB17">
        <f>delta_H_UNI!U19</f>
        <v>619.20799999999963</v>
      </c>
      <c r="AC17">
        <f>delta_H_MULTI!U19</f>
        <v>804.57599999999911</v>
      </c>
      <c r="AE17">
        <f>delta_T_UNI!U19</f>
        <v>619.20800000000054</v>
      </c>
      <c r="AF17">
        <f>delta_T_MULTI!U19</f>
        <v>804.57599999999911</v>
      </c>
      <c r="AH17">
        <f>displacement_UNI!AA19</f>
        <v>1.0405000000000005E-2</v>
      </c>
      <c r="AI17">
        <f>displacement_MULTI!AA19</f>
        <v>1.3291000000000004E-2</v>
      </c>
      <c r="AK17">
        <f>H_UNI!AA19</f>
        <v>12160.909</v>
      </c>
      <c r="AL17">
        <f>H_MULTI!AA19</f>
        <v>12923.535</v>
      </c>
      <c r="AN17">
        <f>T_UNI!AA19</f>
        <v>12519.009737808377</v>
      </c>
      <c r="AO17">
        <f>T_MULTI!AA19</f>
        <v>13322.931156581797</v>
      </c>
      <c r="AQ17">
        <f>delta_H_UNI!AA19</f>
        <v>444.53199999999924</v>
      </c>
      <c r="AR17">
        <f>delta_H_MULTI!AA19</f>
        <v>1207.1579999999994</v>
      </c>
      <c r="AT17">
        <f>delta_T_UNI!AA19</f>
        <v>454.36134433130246</v>
      </c>
      <c r="AU17">
        <f>delta_T_MULTI!AA19</f>
        <v>1258.2827631047221</v>
      </c>
    </row>
    <row r="18" spans="1:47" x14ac:dyDescent="0.3">
      <c r="A18">
        <v>14</v>
      </c>
      <c r="B18" s="3">
        <f t="shared" si="0"/>
        <v>0.14000000000000001</v>
      </c>
      <c r="D18">
        <f>displacement_UNI!F20</f>
        <v>1.1371000000000003E-2</v>
      </c>
      <c r="E18">
        <f>displacement_MULTI!F20</f>
        <v>1.4485000000000003E-2</v>
      </c>
      <c r="G18">
        <f>H_UNI!F20</f>
        <v>12232.964</v>
      </c>
      <c r="H18">
        <f>H_MULTI!F20</f>
        <v>12951.691999999999</v>
      </c>
      <c r="J18">
        <f>T_UNI!F20</f>
        <v>12590.892852649371</v>
      </c>
      <c r="K18">
        <f>T_MULTI!F20</f>
        <v>13333.343061229318</v>
      </c>
      <c r="M18">
        <f>delta_H_UNI!F20</f>
        <v>459.88199999999961</v>
      </c>
      <c r="N18">
        <f>delta_H_MULTI!F20</f>
        <v>1178.6099999999988</v>
      </c>
      <c r="P18">
        <f>delta_T_UNI!F20</f>
        <v>471.20111303651902</v>
      </c>
      <c r="Q18">
        <f>delta_T_MULTI!F20</f>
        <v>1213.6513216164658</v>
      </c>
      <c r="S18">
        <f>displacement_UNI!U20</f>
        <v>8.5212499999999993E-3</v>
      </c>
      <c r="T18">
        <f>displacement_MULTI!U20</f>
        <v>1.0735999999999996E-2</v>
      </c>
      <c r="V18">
        <f>H_UNI!U20</f>
        <v>12411.355500000001</v>
      </c>
      <c r="W18">
        <f>H_MULTI!U20</f>
        <v>12604.746000000001</v>
      </c>
      <c r="Y18">
        <f>T_UNI!U20</f>
        <v>12411.355500000001</v>
      </c>
      <c r="Z18">
        <f>T_MULTI!U20</f>
        <v>12604.746000000001</v>
      </c>
      <c r="AB18">
        <f>delta_H_UNI!U20</f>
        <v>633.36149999999998</v>
      </c>
      <c r="AC18">
        <f>delta_H_MULTI!U20</f>
        <v>826.75200000000041</v>
      </c>
      <c r="AE18">
        <f>delta_T_UNI!U20</f>
        <v>633.36150000000089</v>
      </c>
      <c r="AF18">
        <f>delta_T_MULTI!U20</f>
        <v>826.75200000000041</v>
      </c>
      <c r="AH18">
        <f>displacement_UNI!AA20</f>
        <v>1.0452000000000003E-2</v>
      </c>
      <c r="AI18">
        <f>displacement_MULTI!AA20</f>
        <v>1.3351999999999996E-2</v>
      </c>
      <c r="AK18">
        <f>H_UNI!AA20</f>
        <v>12162.15</v>
      </c>
      <c r="AL18">
        <f>H_MULTI!AA20</f>
        <v>12925.054</v>
      </c>
      <c r="AN18">
        <f>T_UNI!AA20</f>
        <v>12520.267688739326</v>
      </c>
      <c r="AO18">
        <f>T_MULTI!AA20</f>
        <v>13342.652779782962</v>
      </c>
      <c r="AQ18">
        <f>delta_H_UNI!AA20</f>
        <v>445.77299999999923</v>
      </c>
      <c r="AR18">
        <f>delta_H_MULTI!AA20</f>
        <v>1208.6769999999997</v>
      </c>
      <c r="AT18">
        <f>delta_T_UNI!AA20</f>
        <v>455.6192952622514</v>
      </c>
      <c r="AU18">
        <f>delta_T_MULTI!AA20</f>
        <v>1278.0043863058872</v>
      </c>
    </row>
    <row r="19" spans="1:47" x14ac:dyDescent="0.3">
      <c r="A19">
        <v>15</v>
      </c>
      <c r="B19" s="3">
        <f t="shared" si="0"/>
        <v>0.15</v>
      </c>
      <c r="D19">
        <f>displacement_UNI!F21</f>
        <v>1.1478999999999996E-2</v>
      </c>
      <c r="E19">
        <f>displacement_MULTI!F21</f>
        <v>1.4737E-2</v>
      </c>
      <c r="G19">
        <f>H_UNI!F21</f>
        <v>12242.325999999999</v>
      </c>
      <c r="H19">
        <f>H_MULTI!F21</f>
        <v>13067.897999999999</v>
      </c>
      <c r="J19">
        <f>T_UNI!F21</f>
        <v>12602.825563247196</v>
      </c>
      <c r="K19">
        <f>T_MULTI!F21</f>
        <v>13438.815648775342</v>
      </c>
      <c r="M19">
        <f>delta_H_UNI!F21</f>
        <v>469.24399999999878</v>
      </c>
      <c r="N19">
        <f>delta_H_MULTI!F21</f>
        <v>1294.8159999999989</v>
      </c>
      <c r="P19">
        <f>delta_T_UNI!F21</f>
        <v>483.13382363434357</v>
      </c>
      <c r="Q19">
        <f>delta_T_MULTI!F21</f>
        <v>1319.1239091624902</v>
      </c>
      <c r="S19">
        <f>displacement_UNI!U21</f>
        <v>8.6307500000000013E-3</v>
      </c>
      <c r="T19">
        <f>displacement_MULTI!U21</f>
        <v>1.0789999999999999E-2</v>
      </c>
      <c r="V19">
        <f>H_UNI!U21</f>
        <v>12415.67625</v>
      </c>
      <c r="W19">
        <f>H_MULTI!U21</f>
        <v>12612.077000000001</v>
      </c>
      <c r="Y19">
        <f>T_UNI!U21</f>
        <v>12415.67625</v>
      </c>
      <c r="Z19">
        <f>T_MULTI!U21</f>
        <v>12612.077000000001</v>
      </c>
      <c r="AB19">
        <f>delta_H_UNI!U21</f>
        <v>637.68224999999984</v>
      </c>
      <c r="AC19">
        <f>delta_H_MULTI!U21</f>
        <v>834.08300000000054</v>
      </c>
      <c r="AE19">
        <f>delta_T_UNI!U21</f>
        <v>637.68224999999984</v>
      </c>
      <c r="AF19">
        <f>delta_T_MULTI!U21</f>
        <v>834.08300000000054</v>
      </c>
      <c r="AH19">
        <f>displacement_UNI!AA21</f>
        <v>1.0482000000000005E-2</v>
      </c>
      <c r="AI19">
        <f>displacement_MULTI!AA21</f>
        <v>1.3570999999999993E-2</v>
      </c>
      <c r="AK19">
        <f>H_UNI!AA21</f>
        <v>12165.135</v>
      </c>
      <c r="AL19">
        <f>H_MULTI!AA21</f>
        <v>13016.272999999999</v>
      </c>
      <c r="AN19">
        <f>T_UNI!AA21</f>
        <v>12524.114796924094</v>
      </c>
      <c r="AO19">
        <f>T_MULTI!AA21</f>
        <v>13370.223141903431</v>
      </c>
      <c r="AQ19">
        <f>delta_H_UNI!AA21</f>
        <v>448.75799999999981</v>
      </c>
      <c r="AR19">
        <f>delta_H_MULTI!AA21</f>
        <v>1299.8959999999988</v>
      </c>
      <c r="AT19">
        <f>delta_T_UNI!AA21</f>
        <v>459.46640344701882</v>
      </c>
      <c r="AU19">
        <f>delta_T_MULTI!AA21</f>
        <v>1305.5747484263557</v>
      </c>
    </row>
    <row r="20" spans="1:47" x14ac:dyDescent="0.3">
      <c r="A20">
        <v>16</v>
      </c>
      <c r="B20" s="3">
        <f t="shared" si="0"/>
        <v>0.16</v>
      </c>
      <c r="D20">
        <f>displacement_UNI!F22</f>
        <v>1.1586000000000003E-2</v>
      </c>
      <c r="E20">
        <f>displacement_MULTI!F22</f>
        <v>1.4745999999999999E-2</v>
      </c>
      <c r="G20">
        <f>H_UNI!F22</f>
        <v>12245.082</v>
      </c>
      <c r="H20">
        <f>H_MULTI!F22</f>
        <v>13088.888000000001</v>
      </c>
      <c r="J20">
        <f>T_UNI!F22</f>
        <v>12610.928382887756</v>
      </c>
      <c r="K20">
        <f>T_MULTI!F22</f>
        <v>13453.714710778915</v>
      </c>
      <c r="M20">
        <f>delta_H_UNI!F22</f>
        <v>472</v>
      </c>
      <c r="N20">
        <f>delta_H_MULTI!F22</f>
        <v>1315.8060000000005</v>
      </c>
      <c r="P20">
        <f>delta_T_UNI!F22</f>
        <v>491.23664327490405</v>
      </c>
      <c r="Q20">
        <f>delta_T_MULTI!F22</f>
        <v>1334.0229711660631</v>
      </c>
      <c r="S20">
        <f>displacement_UNI!U22</f>
        <v>8.6462500000000012E-3</v>
      </c>
      <c r="T20">
        <f>displacement_MULTI!U22</f>
        <v>1.0898999999999999E-2</v>
      </c>
      <c r="V20">
        <f>H_UNI!U22</f>
        <v>12416.866</v>
      </c>
      <c r="W20">
        <f>H_MULTI!U22</f>
        <v>12628.108</v>
      </c>
      <c r="Y20">
        <f>T_UNI!U22</f>
        <v>12416.866</v>
      </c>
      <c r="Z20">
        <f>T_MULTI!U22</f>
        <v>12628.108</v>
      </c>
      <c r="AB20">
        <f>delta_H_UNI!U22</f>
        <v>638.87199999999984</v>
      </c>
      <c r="AC20">
        <f>delta_H_MULTI!U22</f>
        <v>850.11399999999958</v>
      </c>
      <c r="AE20">
        <f>delta_T_UNI!U22</f>
        <v>638.87199999999939</v>
      </c>
      <c r="AF20">
        <f>delta_T_MULTI!U22</f>
        <v>850.11399999999958</v>
      </c>
      <c r="AH20">
        <f>displacement_UNI!AA22</f>
        <v>1.0655999999999999E-2</v>
      </c>
      <c r="AI20">
        <f>displacement_MULTI!AA22</f>
        <v>1.3701999999999992E-2</v>
      </c>
      <c r="AK20">
        <f>H_UNI!AA22</f>
        <v>12166.287</v>
      </c>
      <c r="AL20">
        <f>H_MULTI!AA22</f>
        <v>13018.531000000001</v>
      </c>
      <c r="AN20">
        <f>T_UNI!AA22</f>
        <v>12526.463120718234</v>
      </c>
      <c r="AO20">
        <f>T_MULTI!AA22</f>
        <v>13411.575719938839</v>
      </c>
      <c r="AQ20">
        <f>delta_H_UNI!AA22</f>
        <v>449.90999999999985</v>
      </c>
      <c r="AR20">
        <f>delta_H_MULTI!AA22</f>
        <v>1302.1540000000005</v>
      </c>
      <c r="AT20">
        <f>delta_T_UNI!AA22</f>
        <v>461.81472724115883</v>
      </c>
      <c r="AU20">
        <f>delta_T_MULTI!AA22</f>
        <v>1346.9273264617641</v>
      </c>
    </row>
    <row r="21" spans="1:47" x14ac:dyDescent="0.3">
      <c r="A21">
        <v>17</v>
      </c>
      <c r="B21" s="3">
        <f t="shared" si="0"/>
        <v>0.17</v>
      </c>
      <c r="D21">
        <f>displacement_UNI!F23</f>
        <v>1.1827000000000001E-2</v>
      </c>
      <c r="E21">
        <f>displacement_MULTI!F23</f>
        <v>1.506E-2</v>
      </c>
      <c r="G21">
        <f>H_UNI!F23</f>
        <v>12255.130999999999</v>
      </c>
      <c r="H21">
        <f>H_MULTI!F23</f>
        <v>13103.664000000001</v>
      </c>
      <c r="J21">
        <f>T_UNI!F23</f>
        <v>12614.860326761689</v>
      </c>
      <c r="K21">
        <f>T_MULTI!F23</f>
        <v>13508.268363403096</v>
      </c>
      <c r="M21">
        <f>delta_H_UNI!F23</f>
        <v>482.04899999999907</v>
      </c>
      <c r="N21">
        <f>delta_H_MULTI!F23</f>
        <v>1330.5820000000003</v>
      </c>
      <c r="P21">
        <f>delta_T_UNI!F23</f>
        <v>495.1685871488371</v>
      </c>
      <c r="Q21">
        <f>delta_T_MULTI!F23</f>
        <v>1388.5766237902444</v>
      </c>
      <c r="S21">
        <f>displacement_UNI!U23</f>
        <v>8.6577500000000196E-3</v>
      </c>
      <c r="T21">
        <f>displacement_MULTI!U23</f>
        <v>1.0970999999999995E-2</v>
      </c>
      <c r="V21">
        <f>H_UNI!U23</f>
        <v>12441.731250000001</v>
      </c>
      <c r="W21">
        <f>H_MULTI!U23</f>
        <v>12634.76</v>
      </c>
      <c r="Y21">
        <f>T_UNI!U23</f>
        <v>12441.731250000001</v>
      </c>
      <c r="Z21">
        <f>T_MULTI!U23</f>
        <v>12634.76</v>
      </c>
      <c r="AB21">
        <f>delta_H_UNI!U23</f>
        <v>663.73724999999968</v>
      </c>
      <c r="AC21">
        <f>delta_H_MULTI!U23</f>
        <v>856.76599999999962</v>
      </c>
      <c r="AE21">
        <f>delta_T_UNI!U23</f>
        <v>663.73725000000013</v>
      </c>
      <c r="AF21">
        <f>delta_T_MULTI!U23</f>
        <v>856.76599999999962</v>
      </c>
      <c r="AH21">
        <f>displacement_UNI!AA23</f>
        <v>1.0886999999999994E-2</v>
      </c>
      <c r="AI21">
        <f>displacement_MULTI!AA23</f>
        <v>1.3729000000000003E-2</v>
      </c>
      <c r="AK21">
        <f>H_UNI!AA23</f>
        <v>12169.056</v>
      </c>
      <c r="AL21">
        <f>H_MULTI!AA23</f>
        <v>13042.717000000001</v>
      </c>
      <c r="AN21">
        <f>T_UNI!AA23</f>
        <v>12535.544605384204</v>
      </c>
      <c r="AO21">
        <f>T_MULTI!AA23</f>
        <v>13430.066257114631</v>
      </c>
      <c r="AQ21">
        <f>delta_H_UNI!AA23</f>
        <v>452.67900000000009</v>
      </c>
      <c r="AR21">
        <f>delta_H_MULTI!AA23</f>
        <v>1326.3400000000001</v>
      </c>
      <c r="AT21">
        <f>delta_T_UNI!AA23</f>
        <v>470.89621190712933</v>
      </c>
      <c r="AU21">
        <f>delta_T_MULTI!AA23</f>
        <v>1365.4178636375564</v>
      </c>
    </row>
    <row r="22" spans="1:47" x14ac:dyDescent="0.3">
      <c r="A22">
        <v>18</v>
      </c>
      <c r="B22" s="3">
        <f t="shared" si="0"/>
        <v>0.18</v>
      </c>
      <c r="D22">
        <f>displacement_UNI!F24</f>
        <v>1.2113000000000002E-2</v>
      </c>
      <c r="E22">
        <f>displacement_MULTI!F24</f>
        <v>1.5078000000000008E-2</v>
      </c>
      <c r="G22">
        <f>H_UNI!F24</f>
        <v>12256.263999999999</v>
      </c>
      <c r="H22">
        <f>H_MULTI!F24</f>
        <v>13148.694</v>
      </c>
      <c r="J22">
        <f>T_UNI!F24</f>
        <v>12617.222370319705</v>
      </c>
      <c r="K22">
        <f>T_MULTI!F24</f>
        <v>13540.22114608901</v>
      </c>
      <c r="M22">
        <f>delta_H_UNI!F24</f>
        <v>483.18199999999888</v>
      </c>
      <c r="N22">
        <f>delta_H_MULTI!F24</f>
        <v>1375.6119999999992</v>
      </c>
      <c r="P22">
        <f>delta_T_UNI!F24</f>
        <v>497.53063070685312</v>
      </c>
      <c r="Q22">
        <f>delta_T_MULTI!F24</f>
        <v>1420.5294064761583</v>
      </c>
      <c r="S22">
        <f>displacement_UNI!U24</f>
        <v>8.717500000000003E-3</v>
      </c>
      <c r="T22">
        <f>displacement_MULTI!U24</f>
        <v>1.0988999999999995E-2</v>
      </c>
      <c r="V22">
        <f>H_UNI!U24</f>
        <v>12444.237500000001</v>
      </c>
      <c r="W22">
        <f>H_MULTI!U24</f>
        <v>12648.981</v>
      </c>
      <c r="Y22">
        <f>T_UNI!U24</f>
        <v>12444.237500000001</v>
      </c>
      <c r="Z22">
        <f>T_MULTI!U24</f>
        <v>12648.981</v>
      </c>
      <c r="AB22">
        <f>delta_H_UNI!U24</f>
        <v>666.24350000000004</v>
      </c>
      <c r="AC22">
        <f>delta_H_MULTI!U24</f>
        <v>870.98699999999917</v>
      </c>
      <c r="AE22">
        <f>delta_T_UNI!U24</f>
        <v>666.24350000000049</v>
      </c>
      <c r="AF22">
        <f>delta_T_MULTI!U24</f>
        <v>870.98699999999917</v>
      </c>
      <c r="AH22">
        <f>displacement_UNI!AA24</f>
        <v>1.0963000000000007E-2</v>
      </c>
      <c r="AI22">
        <f>displacement_MULTI!AA24</f>
        <v>1.3781999999999997E-2</v>
      </c>
      <c r="AK22">
        <f>H_UNI!AA24</f>
        <v>12179.796</v>
      </c>
      <c r="AL22">
        <f>H_MULTI!AA24</f>
        <v>13088.237999999999</v>
      </c>
      <c r="AN22">
        <f>T_UNI!AA24</f>
        <v>12540.565184618315</v>
      </c>
      <c r="AO22">
        <f>T_MULTI!AA24</f>
        <v>13439.412912311793</v>
      </c>
      <c r="AQ22">
        <f>delta_H_UNI!AA24</f>
        <v>463.41899999999987</v>
      </c>
      <c r="AR22">
        <f>delta_H_MULTI!AA24</f>
        <v>1371.860999999999</v>
      </c>
      <c r="AT22">
        <f>delta_T_UNI!AA24</f>
        <v>475.91679114124054</v>
      </c>
      <c r="AU22">
        <f>delta_T_MULTI!AA24</f>
        <v>1374.7645188347178</v>
      </c>
    </row>
    <row r="23" spans="1:47" x14ac:dyDescent="0.3">
      <c r="A23">
        <v>19</v>
      </c>
      <c r="B23" s="3">
        <f t="shared" si="0"/>
        <v>0.19</v>
      </c>
      <c r="D23">
        <f>displacement_UNI!F25</f>
        <v>1.2244999999999999E-2</v>
      </c>
      <c r="E23">
        <f>displacement_MULTI!F25</f>
        <v>1.5138999999999994E-2</v>
      </c>
      <c r="G23">
        <f>H_UNI!F25</f>
        <v>12256.295</v>
      </c>
      <c r="H23">
        <f>H_MULTI!F25</f>
        <v>13185.843000000001</v>
      </c>
      <c r="J23">
        <f>T_UNI!F25</f>
        <v>12617.93802376145</v>
      </c>
      <c r="K23">
        <f>T_MULTI!F25</f>
        <v>13576.401042653755</v>
      </c>
      <c r="M23">
        <f>delta_H_UNI!F25</f>
        <v>483.21299999999974</v>
      </c>
      <c r="N23">
        <f>delta_H_MULTI!F25</f>
        <v>1412.7610000000004</v>
      </c>
      <c r="P23">
        <f>delta_T_UNI!F25</f>
        <v>498.24628414859762</v>
      </c>
      <c r="Q23">
        <f>delta_T_MULTI!F25</f>
        <v>1456.7093030409033</v>
      </c>
      <c r="S23">
        <f>displacement_UNI!U25</f>
        <v>8.7817500000000048E-3</v>
      </c>
      <c r="T23">
        <f>displacement_MULTI!U25</f>
        <v>1.1008E-2</v>
      </c>
      <c r="V23">
        <f>H_UNI!U25</f>
        <v>12454.538500000001</v>
      </c>
      <c r="W23">
        <f>H_MULTI!U25</f>
        <v>12665.918</v>
      </c>
      <c r="Y23">
        <f>T_UNI!U25</f>
        <v>12454.538500000001</v>
      </c>
      <c r="Z23">
        <f>T_MULTI!U25</f>
        <v>12665.918</v>
      </c>
      <c r="AB23">
        <f>delta_H_UNI!U25</f>
        <v>676.54449999999997</v>
      </c>
      <c r="AC23">
        <f>delta_H_MULTI!U25</f>
        <v>887.92399999999907</v>
      </c>
      <c r="AE23">
        <f>delta_T_UNI!U25</f>
        <v>676.54449999999997</v>
      </c>
      <c r="AF23">
        <f>delta_T_MULTI!U25</f>
        <v>887.92399999999907</v>
      </c>
      <c r="AH23">
        <f>displacement_UNI!AA25</f>
        <v>1.0970000000000001E-2</v>
      </c>
      <c r="AI23">
        <f>displacement_MULTI!AA25</f>
        <v>1.4049000000000006E-2</v>
      </c>
      <c r="AK23">
        <f>H_UNI!AA25</f>
        <v>12180.33</v>
      </c>
      <c r="AL23">
        <f>H_MULTI!AA25</f>
        <v>13094.823</v>
      </c>
      <c r="AN23">
        <f>T_UNI!AA25</f>
        <v>12541.540565130943</v>
      </c>
      <c r="AO23">
        <f>T_MULTI!AA25</f>
        <v>13508.57994178785</v>
      </c>
      <c r="AQ23">
        <f>delta_H_UNI!AA25</f>
        <v>463.95299999999952</v>
      </c>
      <c r="AR23">
        <f>delta_H_MULTI!AA25</f>
        <v>1378.4459999999999</v>
      </c>
      <c r="AT23">
        <f>delta_T_UNI!AA25</f>
        <v>476.89217165386799</v>
      </c>
      <c r="AU23">
        <f>delta_T_MULTI!AA25</f>
        <v>1443.9315483107748</v>
      </c>
    </row>
    <row r="24" spans="1:47" x14ac:dyDescent="0.3">
      <c r="A24">
        <v>20</v>
      </c>
      <c r="B24" s="3">
        <f t="shared" si="0"/>
        <v>0.2</v>
      </c>
      <c r="D24">
        <f>displacement_UNI!F26</f>
        <v>1.2345000000000002E-2</v>
      </c>
      <c r="E24">
        <f>displacement_MULTI!F26</f>
        <v>1.5153E-2</v>
      </c>
      <c r="G24">
        <f>H_UNI!F26</f>
        <v>12265.357</v>
      </c>
      <c r="H24">
        <f>H_MULTI!F26</f>
        <v>13185.897000000001</v>
      </c>
      <c r="J24">
        <f>T_UNI!F26</f>
        <v>12626.607858379781</v>
      </c>
      <c r="K24">
        <f>T_MULTI!F26</f>
        <v>13577.032880207995</v>
      </c>
      <c r="M24">
        <f>delta_H_UNI!F26</f>
        <v>492.27499999999964</v>
      </c>
      <c r="N24">
        <f>delta_H_MULTI!F26</f>
        <v>1412.8150000000005</v>
      </c>
      <c r="P24">
        <f>delta_T_UNI!F26</f>
        <v>506.91611876692878</v>
      </c>
      <c r="Q24">
        <f>delta_T_MULTI!F26</f>
        <v>1457.3411405951429</v>
      </c>
      <c r="S24">
        <f>displacement_UNI!U26</f>
        <v>8.9612500000000005E-3</v>
      </c>
      <c r="T24">
        <f>displacement_MULTI!U26</f>
        <v>1.1070999999999998E-2</v>
      </c>
      <c r="V24">
        <f>H_UNI!U26</f>
        <v>12466.443500000001</v>
      </c>
      <c r="W24">
        <f>H_MULTI!U26</f>
        <v>12667.952000000001</v>
      </c>
      <c r="Y24">
        <f>T_UNI!U26</f>
        <v>12466.443500000001</v>
      </c>
      <c r="Z24">
        <f>T_MULTI!U26</f>
        <v>12667.952000000001</v>
      </c>
      <c r="AB24">
        <f>delta_H_UNI!U26</f>
        <v>688.44949999999972</v>
      </c>
      <c r="AC24">
        <f>delta_H_MULTI!U26</f>
        <v>889.95800000000054</v>
      </c>
      <c r="AE24">
        <f>delta_T_UNI!U26</f>
        <v>688.44950000000063</v>
      </c>
      <c r="AF24">
        <f>delta_T_MULTI!U26</f>
        <v>889.95800000000054</v>
      </c>
      <c r="AH24">
        <f>displacement_UNI!AA26</f>
        <v>1.1076999999999997E-2</v>
      </c>
      <c r="AI24">
        <f>displacement_MULTI!AA26</f>
        <v>1.4186000000000004E-2</v>
      </c>
      <c r="AK24">
        <f>H_UNI!AA26</f>
        <v>12182.08</v>
      </c>
      <c r="AL24">
        <f>H_MULTI!AA26</f>
        <v>13123.216</v>
      </c>
      <c r="AN24">
        <f>T_UNI!AA26</f>
        <v>12545.29221927656</v>
      </c>
      <c r="AO24">
        <f>T_MULTI!AA26</f>
        <v>13519.113558869163</v>
      </c>
      <c r="AQ24">
        <f>delta_H_UNI!AA26</f>
        <v>465.70299999999952</v>
      </c>
      <c r="AR24">
        <f>delta_H_MULTI!AA26</f>
        <v>1406.8389999999999</v>
      </c>
      <c r="AT24">
        <f>delta_T_UNI!AA26</f>
        <v>480.64382579948506</v>
      </c>
      <c r="AU24">
        <f>delta_T_MULTI!AA26</f>
        <v>1454.4651653920882</v>
      </c>
    </row>
    <row r="25" spans="1:47" x14ac:dyDescent="0.3">
      <c r="A25">
        <v>21</v>
      </c>
      <c r="B25" s="3">
        <f t="shared" si="0"/>
        <v>0.21</v>
      </c>
      <c r="D25">
        <f>displacement_UNI!F27</f>
        <v>1.2453000000000002E-2</v>
      </c>
      <c r="E25">
        <f>displacement_MULTI!F27</f>
        <v>1.5335999999999995E-2</v>
      </c>
      <c r="G25">
        <f>H_UNI!F27</f>
        <v>12266.306</v>
      </c>
      <c r="H25">
        <f>H_MULTI!F27</f>
        <v>13197.355</v>
      </c>
      <c r="J25">
        <f>T_UNI!F27</f>
        <v>12629.044799553134</v>
      </c>
      <c r="K25">
        <f>T_MULTI!F27</f>
        <v>13596.54455564479</v>
      </c>
      <c r="M25">
        <f>delta_H_UNI!F27</f>
        <v>493.22400000000016</v>
      </c>
      <c r="N25">
        <f>delta_H_MULTI!F27</f>
        <v>1424.2729999999992</v>
      </c>
      <c r="P25">
        <f>delta_T_UNI!F27</f>
        <v>509.35305994028204</v>
      </c>
      <c r="Q25">
        <f>delta_T_MULTI!F27</f>
        <v>1476.8528160319383</v>
      </c>
      <c r="S25">
        <f>displacement_UNI!U27</f>
        <v>9.1332500000000094E-3</v>
      </c>
      <c r="T25">
        <f>displacement_MULTI!U27</f>
        <v>1.1077000000000004E-2</v>
      </c>
      <c r="V25">
        <f>H_UNI!U27</f>
        <v>12487.288</v>
      </c>
      <c r="W25">
        <f>H_MULTI!U27</f>
        <v>12680.727000000001</v>
      </c>
      <c r="Y25">
        <f>T_UNI!U27</f>
        <v>12487.288</v>
      </c>
      <c r="Z25">
        <f>T_MULTI!U27</f>
        <v>12680.727000000001</v>
      </c>
      <c r="AB25">
        <f>delta_H_UNI!U27</f>
        <v>709.29399999999987</v>
      </c>
      <c r="AC25">
        <f>delta_H_MULTI!U27</f>
        <v>902.73300000000017</v>
      </c>
      <c r="AE25">
        <f>delta_T_UNI!U27</f>
        <v>709.29399999999987</v>
      </c>
      <c r="AF25">
        <f>delta_T_MULTI!U27</f>
        <v>902.73300000000017</v>
      </c>
      <c r="AH25">
        <f>displacement_UNI!AA27</f>
        <v>1.1199000000000008E-2</v>
      </c>
      <c r="AI25">
        <f>displacement_MULTI!AA27</f>
        <v>1.4189E-2</v>
      </c>
      <c r="AK25">
        <f>H_UNI!AA27</f>
        <v>12190.921</v>
      </c>
      <c r="AL25">
        <f>H_MULTI!AA27</f>
        <v>13125.788</v>
      </c>
      <c r="AN25">
        <f>T_UNI!AA27</f>
        <v>12549.421022046276</v>
      </c>
      <c r="AO25">
        <f>T_MULTI!AA27</f>
        <v>13534.068683231146</v>
      </c>
      <c r="AQ25">
        <f>delta_H_UNI!AA27</f>
        <v>474.54399999999987</v>
      </c>
      <c r="AR25">
        <f>delta_H_MULTI!AA27</f>
        <v>1409.4110000000001</v>
      </c>
      <c r="AT25">
        <f>delta_T_UNI!AA27</f>
        <v>484.77262856920061</v>
      </c>
      <c r="AU25">
        <f>delta_T_MULTI!AA27</f>
        <v>1469.4202897540708</v>
      </c>
    </row>
    <row r="26" spans="1:47" x14ac:dyDescent="0.3">
      <c r="A26">
        <v>22</v>
      </c>
      <c r="B26" s="3">
        <f t="shared" si="0"/>
        <v>0.22</v>
      </c>
      <c r="D26">
        <f>displacement_UNI!F28</f>
        <v>1.2573000000000001E-2</v>
      </c>
      <c r="E26">
        <f>displacement_MULTI!F28</f>
        <v>1.5501999999999998E-2</v>
      </c>
      <c r="G26">
        <f>H_UNI!F28</f>
        <v>12268.656000000001</v>
      </c>
      <c r="H26">
        <f>H_MULTI!F28</f>
        <v>13204.915000000001</v>
      </c>
      <c r="J26">
        <f>T_UNI!F28</f>
        <v>12629.771694199069</v>
      </c>
      <c r="K26">
        <f>T_MULTI!F28</f>
        <v>13604.829430544913</v>
      </c>
      <c r="M26">
        <f>delta_H_UNI!F28</f>
        <v>495.57400000000052</v>
      </c>
      <c r="N26">
        <f>delta_H_MULTI!F28</f>
        <v>1431.8330000000005</v>
      </c>
      <c r="P26">
        <f>delta_T_UNI!F28</f>
        <v>510.07995458621735</v>
      </c>
      <c r="Q26">
        <f>delta_T_MULTI!F28</f>
        <v>1485.1376909320607</v>
      </c>
      <c r="S26">
        <f>displacement_UNI!U28</f>
        <v>9.3224999999999836E-3</v>
      </c>
      <c r="T26">
        <f>displacement_MULTI!U28</f>
        <v>1.117700000000002E-2</v>
      </c>
      <c r="V26">
        <f>H_UNI!U28</f>
        <v>12506.501749999999</v>
      </c>
      <c r="W26">
        <f>H_MULTI!U28</f>
        <v>12684.476000000001</v>
      </c>
      <c r="Y26">
        <f>T_UNI!U28</f>
        <v>12506.501749999999</v>
      </c>
      <c r="Z26">
        <f>T_MULTI!U28</f>
        <v>12684.476000000001</v>
      </c>
      <c r="AB26">
        <f>delta_H_UNI!U28</f>
        <v>728.50774999999976</v>
      </c>
      <c r="AC26">
        <f>delta_H_MULTI!U28</f>
        <v>906.48199999999997</v>
      </c>
      <c r="AE26">
        <f>delta_T_UNI!U28</f>
        <v>728.50774999999885</v>
      </c>
      <c r="AF26">
        <f>delta_T_MULTI!U28</f>
        <v>906.48199999999997</v>
      </c>
      <c r="AH26">
        <f>displacement_UNI!AA28</f>
        <v>1.1212999999999994E-2</v>
      </c>
      <c r="AI26">
        <f>displacement_MULTI!AA28</f>
        <v>1.4216000000000006E-2</v>
      </c>
      <c r="AK26">
        <f>H_UNI!AA28</f>
        <v>12193.476000000001</v>
      </c>
      <c r="AL26">
        <f>H_MULTI!AA28</f>
        <v>13137.138000000001</v>
      </c>
      <c r="AN26">
        <f>T_UNI!AA28</f>
        <v>12554.139635343636</v>
      </c>
      <c r="AO26">
        <f>T_MULTI!AA28</f>
        <v>13535.537803043733</v>
      </c>
      <c r="AQ26">
        <f>delta_H_UNI!AA28</f>
        <v>477.09900000000016</v>
      </c>
      <c r="AR26">
        <f>delta_H_MULTI!AA28</f>
        <v>1420.7610000000004</v>
      </c>
      <c r="AT26">
        <f>delta_T_UNI!AA28</f>
        <v>489.49124186656081</v>
      </c>
      <c r="AU26">
        <f>delta_T_MULTI!AA28</f>
        <v>1470.8894095666583</v>
      </c>
    </row>
    <row r="27" spans="1:47" x14ac:dyDescent="0.3">
      <c r="A27">
        <v>23</v>
      </c>
      <c r="B27" s="3">
        <f t="shared" si="0"/>
        <v>0.23</v>
      </c>
      <c r="D27">
        <f>displacement_UNI!F29</f>
        <v>1.2834000000000002E-2</v>
      </c>
      <c r="E27">
        <f>displacement_MULTI!F29</f>
        <v>1.5706999999999995E-2</v>
      </c>
      <c r="G27">
        <f>H_UNI!F29</f>
        <v>12273.859</v>
      </c>
      <c r="H27">
        <f>H_MULTI!F29</f>
        <v>13229.133</v>
      </c>
      <c r="J27">
        <f>T_UNI!F29</f>
        <v>12630.537516797178</v>
      </c>
      <c r="K27">
        <f>T_MULTI!F29</f>
        <v>13621.07471875171</v>
      </c>
      <c r="M27">
        <f>delta_H_UNI!F29</f>
        <v>500.77700000000004</v>
      </c>
      <c r="N27">
        <f>delta_H_MULTI!F29</f>
        <v>1456.0509999999995</v>
      </c>
      <c r="P27">
        <f>delta_T_UNI!F29</f>
        <v>510.84577718432593</v>
      </c>
      <c r="Q27">
        <f>delta_T_MULTI!F29</f>
        <v>1501.382979138858</v>
      </c>
      <c r="S27">
        <f>displacement_UNI!U29</f>
        <v>9.4579999999999942E-3</v>
      </c>
      <c r="T27">
        <f>displacement_MULTI!U29</f>
        <v>1.1484999999999995E-2</v>
      </c>
      <c r="V27">
        <f>H_UNI!U29</f>
        <v>12512.581</v>
      </c>
      <c r="W27">
        <f>H_MULTI!U29</f>
        <v>12687.264999999999</v>
      </c>
      <c r="Y27">
        <f>T_UNI!U29</f>
        <v>12512.581</v>
      </c>
      <c r="Z27">
        <f>T_MULTI!U29</f>
        <v>12687.264999999999</v>
      </c>
      <c r="AB27">
        <f>delta_H_UNI!U29</f>
        <v>734.58699999999999</v>
      </c>
      <c r="AC27">
        <f>delta_H_MULTI!U29</f>
        <v>909.27099999999882</v>
      </c>
      <c r="AE27">
        <f>delta_T_UNI!U29</f>
        <v>734.58699999999953</v>
      </c>
      <c r="AF27">
        <f>delta_T_MULTI!U29</f>
        <v>909.27099999999882</v>
      </c>
      <c r="AH27">
        <f>displacement_UNI!AA29</f>
        <v>1.1213000000000008E-2</v>
      </c>
      <c r="AI27">
        <f>displacement_MULTI!AA29</f>
        <v>1.4325999999999998E-2</v>
      </c>
      <c r="AK27">
        <f>H_UNI!AA29</f>
        <v>12197.191000000001</v>
      </c>
      <c r="AL27">
        <f>H_MULTI!AA29</f>
        <v>13163.316000000001</v>
      </c>
      <c r="AN27">
        <f>T_UNI!AA29</f>
        <v>12557.998605375979</v>
      </c>
      <c r="AO27">
        <f>T_MULTI!AA29</f>
        <v>13536.385229201813</v>
      </c>
      <c r="AQ27">
        <f>delta_H_UNI!AA29</f>
        <v>480.81400000000031</v>
      </c>
      <c r="AR27">
        <f>delta_H_MULTI!AA29</f>
        <v>1446.9390000000003</v>
      </c>
      <c r="AT27">
        <f>delta_T_UNI!AA29</f>
        <v>493.35021189890358</v>
      </c>
      <c r="AU27">
        <f>delta_T_MULTI!AA29</f>
        <v>1471.7368357247378</v>
      </c>
    </row>
    <row r="28" spans="1:47" x14ac:dyDescent="0.3">
      <c r="A28">
        <v>24</v>
      </c>
      <c r="B28" s="3">
        <f t="shared" si="0"/>
        <v>0.24</v>
      </c>
      <c r="D28">
        <f>displacement_UNI!F30</f>
        <v>1.2947000000000004E-2</v>
      </c>
      <c r="E28">
        <f>displacement_MULTI!F30</f>
        <v>1.575E-2</v>
      </c>
      <c r="G28">
        <f>H_UNI!F30</f>
        <v>12275.486000000001</v>
      </c>
      <c r="H28">
        <f>H_MULTI!F30</f>
        <v>13237.755999999999</v>
      </c>
      <c r="J28">
        <f>T_UNI!F30</f>
        <v>12635.156617828883</v>
      </c>
      <c r="K28">
        <f>T_MULTI!F30</f>
        <v>13621.970262538565</v>
      </c>
      <c r="M28">
        <f>delta_H_UNI!F30</f>
        <v>502.40400000000045</v>
      </c>
      <c r="N28">
        <f>delta_H_MULTI!F30</f>
        <v>1464.6739999999991</v>
      </c>
      <c r="P28">
        <f>delta_T_UNI!F30</f>
        <v>515.46487821603114</v>
      </c>
      <c r="Q28">
        <f>delta_T_MULTI!F30</f>
        <v>1502.2785229257133</v>
      </c>
      <c r="S28">
        <f>displacement_UNI!U30</f>
        <v>9.6590000000000009E-3</v>
      </c>
      <c r="T28">
        <f>displacement_MULTI!U30</f>
        <v>1.1754000000000001E-2</v>
      </c>
      <c r="V28">
        <f>H_UNI!U30</f>
        <v>12513.159750000001</v>
      </c>
      <c r="W28">
        <f>H_MULTI!U30</f>
        <v>12699.355</v>
      </c>
      <c r="Y28">
        <f>T_UNI!U30</f>
        <v>12513.159750000001</v>
      </c>
      <c r="Z28">
        <f>T_MULTI!U30</f>
        <v>12699.355</v>
      </c>
      <c r="AB28">
        <f>delta_H_UNI!U30</f>
        <v>735.16574999999966</v>
      </c>
      <c r="AC28">
        <f>delta_H_MULTI!U30</f>
        <v>921.36099999999897</v>
      </c>
      <c r="AE28">
        <f>delta_T_UNI!U30</f>
        <v>735.16575000000012</v>
      </c>
      <c r="AF28">
        <f>delta_T_MULTI!U30</f>
        <v>921.36099999999897</v>
      </c>
      <c r="AH28">
        <f>displacement_UNI!AA30</f>
        <v>1.1528999999999998E-2</v>
      </c>
      <c r="AI28">
        <f>displacement_MULTI!AA30</f>
        <v>1.4343999999999996E-2</v>
      </c>
      <c r="AK28">
        <f>H_UNI!AA30</f>
        <v>12197.695</v>
      </c>
      <c r="AL28">
        <f>H_MULTI!AA30</f>
        <v>13178.293</v>
      </c>
      <c r="AN28">
        <f>T_UNI!AA30</f>
        <v>12564.484622227248</v>
      </c>
      <c r="AO28">
        <f>T_MULTI!AA30</f>
        <v>13559.154325131527</v>
      </c>
      <c r="AQ28">
        <f>delta_H_UNI!AA30</f>
        <v>481.3179999999993</v>
      </c>
      <c r="AR28">
        <f>delta_H_MULTI!AA30</f>
        <v>1461.9159999999993</v>
      </c>
      <c r="AT28">
        <f>delta_T_UNI!AA30</f>
        <v>499.83622875017318</v>
      </c>
      <c r="AU28">
        <f>delta_T_MULTI!AA30</f>
        <v>1494.5059316544521</v>
      </c>
    </row>
    <row r="29" spans="1:47" x14ac:dyDescent="0.3">
      <c r="A29">
        <v>25</v>
      </c>
      <c r="B29" s="3">
        <f t="shared" si="0"/>
        <v>0.25</v>
      </c>
      <c r="D29">
        <f>displacement_UNI!F31</f>
        <v>1.2983000000000001E-2</v>
      </c>
      <c r="E29">
        <f>displacement_MULTI!F31</f>
        <v>1.5776000000000005E-2</v>
      </c>
      <c r="G29">
        <f>H_UNI!F31</f>
        <v>12277.541999999999</v>
      </c>
      <c r="H29">
        <f>H_MULTI!F31</f>
        <v>13239.025</v>
      </c>
      <c r="J29">
        <f>T_UNI!F31</f>
        <v>12637.240999576015</v>
      </c>
      <c r="K29">
        <f>T_MULTI!F31</f>
        <v>13628.1065300345</v>
      </c>
      <c r="M29">
        <f>delta_H_UNI!F31</f>
        <v>504.45999999999913</v>
      </c>
      <c r="N29">
        <f>delta_H_MULTI!F31</f>
        <v>1465.9429999999993</v>
      </c>
      <c r="P29">
        <f>delta_T_UNI!F31</f>
        <v>517.54925996316342</v>
      </c>
      <c r="Q29">
        <f>delta_T_MULTI!F31</f>
        <v>1508.4147904216479</v>
      </c>
      <c r="S29">
        <f>displacement_UNI!U31</f>
        <v>9.7627499999999867E-3</v>
      </c>
      <c r="T29">
        <f>displacement_MULTI!U31</f>
        <v>1.1862000000000011E-2</v>
      </c>
      <c r="V29">
        <f>H_UNI!U31</f>
        <v>12517.430250000001</v>
      </c>
      <c r="W29">
        <f>H_MULTI!U31</f>
        <v>12723.317000000001</v>
      </c>
      <c r="Y29">
        <f>T_UNI!U31</f>
        <v>12517.430250000001</v>
      </c>
      <c r="Z29">
        <f>T_MULTI!U31</f>
        <v>12723.317000000001</v>
      </c>
      <c r="AB29">
        <f>delta_H_UNI!U31</f>
        <v>739.43624999999975</v>
      </c>
      <c r="AC29">
        <f>delta_H_MULTI!U31</f>
        <v>945.32300000000032</v>
      </c>
      <c r="AE29">
        <f>delta_T_UNI!U31</f>
        <v>739.43625000000065</v>
      </c>
      <c r="AF29">
        <f>delta_T_MULTI!U31</f>
        <v>945.32300000000032</v>
      </c>
      <c r="AH29">
        <f>displacement_UNI!AA31</f>
        <v>1.1826999999999997E-2</v>
      </c>
      <c r="AI29">
        <f>displacement_MULTI!AA31</f>
        <v>1.4353000000000005E-2</v>
      </c>
      <c r="AK29">
        <f>H_UNI!AA31</f>
        <v>12202.468999999999</v>
      </c>
      <c r="AL29">
        <f>H_MULTI!AA31</f>
        <v>13182.173000000001</v>
      </c>
      <c r="AN29">
        <f>T_UNI!AA31</f>
        <v>12565.01744640675</v>
      </c>
      <c r="AO29">
        <f>T_MULTI!AA31</f>
        <v>13560.877714203643</v>
      </c>
      <c r="AQ29">
        <f>delta_H_UNI!AA31</f>
        <v>486.09199999999873</v>
      </c>
      <c r="AR29">
        <f>delta_H_MULTI!AA31</f>
        <v>1465.7960000000003</v>
      </c>
      <c r="AT29">
        <f>delta_T_UNI!AA31</f>
        <v>500.36905292967458</v>
      </c>
      <c r="AU29">
        <f>delta_T_MULTI!AA31</f>
        <v>1496.2293207265684</v>
      </c>
    </row>
    <row r="30" spans="1:47" x14ac:dyDescent="0.3">
      <c r="A30">
        <v>26</v>
      </c>
      <c r="B30" s="3">
        <f t="shared" si="0"/>
        <v>0.26</v>
      </c>
      <c r="D30">
        <f>displacement_UNI!F32</f>
        <v>1.3134E-2</v>
      </c>
      <c r="E30">
        <f>displacement_MULTI!F32</f>
        <v>1.5820000000000001E-2</v>
      </c>
      <c r="G30">
        <f>H_UNI!F32</f>
        <v>12278.678</v>
      </c>
      <c r="H30">
        <f>H_MULTI!F32</f>
        <v>13260.938</v>
      </c>
      <c r="J30">
        <f>T_UNI!F32</f>
        <v>12638.996499914263</v>
      </c>
      <c r="K30">
        <f>T_MULTI!F32</f>
        <v>13631.174278313956</v>
      </c>
      <c r="M30">
        <f>delta_H_UNI!F32</f>
        <v>505.59599999999955</v>
      </c>
      <c r="N30">
        <f>delta_H_MULTI!F32</f>
        <v>1487.8559999999998</v>
      </c>
      <c r="P30">
        <f>delta_T_UNI!F32</f>
        <v>519.30476030141108</v>
      </c>
      <c r="Q30">
        <f>delta_T_MULTI!F32</f>
        <v>1511.4825387011042</v>
      </c>
      <c r="S30">
        <f>displacement_UNI!U32</f>
        <v>9.7987499999999984E-3</v>
      </c>
      <c r="T30">
        <f>displacement_MULTI!U32</f>
        <v>1.1941999999999998E-2</v>
      </c>
      <c r="V30">
        <f>H_UNI!U32</f>
        <v>12533.1685</v>
      </c>
      <c r="W30">
        <f>H_MULTI!U32</f>
        <v>12759.432000000001</v>
      </c>
      <c r="Y30">
        <f>T_UNI!U32</f>
        <v>12533.1685</v>
      </c>
      <c r="Z30">
        <f>T_MULTI!U32</f>
        <v>12759.432000000001</v>
      </c>
      <c r="AB30">
        <f>delta_H_UNI!U32</f>
        <v>755.17449999999963</v>
      </c>
      <c r="AC30">
        <f>delta_H_MULTI!U32</f>
        <v>981.4380000000001</v>
      </c>
      <c r="AE30">
        <f>delta_T_UNI!U32</f>
        <v>755.17449999999917</v>
      </c>
      <c r="AF30">
        <f>delta_T_MULTI!U32</f>
        <v>981.4380000000001</v>
      </c>
      <c r="AH30">
        <f>displacement_UNI!AA32</f>
        <v>1.1878000000000007E-2</v>
      </c>
      <c r="AI30">
        <f>displacement_MULTI!AA32</f>
        <v>1.4398000000000008E-2</v>
      </c>
      <c r="AK30">
        <f>H_UNI!AA32</f>
        <v>12202.5</v>
      </c>
      <c r="AL30">
        <f>H_MULTI!AA32</f>
        <v>13195.234</v>
      </c>
      <c r="AN30">
        <f>T_UNI!AA32</f>
        <v>12567.703900259427</v>
      </c>
      <c r="AO30">
        <f>T_MULTI!AA32</f>
        <v>13584.536572555282</v>
      </c>
      <c r="AQ30">
        <f>delta_H_UNI!AA32</f>
        <v>486.12299999999959</v>
      </c>
      <c r="AR30">
        <f>delta_H_MULTI!AA32</f>
        <v>1478.857</v>
      </c>
      <c r="AT30">
        <f>delta_T_UNI!AA32</f>
        <v>503.05550678235159</v>
      </c>
      <c r="AU30">
        <f>delta_T_MULTI!AA32</f>
        <v>1519.888179078207</v>
      </c>
    </row>
    <row r="31" spans="1:47" x14ac:dyDescent="0.3">
      <c r="A31">
        <v>27</v>
      </c>
      <c r="B31" s="3">
        <f t="shared" si="0"/>
        <v>0.27</v>
      </c>
      <c r="D31">
        <f>displacement_UNI!F33</f>
        <v>1.3284000000000001E-2</v>
      </c>
      <c r="E31">
        <f>displacement_MULTI!F33</f>
        <v>1.5952000000000004E-2</v>
      </c>
      <c r="G31">
        <f>H_UNI!F33</f>
        <v>12280.498</v>
      </c>
      <c r="H31">
        <f>H_MULTI!F33</f>
        <v>13267.648999999999</v>
      </c>
      <c r="J31">
        <f>T_UNI!F33</f>
        <v>12641.355524945415</v>
      </c>
      <c r="K31">
        <f>T_MULTI!F33</f>
        <v>13650.021717188072</v>
      </c>
      <c r="M31">
        <f>delta_H_UNI!F33</f>
        <v>507.41599999999926</v>
      </c>
      <c r="N31">
        <f>delta_H_MULTI!F33</f>
        <v>1494.5669999999991</v>
      </c>
      <c r="P31">
        <f>delta_T_UNI!F33</f>
        <v>521.66378533256284</v>
      </c>
      <c r="Q31">
        <f>delta_T_MULTI!F33</f>
        <v>1530.3299775752203</v>
      </c>
      <c r="S31">
        <f>displacement_UNI!U33</f>
        <v>9.8797499999999996E-3</v>
      </c>
      <c r="T31">
        <f>displacement_MULTI!U33</f>
        <v>1.2034999999999997E-2</v>
      </c>
      <c r="V31">
        <f>H_UNI!U33</f>
        <v>12546.447250000001</v>
      </c>
      <c r="W31">
        <f>H_MULTI!U33</f>
        <v>12763.191000000001</v>
      </c>
      <c r="Y31">
        <f>T_UNI!U33</f>
        <v>12546.447250000001</v>
      </c>
      <c r="Z31">
        <f>T_MULTI!U33</f>
        <v>12763.191000000001</v>
      </c>
      <c r="AB31">
        <f>delta_H_UNI!U33</f>
        <v>768.45325000000003</v>
      </c>
      <c r="AC31">
        <f>delta_H_MULTI!U33</f>
        <v>985.19700000000012</v>
      </c>
      <c r="AE31">
        <f>delta_T_UNI!U33</f>
        <v>768.45325000000048</v>
      </c>
      <c r="AF31">
        <f>delta_T_MULTI!U33</f>
        <v>985.19700000000012</v>
      </c>
      <c r="AH31">
        <f>displacement_UNI!AA33</f>
        <v>1.1914999999999995E-2</v>
      </c>
      <c r="AI31">
        <f>displacement_MULTI!AA33</f>
        <v>1.4399000000000009E-2</v>
      </c>
      <c r="AK31">
        <f>H_UNI!AA33</f>
        <v>12209.768</v>
      </c>
      <c r="AL31">
        <f>H_MULTI!AA33</f>
        <v>13217.634</v>
      </c>
      <c r="AN31">
        <f>T_UNI!AA33</f>
        <v>12569.366334725391</v>
      </c>
      <c r="AO31">
        <f>T_MULTI!AA33</f>
        <v>13605.566057602309</v>
      </c>
      <c r="AQ31">
        <f>delta_H_UNI!AA33</f>
        <v>493.39099999999962</v>
      </c>
      <c r="AR31">
        <f>delta_H_MULTI!AA33</f>
        <v>1501.2569999999996</v>
      </c>
      <c r="AT31">
        <f>delta_T_UNI!AA33</f>
        <v>504.71794124831649</v>
      </c>
      <c r="AU31">
        <f>delta_T_MULTI!AA33</f>
        <v>1540.9176641252343</v>
      </c>
    </row>
    <row r="32" spans="1:47" x14ac:dyDescent="0.3">
      <c r="A32">
        <v>28</v>
      </c>
      <c r="B32" s="3">
        <f t="shared" si="0"/>
        <v>0.28000000000000003</v>
      </c>
      <c r="D32">
        <f>displacement_UNI!F34</f>
        <v>1.3299000000000002E-2</v>
      </c>
      <c r="E32">
        <f>displacement_MULTI!F34</f>
        <v>1.5987999999999995E-2</v>
      </c>
      <c r="G32">
        <f>H_UNI!F34</f>
        <v>12280.882</v>
      </c>
      <c r="H32">
        <f>H_MULTI!F34</f>
        <v>13270.308999999999</v>
      </c>
      <c r="J32">
        <f>T_UNI!F34</f>
        <v>12645.3608160924</v>
      </c>
      <c r="K32">
        <f>T_MULTI!F34</f>
        <v>13655.803358375699</v>
      </c>
      <c r="M32">
        <f>delta_H_UNI!F34</f>
        <v>507.79999999999927</v>
      </c>
      <c r="N32">
        <f>delta_H_MULTI!F34</f>
        <v>1497.226999999999</v>
      </c>
      <c r="P32">
        <f>delta_T_UNI!F34</f>
        <v>525.66907647954758</v>
      </c>
      <c r="Q32">
        <f>delta_T_MULTI!F34</f>
        <v>1536.1116187628468</v>
      </c>
      <c r="S32">
        <f>displacement_UNI!U34</f>
        <v>1.0051500000000005E-2</v>
      </c>
      <c r="T32">
        <f>displacement_MULTI!U34</f>
        <v>1.2154000000000005E-2</v>
      </c>
      <c r="V32">
        <f>H_UNI!U34</f>
        <v>12562.7775</v>
      </c>
      <c r="W32">
        <f>H_MULTI!U34</f>
        <v>12794.971</v>
      </c>
      <c r="Y32">
        <f>T_UNI!U34</f>
        <v>12562.7775</v>
      </c>
      <c r="Z32">
        <f>T_MULTI!U34</f>
        <v>12794.971</v>
      </c>
      <c r="AB32">
        <f>delta_H_UNI!U34</f>
        <v>784.7835</v>
      </c>
      <c r="AC32">
        <f>delta_H_MULTI!U34</f>
        <v>1016.976999999999</v>
      </c>
      <c r="AE32">
        <f>delta_T_UNI!U34</f>
        <v>784.78349999999955</v>
      </c>
      <c r="AF32">
        <f>delta_T_MULTI!U34</f>
        <v>1016.976999999999</v>
      </c>
      <c r="AH32">
        <f>displacement_UNI!AA34</f>
        <v>1.2115000000000008E-2</v>
      </c>
      <c r="AI32">
        <f>displacement_MULTI!AA34</f>
        <v>1.4441000000000009E-2</v>
      </c>
      <c r="AK32">
        <f>H_UNI!AA34</f>
        <v>12210.42</v>
      </c>
      <c r="AL32">
        <f>H_MULTI!AA34</f>
        <v>13230.547</v>
      </c>
      <c r="AN32">
        <f>T_UNI!AA34</f>
        <v>12573.949947246052</v>
      </c>
      <c r="AO32">
        <f>T_MULTI!AA34</f>
        <v>13623.331765588768</v>
      </c>
      <c r="AQ32">
        <f>delta_H_UNI!AA34</f>
        <v>494.04299999999967</v>
      </c>
      <c r="AR32">
        <f>delta_H_MULTI!AA34</f>
        <v>1514.17</v>
      </c>
      <c r="AT32">
        <f>delta_T_UNI!AA34</f>
        <v>509.3015537689771</v>
      </c>
      <c r="AU32">
        <f>delta_T_MULTI!AA34</f>
        <v>1558.6833721116927</v>
      </c>
    </row>
    <row r="33" spans="1:47" x14ac:dyDescent="0.3">
      <c r="A33">
        <v>29</v>
      </c>
      <c r="B33" s="3">
        <f t="shared" si="0"/>
        <v>0.28999999999999998</v>
      </c>
      <c r="D33">
        <f>displacement_UNI!F35</f>
        <v>1.3423000000000001E-2</v>
      </c>
      <c r="E33">
        <f>displacement_MULTI!F35</f>
        <v>1.601000000000001E-2</v>
      </c>
      <c r="G33">
        <f>H_UNI!F35</f>
        <v>12286.749</v>
      </c>
      <c r="H33">
        <f>H_MULTI!F35</f>
        <v>13273.581</v>
      </c>
      <c r="J33">
        <f>T_UNI!F35</f>
        <v>12647.140128532616</v>
      </c>
      <c r="K33">
        <f>T_MULTI!F35</f>
        <v>13663.796929548718</v>
      </c>
      <c r="M33">
        <f>delta_H_UNI!F35</f>
        <v>513.66699999999946</v>
      </c>
      <c r="N33">
        <f>delta_H_MULTI!F35</f>
        <v>1500.4989999999998</v>
      </c>
      <c r="P33">
        <f>delta_T_UNI!F35</f>
        <v>527.4483889197636</v>
      </c>
      <c r="Q33">
        <f>delta_T_MULTI!F35</f>
        <v>1544.1051899358663</v>
      </c>
      <c r="S33">
        <f>displacement_UNI!U35</f>
        <v>1.013175E-2</v>
      </c>
      <c r="T33">
        <f>displacement_MULTI!U35</f>
        <v>1.2185000000000001E-2</v>
      </c>
      <c r="V33">
        <f>H_UNI!U35</f>
        <v>12577.79025</v>
      </c>
      <c r="W33">
        <f>H_MULTI!U35</f>
        <v>12801.236000000001</v>
      </c>
      <c r="Y33">
        <f>T_UNI!U35</f>
        <v>12577.79025</v>
      </c>
      <c r="Z33">
        <f>T_MULTI!U35</f>
        <v>12801.236000000001</v>
      </c>
      <c r="AB33">
        <f>delta_H_UNI!U35</f>
        <v>799.79624999999987</v>
      </c>
      <c r="AC33">
        <f>delta_H_MULTI!U35</f>
        <v>1023.2420000000002</v>
      </c>
      <c r="AE33">
        <f>delta_T_UNI!U35</f>
        <v>799.79624999999942</v>
      </c>
      <c r="AF33">
        <f>delta_T_MULTI!U35</f>
        <v>1023.2420000000002</v>
      </c>
      <c r="AH33">
        <f>displacement_UNI!AA35</f>
        <v>1.2133999999999999E-2</v>
      </c>
      <c r="AI33">
        <f>displacement_MULTI!AA35</f>
        <v>1.4489000000000002E-2</v>
      </c>
      <c r="AK33">
        <f>H_UNI!AA35</f>
        <v>12211.040999999999</v>
      </c>
      <c r="AL33">
        <f>H_MULTI!AA35</f>
        <v>13243.471</v>
      </c>
      <c r="AN33">
        <f>T_UNI!AA35</f>
        <v>12573.973155810776</v>
      </c>
      <c r="AO33">
        <f>T_MULTI!AA35</f>
        <v>13627.494434521886</v>
      </c>
      <c r="AQ33">
        <f>delta_H_UNI!AA35</f>
        <v>494.66399999999885</v>
      </c>
      <c r="AR33">
        <f>delta_H_MULTI!AA35</f>
        <v>1527.0939999999991</v>
      </c>
      <c r="AT33">
        <f>delta_T_UNI!AA35</f>
        <v>509.32476233370107</v>
      </c>
      <c r="AU33">
        <f>delta_T_MULTI!AA35</f>
        <v>1562.8460410448115</v>
      </c>
    </row>
    <row r="34" spans="1:47" x14ac:dyDescent="0.3">
      <c r="A34">
        <v>30</v>
      </c>
      <c r="B34" s="3">
        <f t="shared" si="0"/>
        <v>0.3</v>
      </c>
      <c r="D34">
        <f>displacement_UNI!F36</f>
        <v>1.3436000000000003E-2</v>
      </c>
      <c r="E34">
        <f>displacement_MULTI!F36</f>
        <v>1.6088000000000002E-2</v>
      </c>
      <c r="G34">
        <f>H_UNI!F36</f>
        <v>12289.296</v>
      </c>
      <c r="H34">
        <f>H_MULTI!F36</f>
        <v>13291.583000000001</v>
      </c>
      <c r="J34">
        <f>T_UNI!F36</f>
        <v>12652.269254215229</v>
      </c>
      <c r="K34">
        <f>T_MULTI!F36</f>
        <v>13663.816651287516</v>
      </c>
      <c r="M34">
        <f>delta_H_UNI!F36</f>
        <v>516.21399999999994</v>
      </c>
      <c r="N34">
        <f>delta_H_MULTI!F36</f>
        <v>1518.5010000000002</v>
      </c>
      <c r="P34">
        <f>delta_T_UNI!F36</f>
        <v>532.57751460237705</v>
      </c>
      <c r="Q34">
        <f>delta_T_MULTI!F36</f>
        <v>1544.124911674664</v>
      </c>
      <c r="S34">
        <f>displacement_UNI!U36</f>
        <v>1.0176000000000004E-2</v>
      </c>
      <c r="T34">
        <f>displacement_MULTI!U36</f>
        <v>1.2260000000000007E-2</v>
      </c>
      <c r="V34">
        <f>H_UNI!U36</f>
        <v>12578.245000000001</v>
      </c>
      <c r="W34">
        <f>H_MULTI!U36</f>
        <v>12802.547</v>
      </c>
      <c r="Y34">
        <f>T_UNI!U36</f>
        <v>12578.245000000001</v>
      </c>
      <c r="Z34">
        <f>T_MULTI!U36</f>
        <v>12802.547</v>
      </c>
      <c r="AB34">
        <f>delta_H_UNI!U36</f>
        <v>800.25099999999975</v>
      </c>
      <c r="AC34">
        <f>delta_H_MULTI!U36</f>
        <v>1024.5529999999999</v>
      </c>
      <c r="AE34">
        <f>delta_T_UNI!U36</f>
        <v>800.2510000000002</v>
      </c>
      <c r="AF34">
        <f>delta_T_MULTI!U36</f>
        <v>1024.5529999999999</v>
      </c>
      <c r="AH34">
        <f>displacement_UNI!AA36</f>
        <v>1.2135999999999994E-2</v>
      </c>
      <c r="AI34">
        <f>displacement_MULTI!AA36</f>
        <v>1.4713E-2</v>
      </c>
      <c r="AK34">
        <f>H_UNI!AA36</f>
        <v>12214.857</v>
      </c>
      <c r="AL34">
        <f>H_MULTI!AA36</f>
        <v>13247.779</v>
      </c>
      <c r="AN34">
        <f>T_UNI!AA36</f>
        <v>12579.748160574798</v>
      </c>
      <c r="AO34">
        <f>T_MULTI!AA36</f>
        <v>13644.430708131798</v>
      </c>
      <c r="AQ34">
        <f>delta_H_UNI!AA36</f>
        <v>498.47999999999956</v>
      </c>
      <c r="AR34">
        <f>delta_H_MULTI!AA36</f>
        <v>1531.402</v>
      </c>
      <c r="AT34">
        <f>delta_T_UNI!AA36</f>
        <v>515.09976709772309</v>
      </c>
      <c r="AU34">
        <f>delta_T_MULTI!AA36</f>
        <v>1579.7823146547235</v>
      </c>
    </row>
    <row r="35" spans="1:47" x14ac:dyDescent="0.3">
      <c r="A35">
        <v>31</v>
      </c>
      <c r="B35" s="3">
        <f t="shared" si="0"/>
        <v>0.31</v>
      </c>
      <c r="D35">
        <f>displacement_UNI!F37</f>
        <v>1.3450000000000004E-2</v>
      </c>
      <c r="E35">
        <f>displacement_MULTI!F37</f>
        <v>1.6152E-2</v>
      </c>
      <c r="G35">
        <f>H_UNI!F37</f>
        <v>12295.513999999999</v>
      </c>
      <c r="H35">
        <f>H_MULTI!F37</f>
        <v>13319.892</v>
      </c>
      <c r="J35">
        <f>T_UNI!F37</f>
        <v>12658.532069439843</v>
      </c>
      <c r="K35">
        <f>T_MULTI!F37</f>
        <v>13715.816262956609</v>
      </c>
      <c r="M35">
        <f>delta_H_UNI!F37</f>
        <v>522.43199999999888</v>
      </c>
      <c r="N35">
        <f>delta_H_MULTI!F37</f>
        <v>1546.8099999999995</v>
      </c>
      <c r="P35">
        <f>delta_T_UNI!F37</f>
        <v>538.84032982699136</v>
      </c>
      <c r="Q35">
        <f>delta_T_MULTI!F37</f>
        <v>1596.1245233437567</v>
      </c>
      <c r="S35">
        <f>displacement_UNI!U37</f>
        <v>1.0260749999999999E-2</v>
      </c>
      <c r="T35">
        <f>displacement_MULTI!U37</f>
        <v>1.2369999999999999E-2</v>
      </c>
      <c r="V35">
        <f>H_UNI!U37</f>
        <v>12578.286</v>
      </c>
      <c r="W35">
        <f>H_MULTI!U37</f>
        <v>12909.318000000001</v>
      </c>
      <c r="Y35">
        <f>T_UNI!U37</f>
        <v>12578.286</v>
      </c>
      <c r="Z35">
        <f>T_MULTI!U37</f>
        <v>12909.318000000001</v>
      </c>
      <c r="AB35">
        <f>delta_H_UNI!U37</f>
        <v>800.29199999999992</v>
      </c>
      <c r="AC35">
        <f>delta_H_MULTI!U37</f>
        <v>1131.3240000000005</v>
      </c>
      <c r="AE35">
        <f>delta_T_UNI!U37</f>
        <v>800.29199999999946</v>
      </c>
      <c r="AF35">
        <f>delta_T_MULTI!U37</f>
        <v>1131.3240000000005</v>
      </c>
      <c r="AH35">
        <f>displacement_UNI!AA37</f>
        <v>1.2227000000000009E-2</v>
      </c>
      <c r="AI35">
        <f>displacement_MULTI!AA37</f>
        <v>1.4847999999999997E-2</v>
      </c>
      <c r="AK35">
        <f>H_UNI!AA37</f>
        <v>12215.074000000001</v>
      </c>
      <c r="AL35">
        <f>H_MULTI!AA37</f>
        <v>13249.861999999999</v>
      </c>
      <c r="AN35">
        <f>T_UNI!AA37</f>
        <v>12579.956937981664</v>
      </c>
      <c r="AO35">
        <f>T_MULTI!AA37</f>
        <v>13647.326771648175</v>
      </c>
      <c r="AQ35">
        <f>delta_H_UNI!AA37</f>
        <v>498.69700000000012</v>
      </c>
      <c r="AR35">
        <f>delta_H_MULTI!AA37</f>
        <v>1533.4849999999988</v>
      </c>
      <c r="AT35">
        <f>delta_T_UNI!AA37</f>
        <v>515.30854450458901</v>
      </c>
      <c r="AU35">
        <f>delta_T_MULTI!AA37</f>
        <v>1582.6783781711001</v>
      </c>
    </row>
    <row r="36" spans="1:47" x14ac:dyDescent="0.3">
      <c r="A36">
        <v>32</v>
      </c>
      <c r="B36" s="3">
        <f t="shared" si="0"/>
        <v>0.32</v>
      </c>
      <c r="D36">
        <f>displacement_UNI!F38</f>
        <v>1.3484000000000003E-2</v>
      </c>
      <c r="E36">
        <f>displacement_MULTI!F38</f>
        <v>1.6183999999999976E-2</v>
      </c>
      <c r="G36">
        <f>H_UNI!F38</f>
        <v>12305.933000000001</v>
      </c>
      <c r="H36">
        <f>H_MULTI!F38</f>
        <v>13333.316999999999</v>
      </c>
      <c r="J36">
        <f>T_UNI!F38</f>
        <v>12661.876759682549</v>
      </c>
      <c r="K36">
        <f>T_MULTI!F38</f>
        <v>13718.602022021376</v>
      </c>
      <c r="M36">
        <f>delta_H_UNI!F38</f>
        <v>532.85100000000057</v>
      </c>
      <c r="N36">
        <f>delta_H_MULTI!F38</f>
        <v>1560.2349999999988</v>
      </c>
      <c r="P36">
        <f>delta_T_UNI!F38</f>
        <v>542.1850200696972</v>
      </c>
      <c r="Q36">
        <f>delta_T_MULTI!F38</f>
        <v>1598.9102824085239</v>
      </c>
      <c r="S36">
        <f>displacement_UNI!U38</f>
        <v>1.0458999999999996E-2</v>
      </c>
      <c r="T36">
        <f>displacement_MULTI!U38</f>
        <v>1.2392E-2</v>
      </c>
      <c r="V36">
        <f>H_UNI!U38</f>
        <v>12583.75425</v>
      </c>
      <c r="W36">
        <f>H_MULTI!U38</f>
        <v>12918.573</v>
      </c>
      <c r="Y36">
        <f>T_UNI!U38</f>
        <v>12583.75425</v>
      </c>
      <c r="Z36">
        <f>T_MULTI!U38</f>
        <v>12918.573</v>
      </c>
      <c r="AB36">
        <f>delta_H_UNI!U38</f>
        <v>805.76024999999981</v>
      </c>
      <c r="AC36">
        <f>delta_H_MULTI!U38</f>
        <v>1140.5789999999997</v>
      </c>
      <c r="AE36">
        <f>delta_T_UNI!U38</f>
        <v>805.76024999999936</v>
      </c>
      <c r="AF36">
        <f>delta_T_MULTI!U38</f>
        <v>1140.5789999999997</v>
      </c>
      <c r="AH36">
        <f>displacement_UNI!AA38</f>
        <v>1.2324999999999996E-2</v>
      </c>
      <c r="AI36">
        <f>displacement_MULTI!AA38</f>
        <v>1.5275999999999998E-2</v>
      </c>
      <c r="AK36">
        <f>H_UNI!AA38</f>
        <v>12217.566999999999</v>
      </c>
      <c r="AL36">
        <f>H_MULTI!AA38</f>
        <v>13261.290999999999</v>
      </c>
      <c r="AN36">
        <f>T_UNI!AA38</f>
        <v>12581.016381442836</v>
      </c>
      <c r="AO36">
        <f>T_MULTI!AA38</f>
        <v>13651.805740755688</v>
      </c>
      <c r="AQ36">
        <f>delta_H_UNI!AA38</f>
        <v>501.18999999999869</v>
      </c>
      <c r="AR36">
        <f>delta_H_MULTI!AA38</f>
        <v>1544.9139999999989</v>
      </c>
      <c r="AT36">
        <f>delta_T_UNI!AA38</f>
        <v>516.36798796576113</v>
      </c>
      <c r="AU36">
        <f>delta_T_MULTI!AA38</f>
        <v>1587.1573472786131</v>
      </c>
    </row>
    <row r="37" spans="1:47" x14ac:dyDescent="0.3">
      <c r="A37">
        <v>33</v>
      </c>
      <c r="B37" s="3">
        <f t="shared" si="0"/>
        <v>0.33</v>
      </c>
      <c r="D37">
        <f>displacement_UNI!F39</f>
        <v>1.3787999999999995E-2</v>
      </c>
      <c r="E37">
        <f>displacement_MULTI!F39</f>
        <v>1.6212999999999998E-2</v>
      </c>
      <c r="G37">
        <f>H_UNI!F39</f>
        <v>12306.752</v>
      </c>
      <c r="H37">
        <f>H_MULTI!F39</f>
        <v>13337.973</v>
      </c>
      <c r="J37">
        <f>T_UNI!F39</f>
        <v>12662.865577273771</v>
      </c>
      <c r="K37">
        <f>T_MULTI!F39</f>
        <v>13719.70051556848</v>
      </c>
      <c r="M37">
        <f>delta_H_UNI!F39</f>
        <v>533.67000000000007</v>
      </c>
      <c r="N37">
        <f>delta_H_MULTI!F39</f>
        <v>1564.8909999999996</v>
      </c>
      <c r="P37">
        <f>delta_T_UNI!F39</f>
        <v>543.17383766091916</v>
      </c>
      <c r="Q37">
        <f>delta_T_MULTI!F39</f>
        <v>1600.0087759556282</v>
      </c>
      <c r="S37">
        <f>displacement_UNI!U39</f>
        <v>1.0528500000000003E-2</v>
      </c>
      <c r="T37">
        <f>displacement_MULTI!U39</f>
        <v>1.2496000000000007E-2</v>
      </c>
      <c r="V37">
        <f>H_UNI!U39</f>
        <v>12584.996500000001</v>
      </c>
      <c r="W37">
        <f>H_MULTI!U39</f>
        <v>12921.83</v>
      </c>
      <c r="Y37">
        <f>T_UNI!U39</f>
        <v>12584.996500000001</v>
      </c>
      <c r="Z37">
        <f>T_MULTI!U39</f>
        <v>12921.83</v>
      </c>
      <c r="AB37">
        <f>delta_H_UNI!U39</f>
        <v>807.00250000000005</v>
      </c>
      <c r="AC37">
        <f>delta_H_MULTI!U39</f>
        <v>1143.8359999999993</v>
      </c>
      <c r="AE37">
        <f>delta_T_UNI!U39</f>
        <v>807.00250000000051</v>
      </c>
      <c r="AF37">
        <f>delta_T_MULTI!U39</f>
        <v>1143.8359999999993</v>
      </c>
      <c r="AH37">
        <f>displacement_UNI!AA39</f>
        <v>1.2352999999999996E-2</v>
      </c>
      <c r="AI37">
        <f>displacement_MULTI!AA39</f>
        <v>1.5353000000000006E-2</v>
      </c>
      <c r="AK37">
        <f>H_UNI!AA39</f>
        <v>12226.491</v>
      </c>
      <c r="AL37">
        <f>H_MULTI!AA39</f>
        <v>13287.129000000001</v>
      </c>
      <c r="AN37">
        <f>T_UNI!AA39</f>
        <v>12585.111248949888</v>
      </c>
      <c r="AO37">
        <f>T_MULTI!AA39</f>
        <v>13673.198966608546</v>
      </c>
      <c r="AQ37">
        <f>delta_H_UNI!AA39</f>
        <v>510.11399999999958</v>
      </c>
      <c r="AR37">
        <f>delta_H_MULTI!AA39</f>
        <v>1570.7520000000004</v>
      </c>
      <c r="AT37">
        <f>delta_T_UNI!AA39</f>
        <v>520.46285547281332</v>
      </c>
      <c r="AU37">
        <f>delta_T_MULTI!AA39</f>
        <v>1608.5505731314715</v>
      </c>
    </row>
    <row r="38" spans="1:47" x14ac:dyDescent="0.3">
      <c r="A38">
        <v>34</v>
      </c>
      <c r="B38" s="3">
        <f t="shared" si="0"/>
        <v>0.34</v>
      </c>
      <c r="D38">
        <f>displacement_UNI!F40</f>
        <v>1.3836999999999995E-2</v>
      </c>
      <c r="E38">
        <f>displacement_MULTI!F40</f>
        <v>1.6612999999999989E-2</v>
      </c>
      <c r="G38">
        <f>H_UNI!F40</f>
        <v>12308.106</v>
      </c>
      <c r="H38">
        <f>H_MULTI!F40</f>
        <v>13340.307000000001</v>
      </c>
      <c r="J38">
        <f>T_UNI!F40</f>
        <v>12669.656085688357</v>
      </c>
      <c r="K38">
        <f>T_MULTI!F40</f>
        <v>13726.539685213969</v>
      </c>
      <c r="M38">
        <f>delta_H_UNI!F40</f>
        <v>535.02399999999943</v>
      </c>
      <c r="N38">
        <f>delta_H_MULTI!F40</f>
        <v>1567.2250000000004</v>
      </c>
      <c r="P38">
        <f>delta_T_UNI!F40</f>
        <v>549.96434607550509</v>
      </c>
      <c r="Q38">
        <f>delta_T_MULTI!F40</f>
        <v>1606.8479456011173</v>
      </c>
      <c r="S38">
        <f>displacement_UNI!U40</f>
        <v>1.060025E-2</v>
      </c>
      <c r="T38">
        <f>displacement_MULTI!U40</f>
        <v>1.2501000000000002E-2</v>
      </c>
      <c r="V38">
        <f>H_UNI!U40</f>
        <v>12588.81775</v>
      </c>
      <c r="W38">
        <f>H_MULTI!U40</f>
        <v>12926.914000000001</v>
      </c>
      <c r="Y38">
        <f>T_UNI!U40</f>
        <v>12588.81775</v>
      </c>
      <c r="Z38">
        <f>T_MULTI!U40</f>
        <v>12926.914000000001</v>
      </c>
      <c r="AB38">
        <f>delta_H_UNI!U40</f>
        <v>810.82375000000002</v>
      </c>
      <c r="AC38">
        <f>delta_H_MULTI!U40</f>
        <v>1148.92</v>
      </c>
      <c r="AE38">
        <f>delta_T_UNI!U40</f>
        <v>810.82374999999956</v>
      </c>
      <c r="AF38">
        <f>delta_T_MULTI!U40</f>
        <v>1148.92</v>
      </c>
      <c r="AH38">
        <f>displacement_UNI!AA40</f>
        <v>1.2458000000000004E-2</v>
      </c>
      <c r="AI38">
        <f>displacement_MULTI!AA40</f>
        <v>1.5371999999999993E-2</v>
      </c>
      <c r="AK38">
        <f>H_UNI!AA40</f>
        <v>12237.106</v>
      </c>
      <c r="AL38">
        <f>H_MULTI!AA40</f>
        <v>13317.451999999999</v>
      </c>
      <c r="AN38">
        <f>T_UNI!AA40</f>
        <v>12595.500755507579</v>
      </c>
      <c r="AO38">
        <f>T_MULTI!AA40</f>
        <v>13691.620459991615</v>
      </c>
      <c r="AQ38">
        <f>delta_H_UNI!AA40</f>
        <v>520.72899999999936</v>
      </c>
      <c r="AR38">
        <f>delta_H_MULTI!AA40</f>
        <v>1601.0749999999989</v>
      </c>
      <c r="AT38">
        <f>delta_T_UNI!AA40</f>
        <v>530.85236203050408</v>
      </c>
      <c r="AU38">
        <f>delta_T_MULTI!AA40</f>
        <v>1626.9720665145396</v>
      </c>
    </row>
    <row r="39" spans="1:47" x14ac:dyDescent="0.3">
      <c r="A39">
        <v>35</v>
      </c>
      <c r="B39" s="3">
        <f t="shared" si="0"/>
        <v>0.35</v>
      </c>
      <c r="D39">
        <f>displacement_UNI!F41</f>
        <v>1.3947999999999995E-2</v>
      </c>
      <c r="E39">
        <f>displacement_MULTI!F41</f>
        <v>1.6714000000000003E-2</v>
      </c>
      <c r="G39">
        <f>H_UNI!F41</f>
        <v>12310.574000000001</v>
      </c>
      <c r="H39">
        <f>H_MULTI!F41</f>
        <v>13387.706</v>
      </c>
      <c r="J39">
        <f>T_UNI!F41</f>
        <v>12670.089244785768</v>
      </c>
      <c r="K39">
        <f>T_MULTI!F41</f>
        <v>13779.955320627023</v>
      </c>
      <c r="M39">
        <f>delta_H_UNI!F41</f>
        <v>537.49200000000019</v>
      </c>
      <c r="N39">
        <f>delta_H_MULTI!F41</f>
        <v>1614.6239999999998</v>
      </c>
      <c r="P39">
        <f>delta_T_UNI!F41</f>
        <v>550.39750517291577</v>
      </c>
      <c r="Q39">
        <f>delta_T_MULTI!F41</f>
        <v>1660.263581014171</v>
      </c>
      <c r="S39">
        <f>displacement_UNI!U41</f>
        <v>1.07055E-2</v>
      </c>
      <c r="T39">
        <f>displacement_MULTI!U41</f>
        <v>1.2657000000000002E-2</v>
      </c>
      <c r="V39">
        <f>H_UNI!U41</f>
        <v>12594.48725</v>
      </c>
      <c r="W39">
        <f>H_MULTI!U41</f>
        <v>12943.439</v>
      </c>
      <c r="Y39">
        <f>T_UNI!U41</f>
        <v>12594.48725</v>
      </c>
      <c r="Z39">
        <f>T_MULTI!U41</f>
        <v>12943.439</v>
      </c>
      <c r="AB39">
        <f>delta_H_UNI!U41</f>
        <v>816.49324999999999</v>
      </c>
      <c r="AC39">
        <f>delta_H_MULTI!U41</f>
        <v>1165.4449999999997</v>
      </c>
      <c r="AE39">
        <f>delta_T_UNI!U41</f>
        <v>816.49324999999953</v>
      </c>
      <c r="AF39">
        <f>delta_T_MULTI!U41</f>
        <v>1165.4449999999997</v>
      </c>
      <c r="AH39">
        <f>displacement_UNI!AA41</f>
        <v>1.2502000000000006E-2</v>
      </c>
      <c r="AI39">
        <f>displacement_MULTI!AA41</f>
        <v>1.5371999999999997E-2</v>
      </c>
      <c r="AK39">
        <f>H_UNI!AA41</f>
        <v>12241.255999999999</v>
      </c>
      <c r="AL39">
        <f>H_MULTI!AA41</f>
        <v>13322.093999999999</v>
      </c>
      <c r="AN39">
        <f>T_UNI!AA41</f>
        <v>12602.822486588509</v>
      </c>
      <c r="AO39">
        <f>T_MULTI!AA41</f>
        <v>13699.734657642388</v>
      </c>
      <c r="AQ39">
        <f>delta_H_UNI!AA41</f>
        <v>524.878999999999</v>
      </c>
      <c r="AR39">
        <f>delta_H_MULTI!AA41</f>
        <v>1605.7169999999987</v>
      </c>
      <c r="AT39">
        <f>delta_T_UNI!AA41</f>
        <v>538.17409311143456</v>
      </c>
      <c r="AU39">
        <f>delta_T_MULTI!AA41</f>
        <v>1635.086264165313</v>
      </c>
    </row>
    <row r="40" spans="1:47" x14ac:dyDescent="0.3">
      <c r="A40">
        <v>36</v>
      </c>
      <c r="B40" s="3">
        <f t="shared" si="0"/>
        <v>0.36</v>
      </c>
      <c r="D40">
        <f>displacement_UNI!F42</f>
        <v>1.4236000000000002E-2</v>
      </c>
      <c r="E40">
        <f>displacement_MULTI!F42</f>
        <v>1.6743999999999995E-2</v>
      </c>
      <c r="G40">
        <f>H_UNI!F42</f>
        <v>12314.523999999999</v>
      </c>
      <c r="H40">
        <f>H_MULTI!F42</f>
        <v>13399.208000000001</v>
      </c>
      <c r="J40">
        <f>T_UNI!F42</f>
        <v>12672.791214042783</v>
      </c>
      <c r="K40">
        <f>T_MULTI!F42</f>
        <v>13782.707550784426</v>
      </c>
      <c r="M40">
        <f>delta_H_UNI!F42</f>
        <v>541.4419999999991</v>
      </c>
      <c r="N40">
        <f>delta_H_MULTI!F42</f>
        <v>1626.1260000000002</v>
      </c>
      <c r="P40">
        <f>delta_T_UNI!F42</f>
        <v>553.09947442993143</v>
      </c>
      <c r="Q40">
        <f>delta_T_MULTI!F42</f>
        <v>1663.0158111715737</v>
      </c>
      <c r="S40">
        <f>displacement_UNI!U42</f>
        <v>1.0716249999999983E-2</v>
      </c>
      <c r="T40">
        <f>displacement_MULTI!U42</f>
        <v>1.268600000000001E-2</v>
      </c>
      <c r="V40">
        <f>H_UNI!U42</f>
        <v>12601.096750000001</v>
      </c>
      <c r="W40">
        <f>H_MULTI!U42</f>
        <v>12948.231</v>
      </c>
      <c r="Y40">
        <f>T_UNI!U42</f>
        <v>12601.096750000001</v>
      </c>
      <c r="Z40">
        <f>T_MULTI!U42</f>
        <v>12948.231</v>
      </c>
      <c r="AB40">
        <f>delta_H_UNI!U42</f>
        <v>823.10275000000001</v>
      </c>
      <c r="AC40">
        <f>delta_H_MULTI!U42</f>
        <v>1170.2369999999992</v>
      </c>
      <c r="AE40">
        <f>delta_T_UNI!U42</f>
        <v>823.10275000000001</v>
      </c>
      <c r="AF40">
        <f>delta_T_MULTI!U42</f>
        <v>1170.2369999999992</v>
      </c>
      <c r="AH40">
        <f>displacement_UNI!AA42</f>
        <v>1.2554000000000003E-2</v>
      </c>
      <c r="AI40">
        <f>displacement_MULTI!AA42</f>
        <v>1.5438999999999998E-2</v>
      </c>
      <c r="AK40">
        <f>H_UNI!AA42</f>
        <v>12243.91</v>
      </c>
      <c r="AL40">
        <f>H_MULTI!AA42</f>
        <v>13330.263999999999</v>
      </c>
      <c r="AN40">
        <f>T_UNI!AA42</f>
        <v>12603.571816567595</v>
      </c>
      <c r="AO40">
        <f>T_MULTI!AA42</f>
        <v>13702.618788025484</v>
      </c>
      <c r="AQ40">
        <f>delta_H_UNI!AA42</f>
        <v>527.53299999999945</v>
      </c>
      <c r="AR40">
        <f>delta_H_MULTI!AA42</f>
        <v>1613.8869999999988</v>
      </c>
      <c r="AT40">
        <f>delta_T_UNI!AA42</f>
        <v>538.92342309052037</v>
      </c>
      <c r="AU40">
        <f>delta_T_MULTI!AA42</f>
        <v>1637.9703945484089</v>
      </c>
    </row>
    <row r="41" spans="1:47" x14ac:dyDescent="0.3">
      <c r="A41">
        <v>37</v>
      </c>
      <c r="B41" s="3">
        <f t="shared" si="0"/>
        <v>0.37</v>
      </c>
      <c r="D41">
        <f>displacement_UNI!F43</f>
        <v>1.4272000000000003E-2</v>
      </c>
      <c r="E41">
        <f>displacement_MULTI!F43</f>
        <v>1.6860999999999994E-2</v>
      </c>
      <c r="G41">
        <f>H_UNI!F43</f>
        <v>12318.472</v>
      </c>
      <c r="H41">
        <f>H_MULTI!F43</f>
        <v>13400.448</v>
      </c>
      <c r="J41">
        <f>T_UNI!F43</f>
        <v>12676.457377918958</v>
      </c>
      <c r="K41">
        <f>T_MULTI!F43</f>
        <v>13789.129400379852</v>
      </c>
      <c r="M41">
        <f>delta_H_UNI!F43</f>
        <v>545.38999999999942</v>
      </c>
      <c r="N41">
        <f>delta_H_MULTI!F43</f>
        <v>1627.366</v>
      </c>
      <c r="P41">
        <f>delta_T_UNI!F43</f>
        <v>556.76563830610576</v>
      </c>
      <c r="Q41">
        <f>delta_T_MULTI!F43</f>
        <v>1669.4376607670001</v>
      </c>
      <c r="S41">
        <f>displacement_UNI!U43</f>
        <v>1.0872E-2</v>
      </c>
      <c r="T41">
        <f>displacement_MULTI!U43</f>
        <v>1.2841999999999999E-2</v>
      </c>
      <c r="V41">
        <f>H_UNI!U43</f>
        <v>12606.2965</v>
      </c>
      <c r="W41">
        <f>H_MULTI!U43</f>
        <v>12954.832</v>
      </c>
      <c r="Y41">
        <f>T_UNI!U43</f>
        <v>12606.2965</v>
      </c>
      <c r="Z41">
        <f>T_MULTI!U43</f>
        <v>12954.832</v>
      </c>
      <c r="AB41">
        <f>delta_H_UNI!U43</f>
        <v>828.30249999999978</v>
      </c>
      <c r="AC41">
        <f>delta_H_MULTI!U43</f>
        <v>1176.8379999999997</v>
      </c>
      <c r="AE41">
        <f>delta_T_UNI!U43</f>
        <v>828.30249999999978</v>
      </c>
      <c r="AF41">
        <f>delta_T_MULTI!U43</f>
        <v>1176.8379999999997</v>
      </c>
      <c r="AH41">
        <f>displacement_UNI!AA43</f>
        <v>1.2575999999999997E-2</v>
      </c>
      <c r="AI41">
        <f>displacement_MULTI!AA43</f>
        <v>1.5495000000000002E-2</v>
      </c>
      <c r="AK41">
        <f>H_UNI!AA43</f>
        <v>12244</v>
      </c>
      <c r="AL41">
        <f>H_MULTI!AA43</f>
        <v>13335.549000000001</v>
      </c>
      <c r="AN41">
        <f>T_UNI!AA43</f>
        <v>12606.493550357609</v>
      </c>
      <c r="AO41">
        <f>T_MULTI!AA43</f>
        <v>13715.122092844853</v>
      </c>
      <c r="AQ41">
        <f>delta_H_UNI!AA43</f>
        <v>527.62299999999959</v>
      </c>
      <c r="AR41">
        <f>delta_H_MULTI!AA43</f>
        <v>1619.1720000000005</v>
      </c>
      <c r="AT41">
        <f>delta_T_UNI!AA43</f>
        <v>541.84515688053398</v>
      </c>
      <c r="AU41">
        <f>delta_T_MULTI!AA43</f>
        <v>1650.473699367778</v>
      </c>
    </row>
    <row r="42" spans="1:47" x14ac:dyDescent="0.3">
      <c r="A42">
        <v>38</v>
      </c>
      <c r="B42" s="3">
        <f t="shared" si="0"/>
        <v>0.38</v>
      </c>
      <c r="D42">
        <f>displacement_UNI!F44</f>
        <v>1.4400999999999997E-2</v>
      </c>
      <c r="E42">
        <f>displacement_MULTI!F44</f>
        <v>1.7062999999999995E-2</v>
      </c>
      <c r="G42">
        <f>H_UNI!F44</f>
        <v>12319.564</v>
      </c>
      <c r="H42">
        <f>H_MULTI!F44</f>
        <v>13401.025</v>
      </c>
      <c r="J42">
        <f>T_UNI!F44</f>
        <v>12678.041584834504</v>
      </c>
      <c r="K42">
        <f>T_MULTI!F44</f>
        <v>13797.485143506152</v>
      </c>
      <c r="M42">
        <f>delta_H_UNI!F44</f>
        <v>546.48199999999997</v>
      </c>
      <c r="N42">
        <f>delta_H_MULTI!F44</f>
        <v>1627.9429999999993</v>
      </c>
      <c r="P42">
        <f>delta_T_UNI!F44</f>
        <v>558.34984522165178</v>
      </c>
      <c r="Q42">
        <f>delta_T_MULTI!F44</f>
        <v>1677.7934038932999</v>
      </c>
      <c r="S42">
        <f>displacement_UNI!U44</f>
        <v>1.1138499999999999E-2</v>
      </c>
      <c r="T42">
        <f>displacement_MULTI!U44</f>
        <v>1.2986999999999985E-2</v>
      </c>
      <c r="V42">
        <f>H_UNI!U44</f>
        <v>12607.760750000001</v>
      </c>
      <c r="W42">
        <f>H_MULTI!U44</f>
        <v>12989.960000000001</v>
      </c>
      <c r="Y42">
        <f>T_UNI!U44</f>
        <v>12607.760750000001</v>
      </c>
      <c r="Z42">
        <f>T_MULTI!U44</f>
        <v>12989.960000000001</v>
      </c>
      <c r="AB42">
        <f>delta_H_UNI!U44</f>
        <v>829.76674999999977</v>
      </c>
      <c r="AC42">
        <f>delta_H_MULTI!U44</f>
        <v>1211.9660000000003</v>
      </c>
      <c r="AE42">
        <f>delta_T_UNI!U44</f>
        <v>829.76675000000068</v>
      </c>
      <c r="AF42">
        <f>delta_T_MULTI!U44</f>
        <v>1211.9660000000003</v>
      </c>
      <c r="AH42">
        <f>displacement_UNI!AA44</f>
        <v>1.2589999999999997E-2</v>
      </c>
      <c r="AI42">
        <f>displacement_MULTI!AA44</f>
        <v>1.5760000000000003E-2</v>
      </c>
      <c r="AK42">
        <f>H_UNI!AA44</f>
        <v>12247.977999999999</v>
      </c>
      <c r="AL42">
        <f>H_MULTI!AA44</f>
        <v>13347.995999999999</v>
      </c>
      <c r="AN42">
        <f>T_UNI!AA44</f>
        <v>12608.111132312246</v>
      </c>
      <c r="AO42">
        <f>T_MULTI!AA44</f>
        <v>13721.310061269842</v>
      </c>
      <c r="AQ42">
        <f>delta_H_UNI!AA44</f>
        <v>531.60099999999875</v>
      </c>
      <c r="AR42">
        <f>delta_H_MULTI!AA44</f>
        <v>1631.6189999999988</v>
      </c>
      <c r="AT42">
        <f>delta_T_UNI!AA44</f>
        <v>543.46273883517097</v>
      </c>
      <c r="AU42">
        <f>delta_T_MULTI!AA44</f>
        <v>1656.6616677927668</v>
      </c>
    </row>
    <row r="43" spans="1:47" x14ac:dyDescent="0.3">
      <c r="A43">
        <v>39</v>
      </c>
      <c r="B43" s="3">
        <f t="shared" si="0"/>
        <v>0.39</v>
      </c>
      <c r="D43">
        <f>displacement_UNI!F45</f>
        <v>1.4522E-2</v>
      </c>
      <c r="E43">
        <f>displacement_MULTI!F45</f>
        <v>1.7071999999999997E-2</v>
      </c>
      <c r="G43">
        <f>H_UNI!F45</f>
        <v>12324.414000000001</v>
      </c>
      <c r="H43">
        <f>H_MULTI!F45</f>
        <v>13411.612999999999</v>
      </c>
      <c r="J43">
        <f>T_UNI!F45</f>
        <v>12679.405096298959</v>
      </c>
      <c r="K43">
        <f>T_MULTI!F45</f>
        <v>13812.46481193078</v>
      </c>
      <c r="M43">
        <f>delta_H_UNI!F45</f>
        <v>551.33200000000033</v>
      </c>
      <c r="N43">
        <f>delta_H_MULTI!F45</f>
        <v>1638.530999999999</v>
      </c>
      <c r="P43">
        <f>delta_T_UNI!F45</f>
        <v>559.71335668610664</v>
      </c>
      <c r="Q43">
        <f>delta_T_MULTI!F45</f>
        <v>1692.7730723179284</v>
      </c>
      <c r="S43">
        <f>displacement_UNI!U45</f>
        <v>1.1160249999999997E-2</v>
      </c>
      <c r="T43">
        <f>displacement_MULTI!U45</f>
        <v>1.3024000000000008E-2</v>
      </c>
      <c r="V43">
        <f>H_UNI!U45</f>
        <v>12610.942000000001</v>
      </c>
      <c r="W43">
        <f>H_MULTI!U45</f>
        <v>13000.175999999999</v>
      </c>
      <c r="Y43">
        <f>T_UNI!U45</f>
        <v>12610.942000000001</v>
      </c>
      <c r="Z43">
        <f>T_MULTI!U45</f>
        <v>13000.175999999999</v>
      </c>
      <c r="AB43">
        <f>delta_H_UNI!U45</f>
        <v>832.94799999999987</v>
      </c>
      <c r="AC43">
        <f>delta_H_MULTI!U45</f>
        <v>1222.1819999999989</v>
      </c>
      <c r="AE43">
        <f>delta_T_UNI!U45</f>
        <v>832.94800000000032</v>
      </c>
      <c r="AF43">
        <f>delta_T_MULTI!U45</f>
        <v>1222.1819999999989</v>
      </c>
      <c r="AH43">
        <f>displacement_UNI!AA45</f>
        <v>1.2781000000000008E-2</v>
      </c>
      <c r="AI43">
        <f>displacement_MULTI!AA45</f>
        <v>1.5768000000000018E-2</v>
      </c>
      <c r="AK43">
        <f>H_UNI!AA45</f>
        <v>12250.120999999999</v>
      </c>
      <c r="AL43">
        <f>H_MULTI!AA45</f>
        <v>13348.319</v>
      </c>
      <c r="AN43">
        <f>T_UNI!AA45</f>
        <v>12615.357444299467</v>
      </c>
      <c r="AO43">
        <f>T_MULTI!AA45</f>
        <v>13740.621084714112</v>
      </c>
      <c r="AQ43">
        <f>delta_H_UNI!AA45</f>
        <v>533.74399999999878</v>
      </c>
      <c r="AR43">
        <f>delta_H_MULTI!AA45</f>
        <v>1631.9419999999991</v>
      </c>
      <c r="AT43">
        <f>delta_T_UNI!AA45</f>
        <v>550.70905082239187</v>
      </c>
      <c r="AU43">
        <f>delta_T_MULTI!AA45</f>
        <v>1675.972691237037</v>
      </c>
    </row>
    <row r="44" spans="1:47" x14ac:dyDescent="0.3">
      <c r="A44">
        <v>40</v>
      </c>
      <c r="B44" s="3">
        <f t="shared" si="0"/>
        <v>0.4</v>
      </c>
      <c r="D44">
        <f>displacement_UNI!F46</f>
        <v>1.4629999999999997E-2</v>
      </c>
      <c r="E44">
        <f>displacement_MULTI!F46</f>
        <v>1.7079999999999998E-2</v>
      </c>
      <c r="G44">
        <f>H_UNI!F46</f>
        <v>12325.210999999999</v>
      </c>
      <c r="H44">
        <f>H_MULTI!F46</f>
        <v>13417.111999999999</v>
      </c>
      <c r="J44">
        <f>T_UNI!F46</f>
        <v>12685.719463523383</v>
      </c>
      <c r="K44">
        <f>T_MULTI!F46</f>
        <v>13822.396737480551</v>
      </c>
      <c r="M44">
        <f>delta_H_UNI!F46</f>
        <v>552.128999999999</v>
      </c>
      <c r="N44">
        <f>delta_H_MULTI!F46</f>
        <v>1644.0299999999988</v>
      </c>
      <c r="P44">
        <f>delta_T_UNI!F46</f>
        <v>566.02772391053077</v>
      </c>
      <c r="Q44">
        <f>delta_T_MULTI!F46</f>
        <v>1702.7049978676987</v>
      </c>
      <c r="S44">
        <f>displacement_UNI!U46</f>
        <v>1.1169750000000003E-2</v>
      </c>
      <c r="T44">
        <f>displacement_MULTI!U46</f>
        <v>1.3055000000000004E-2</v>
      </c>
      <c r="V44">
        <f>H_UNI!U46</f>
        <v>12620.241</v>
      </c>
      <c r="W44">
        <f>H_MULTI!U46</f>
        <v>13007.511</v>
      </c>
      <c r="Y44">
        <f>T_UNI!U46</f>
        <v>12620.241</v>
      </c>
      <c r="Z44">
        <f>T_MULTI!U46</f>
        <v>13007.511</v>
      </c>
      <c r="AB44">
        <f>delta_H_UNI!U46</f>
        <v>842.24699999999984</v>
      </c>
      <c r="AC44">
        <f>delta_H_MULTI!U46</f>
        <v>1229.5169999999998</v>
      </c>
      <c r="AE44">
        <f>delta_T_UNI!U46</f>
        <v>842.24699999999939</v>
      </c>
      <c r="AF44">
        <f>delta_T_MULTI!U46</f>
        <v>1229.5169999999998</v>
      </c>
      <c r="AH44">
        <f>displacement_UNI!AA46</f>
        <v>1.2906999999999995E-2</v>
      </c>
      <c r="AI44">
        <f>displacement_MULTI!AA46</f>
        <v>1.5805999999999994E-2</v>
      </c>
      <c r="AK44">
        <f>H_UNI!AA46</f>
        <v>12261.816999999999</v>
      </c>
      <c r="AL44">
        <f>H_MULTI!AA46</f>
        <v>13350.486999999999</v>
      </c>
      <c r="AN44">
        <f>T_UNI!AA46</f>
        <v>12629.148648358287</v>
      </c>
      <c r="AO44">
        <f>T_MULTI!AA46</f>
        <v>13756.675480936299</v>
      </c>
      <c r="AQ44">
        <f>delta_H_UNI!AA46</f>
        <v>545.43999999999869</v>
      </c>
      <c r="AR44">
        <f>delta_H_MULTI!AA46</f>
        <v>1634.1099999999988</v>
      </c>
      <c r="AT44">
        <f>delta_T_UNI!AA46</f>
        <v>564.50025488121173</v>
      </c>
      <c r="AU44">
        <f>delta_T_MULTI!AA46</f>
        <v>1692.0270874592243</v>
      </c>
    </row>
    <row r="45" spans="1:47" x14ac:dyDescent="0.3">
      <c r="A45">
        <v>41</v>
      </c>
      <c r="B45" s="3">
        <f t="shared" si="0"/>
        <v>0.41</v>
      </c>
      <c r="D45">
        <f>displacement_UNI!F47</f>
        <v>1.4641999999999995E-2</v>
      </c>
      <c r="E45">
        <f>displacement_MULTI!F47</f>
        <v>1.7093999999999998E-2</v>
      </c>
      <c r="G45">
        <f>H_UNI!F47</f>
        <v>12327.66</v>
      </c>
      <c r="H45">
        <f>H_MULTI!F47</f>
        <v>13432.261</v>
      </c>
      <c r="J45">
        <f>T_UNI!F47</f>
        <v>12690.331238613315</v>
      </c>
      <c r="K45">
        <f>T_MULTI!F47</f>
        <v>13826.959876744166</v>
      </c>
      <c r="M45">
        <f>delta_H_UNI!F47</f>
        <v>554.57799999999952</v>
      </c>
      <c r="N45">
        <f>delta_H_MULTI!F47</f>
        <v>1659.1790000000001</v>
      </c>
      <c r="P45">
        <f>delta_T_UNI!F47</f>
        <v>570.63949900046282</v>
      </c>
      <c r="Q45">
        <f>delta_T_MULTI!F47</f>
        <v>1707.2681371313138</v>
      </c>
      <c r="S45">
        <f>displacement_UNI!U47</f>
        <v>1.1261E-2</v>
      </c>
      <c r="T45">
        <f>displacement_MULTI!U47</f>
        <v>1.3106999999999994E-2</v>
      </c>
      <c r="V45">
        <f>H_UNI!U47</f>
        <v>12624.036250000001</v>
      </c>
      <c r="W45">
        <f>H_MULTI!U47</f>
        <v>13011.083000000001</v>
      </c>
      <c r="Y45">
        <f>T_UNI!U47</f>
        <v>12624.036250000001</v>
      </c>
      <c r="Z45">
        <f>T_MULTI!U47</f>
        <v>13011.083000000001</v>
      </c>
      <c r="AB45">
        <f>delta_H_UNI!U47</f>
        <v>846.04224999999997</v>
      </c>
      <c r="AC45">
        <f>delta_H_MULTI!U47</f>
        <v>1233.0889999999999</v>
      </c>
      <c r="AE45">
        <f>delta_T_UNI!U47</f>
        <v>846.04225000000042</v>
      </c>
      <c r="AF45">
        <f>delta_T_MULTI!U47</f>
        <v>1233.0889999999999</v>
      </c>
      <c r="AH45">
        <f>displacement_UNI!AA47</f>
        <v>1.3098000000000005E-2</v>
      </c>
      <c r="AI45">
        <f>displacement_MULTI!AA47</f>
        <v>1.5906999999999991E-2</v>
      </c>
      <c r="AK45">
        <f>H_UNI!AA47</f>
        <v>12267.237999999999</v>
      </c>
      <c r="AL45">
        <f>H_MULTI!AA47</f>
        <v>13356.478999999999</v>
      </c>
      <c r="AN45">
        <f>T_UNI!AA47</f>
        <v>12631.752440655255</v>
      </c>
      <c r="AO45">
        <f>T_MULTI!AA47</f>
        <v>13758.435828414869</v>
      </c>
      <c r="AQ45">
        <f>delta_H_UNI!AA47</f>
        <v>550.86099999999897</v>
      </c>
      <c r="AR45">
        <f>delta_H_MULTI!AA47</f>
        <v>1640.101999999999</v>
      </c>
      <c r="AT45">
        <f>delta_T_UNI!AA47</f>
        <v>567.10404717817983</v>
      </c>
      <c r="AU45">
        <f>delta_T_MULTI!AA47</f>
        <v>1693.7874349377944</v>
      </c>
    </row>
    <row r="46" spans="1:47" x14ac:dyDescent="0.3">
      <c r="A46">
        <v>42</v>
      </c>
      <c r="B46" s="3">
        <f t="shared" si="0"/>
        <v>0.42</v>
      </c>
      <c r="D46">
        <f>displacement_UNI!F48</f>
        <v>1.4732000000000002E-2</v>
      </c>
      <c r="E46">
        <f>displacement_MULTI!F48</f>
        <v>1.7285999999999996E-2</v>
      </c>
      <c r="G46">
        <f>H_UNI!F48</f>
        <v>12330.859</v>
      </c>
      <c r="H46">
        <f>H_MULTI!F48</f>
        <v>13459.049000000001</v>
      </c>
      <c r="J46">
        <f>T_UNI!F48</f>
        <v>12692.827792390355</v>
      </c>
      <c r="K46">
        <f>T_MULTI!F48</f>
        <v>13836.48778176879</v>
      </c>
      <c r="M46">
        <f>delta_H_UNI!F48</f>
        <v>557.77700000000004</v>
      </c>
      <c r="N46">
        <f>delta_H_MULTI!F48</f>
        <v>1685.9670000000006</v>
      </c>
      <c r="P46">
        <f>delta_T_UNI!F48</f>
        <v>573.13605277750321</v>
      </c>
      <c r="Q46">
        <f>delta_T_MULTI!F48</f>
        <v>1716.7960421559383</v>
      </c>
      <c r="S46">
        <f>displacement_UNI!U48</f>
        <v>1.13785E-2</v>
      </c>
      <c r="T46">
        <f>displacement_MULTI!U48</f>
        <v>1.3120999999999994E-2</v>
      </c>
      <c r="V46">
        <f>H_UNI!U48</f>
        <v>12634.16425</v>
      </c>
      <c r="W46">
        <f>H_MULTI!U48</f>
        <v>13017.195</v>
      </c>
      <c r="Y46">
        <f>T_UNI!U48</f>
        <v>12634.16425</v>
      </c>
      <c r="Z46">
        <f>T_MULTI!U48</f>
        <v>13017.195</v>
      </c>
      <c r="AB46">
        <f>delta_H_UNI!U48</f>
        <v>856.17024999999967</v>
      </c>
      <c r="AC46">
        <f>delta_H_MULTI!U48</f>
        <v>1239.2009999999991</v>
      </c>
      <c r="AE46">
        <f>delta_T_UNI!U48</f>
        <v>856.17024999999921</v>
      </c>
      <c r="AF46">
        <f>delta_T_MULTI!U48</f>
        <v>1239.2009999999991</v>
      </c>
      <c r="AH46">
        <f>displacement_UNI!AA48</f>
        <v>1.3176E-2</v>
      </c>
      <c r="AI46">
        <f>displacement_MULTI!AA48</f>
        <v>1.5945999999999988E-2</v>
      </c>
      <c r="AK46">
        <f>H_UNI!AA48</f>
        <v>12267.444</v>
      </c>
      <c r="AL46">
        <f>H_MULTI!AA48</f>
        <v>13358.482</v>
      </c>
      <c r="AN46">
        <f>T_UNI!AA48</f>
        <v>12633.716793139103</v>
      </c>
      <c r="AO46">
        <f>T_MULTI!AA48</f>
        <v>13766.446146381899</v>
      </c>
      <c r="AQ46">
        <f>delta_H_UNI!AA48</f>
        <v>551.0669999999991</v>
      </c>
      <c r="AR46">
        <f>delta_H_MULTI!AA48</f>
        <v>1642.1049999999996</v>
      </c>
      <c r="AT46">
        <f>delta_T_UNI!AA48</f>
        <v>569.06839966202824</v>
      </c>
      <c r="AU46">
        <f>delta_T_MULTI!AA48</f>
        <v>1701.7977529048239</v>
      </c>
    </row>
    <row r="47" spans="1:47" x14ac:dyDescent="0.3">
      <c r="A47">
        <v>43</v>
      </c>
      <c r="B47" s="3">
        <f t="shared" si="0"/>
        <v>0.43</v>
      </c>
      <c r="D47">
        <f>displacement_UNI!F49</f>
        <v>1.4763999999999999E-2</v>
      </c>
      <c r="E47">
        <f>displacement_MULTI!F49</f>
        <v>1.7464E-2</v>
      </c>
      <c r="G47">
        <f>H_UNI!F49</f>
        <v>12330.94</v>
      </c>
      <c r="H47">
        <f>H_MULTI!F49</f>
        <v>13467.281999999999</v>
      </c>
      <c r="J47">
        <f>T_UNI!F49</f>
        <v>12693.292153285096</v>
      </c>
      <c r="K47">
        <f>T_MULTI!F49</f>
        <v>13839.635871282344</v>
      </c>
      <c r="M47">
        <f>delta_H_UNI!F49</f>
        <v>557.85800000000017</v>
      </c>
      <c r="N47">
        <f>delta_H_MULTI!F49</f>
        <v>1694.1999999999989</v>
      </c>
      <c r="P47">
        <f>delta_T_UNI!F49</f>
        <v>573.60041367224403</v>
      </c>
      <c r="Q47">
        <f>delta_T_MULTI!F49</f>
        <v>1719.944131669492</v>
      </c>
      <c r="S47">
        <f>displacement_UNI!U49</f>
        <v>1.1452E-2</v>
      </c>
      <c r="T47">
        <f>displacement_MULTI!U49</f>
        <v>1.3166999999999998E-2</v>
      </c>
      <c r="V47">
        <f>H_UNI!U49</f>
        <v>12640.588250000001</v>
      </c>
      <c r="W47">
        <f>H_MULTI!U49</f>
        <v>13021.172</v>
      </c>
      <c r="Y47">
        <f>T_UNI!U49</f>
        <v>12640.588250000001</v>
      </c>
      <c r="Z47">
        <f>T_MULTI!U49</f>
        <v>13021.172</v>
      </c>
      <c r="AB47">
        <f>delta_H_UNI!U49</f>
        <v>862.59424999999965</v>
      </c>
      <c r="AC47">
        <f>delta_H_MULTI!U49</f>
        <v>1243.1779999999999</v>
      </c>
      <c r="AE47">
        <f>delta_T_UNI!U49</f>
        <v>862.5942500000001</v>
      </c>
      <c r="AF47">
        <f>delta_T_MULTI!U49</f>
        <v>1243.1779999999999</v>
      </c>
      <c r="AH47">
        <f>displacement_UNI!AA49</f>
        <v>1.3194999999999998E-2</v>
      </c>
      <c r="AI47">
        <f>displacement_MULTI!AA49</f>
        <v>1.6266999999999997E-2</v>
      </c>
      <c r="AK47">
        <f>H_UNI!AA49</f>
        <v>12271.669</v>
      </c>
      <c r="AL47">
        <f>H_MULTI!AA49</f>
        <v>13368.108</v>
      </c>
      <c r="AN47">
        <f>T_UNI!AA49</f>
        <v>12633.762306502564</v>
      </c>
      <c r="AO47">
        <f>T_MULTI!AA49</f>
        <v>13794.140026126639</v>
      </c>
      <c r="AQ47">
        <f>delta_H_UNI!AA49</f>
        <v>555.29199999999946</v>
      </c>
      <c r="AR47">
        <f>delta_H_MULTI!AA49</f>
        <v>1651.7309999999998</v>
      </c>
      <c r="AT47">
        <f>delta_T_UNI!AA49</f>
        <v>569.11391302548873</v>
      </c>
      <c r="AU47">
        <f>delta_T_MULTI!AA49</f>
        <v>1729.4916326495641</v>
      </c>
    </row>
    <row r="48" spans="1:47" x14ac:dyDescent="0.3">
      <c r="A48">
        <v>44</v>
      </c>
      <c r="B48" s="3">
        <f t="shared" si="0"/>
        <v>0.44</v>
      </c>
      <c r="D48">
        <f>displacement_UNI!F50</f>
        <v>1.4817000000000004E-2</v>
      </c>
      <c r="E48">
        <f>displacement_MULTI!F50</f>
        <v>1.7593000000000004E-2</v>
      </c>
      <c r="G48">
        <f>H_UNI!F50</f>
        <v>12337.566000000001</v>
      </c>
      <c r="H48">
        <f>H_MULTI!F50</f>
        <v>13477.941000000001</v>
      </c>
      <c r="J48">
        <f>T_UNI!F50</f>
        <v>12694.234015159993</v>
      </c>
      <c r="K48">
        <f>T_MULTI!F50</f>
        <v>13854.14342939227</v>
      </c>
      <c r="M48">
        <f>delta_H_UNI!F50</f>
        <v>564.48400000000038</v>
      </c>
      <c r="N48">
        <f>delta_H_MULTI!F50</f>
        <v>1704.8590000000004</v>
      </c>
      <c r="P48">
        <f>delta_T_UNI!F50</f>
        <v>574.54227554714089</v>
      </c>
      <c r="Q48">
        <f>delta_T_MULTI!F50</f>
        <v>1734.4516897794183</v>
      </c>
      <c r="S48">
        <f>displacement_UNI!U50</f>
        <v>1.1460000000000001E-2</v>
      </c>
      <c r="T48">
        <f>displacement_MULTI!U50</f>
        <v>1.3235000000000004E-2</v>
      </c>
      <c r="V48">
        <f>H_UNI!U50</f>
        <v>12641.20025</v>
      </c>
      <c r="W48">
        <f>H_MULTI!U50</f>
        <v>13036.782999999999</v>
      </c>
      <c r="Y48">
        <f>T_UNI!U50</f>
        <v>12641.20025</v>
      </c>
      <c r="Z48">
        <f>T_MULTI!U50</f>
        <v>13036.782999999999</v>
      </c>
      <c r="AB48">
        <f>delta_H_UNI!U50</f>
        <v>863.20624999999973</v>
      </c>
      <c r="AC48">
        <f>delta_H_MULTI!U50</f>
        <v>1258.7889999999989</v>
      </c>
      <c r="AE48">
        <f>delta_T_UNI!U50</f>
        <v>863.20624999999927</v>
      </c>
      <c r="AF48">
        <f>delta_T_MULTI!U50</f>
        <v>1258.7889999999989</v>
      </c>
      <c r="AH48">
        <f>displacement_UNI!AA50</f>
        <v>1.3256999999999998E-2</v>
      </c>
      <c r="AI48">
        <f>displacement_MULTI!AA50</f>
        <v>1.6378000000000004E-2</v>
      </c>
      <c r="AK48">
        <f>H_UNI!AA50</f>
        <v>12271.847</v>
      </c>
      <c r="AL48">
        <f>H_MULTI!AA50</f>
        <v>13410.191000000001</v>
      </c>
      <c r="AN48">
        <f>T_UNI!AA50</f>
        <v>12634.982332657413</v>
      </c>
      <c r="AO48">
        <f>T_MULTI!AA50</f>
        <v>13798.680333155413</v>
      </c>
      <c r="AQ48">
        <f>delta_H_UNI!AA50</f>
        <v>555.46999999999935</v>
      </c>
      <c r="AR48">
        <f>delta_H_MULTI!AA50</f>
        <v>1693.8140000000003</v>
      </c>
      <c r="AT48">
        <f>delta_T_UNI!AA50</f>
        <v>570.33393918033835</v>
      </c>
      <c r="AU48">
        <f>delta_T_MULTI!AA50</f>
        <v>1734.0319396783379</v>
      </c>
    </row>
    <row r="49" spans="1:47" x14ac:dyDescent="0.3">
      <c r="A49">
        <v>45</v>
      </c>
      <c r="B49" s="3">
        <f t="shared" si="0"/>
        <v>0.45</v>
      </c>
      <c r="D49">
        <f>displacement_UNI!F51</f>
        <v>1.4857999999999996E-2</v>
      </c>
      <c r="E49">
        <f>displacement_MULTI!F51</f>
        <v>1.7714000000000001E-2</v>
      </c>
      <c r="G49">
        <f>H_UNI!F51</f>
        <v>12338.212</v>
      </c>
      <c r="H49">
        <f>H_MULTI!F51</f>
        <v>13482.526</v>
      </c>
      <c r="J49">
        <f>T_UNI!F51</f>
        <v>12695.111162755054</v>
      </c>
      <c r="K49">
        <f>T_MULTI!F51</f>
        <v>13860.463634388751</v>
      </c>
      <c r="M49">
        <f>delta_H_UNI!F51</f>
        <v>565.1299999999992</v>
      </c>
      <c r="N49">
        <f>delta_H_MULTI!F51</f>
        <v>1709.4439999999995</v>
      </c>
      <c r="P49">
        <f>delta_T_UNI!F51</f>
        <v>575.4194231422025</v>
      </c>
      <c r="Q49">
        <f>delta_T_MULTI!F51</f>
        <v>1740.7718947758985</v>
      </c>
      <c r="S49">
        <f>displacement_UNI!U51</f>
        <v>1.1581750000000002E-2</v>
      </c>
      <c r="T49">
        <f>displacement_MULTI!U51</f>
        <v>1.3266E-2</v>
      </c>
      <c r="V49">
        <f>H_UNI!U51</f>
        <v>12656.764999999999</v>
      </c>
      <c r="W49">
        <f>H_MULTI!U51</f>
        <v>13050.446</v>
      </c>
      <c r="Y49">
        <f>T_UNI!U51</f>
        <v>12656.764999999999</v>
      </c>
      <c r="Z49">
        <f>T_MULTI!U51</f>
        <v>13050.446</v>
      </c>
      <c r="AB49">
        <f>delta_H_UNI!U51</f>
        <v>878.77099999999973</v>
      </c>
      <c r="AC49">
        <f>delta_H_MULTI!U51</f>
        <v>1272.4519999999993</v>
      </c>
      <c r="AE49">
        <f>delta_T_UNI!U51</f>
        <v>878.77099999999882</v>
      </c>
      <c r="AF49">
        <f>delta_T_MULTI!U51</f>
        <v>1272.4519999999993</v>
      </c>
      <c r="AH49">
        <f>displacement_UNI!AA51</f>
        <v>1.3266000000000007E-2</v>
      </c>
      <c r="AI49">
        <f>displacement_MULTI!AA51</f>
        <v>1.6527E-2</v>
      </c>
      <c r="AK49">
        <f>H_UNI!AA51</f>
        <v>12272.621999999999</v>
      </c>
      <c r="AL49">
        <f>H_MULTI!AA51</f>
        <v>13413.142</v>
      </c>
      <c r="AN49">
        <f>T_UNI!AA51</f>
        <v>12635.879832424016</v>
      </c>
      <c r="AO49">
        <f>T_MULTI!AA51</f>
        <v>13799.324192875571</v>
      </c>
      <c r="AQ49">
        <f>delta_H_UNI!AA51</f>
        <v>556.24499999999898</v>
      </c>
      <c r="AR49">
        <f>delta_H_MULTI!AA51</f>
        <v>1696.7649999999994</v>
      </c>
      <c r="AT49">
        <f>delta_T_UNI!AA51</f>
        <v>571.23143894694113</v>
      </c>
      <c r="AU49">
        <f>delta_T_MULTI!AA51</f>
        <v>1734.6757993984957</v>
      </c>
    </row>
    <row r="50" spans="1:47" x14ac:dyDescent="0.3">
      <c r="A50">
        <v>46</v>
      </c>
      <c r="B50" s="3">
        <f t="shared" si="0"/>
        <v>0.46</v>
      </c>
      <c r="D50">
        <f>displacement_UNI!F52</f>
        <v>1.5082000000000002E-2</v>
      </c>
      <c r="E50">
        <f>displacement_MULTI!F52</f>
        <v>1.774199999999998E-2</v>
      </c>
      <c r="G50">
        <f>H_UNI!F52</f>
        <v>12339.581</v>
      </c>
      <c r="H50">
        <f>H_MULTI!F52</f>
        <v>13483.887000000001</v>
      </c>
      <c r="J50">
        <f>T_UNI!F52</f>
        <v>12701.264065048408</v>
      </c>
      <c r="K50">
        <f>T_MULTI!F52</f>
        <v>13881.677537732139</v>
      </c>
      <c r="M50">
        <f>delta_H_UNI!F52</f>
        <v>566.4989999999998</v>
      </c>
      <c r="N50">
        <f>delta_H_MULTI!F52</f>
        <v>1710.8050000000003</v>
      </c>
      <c r="P50">
        <f>delta_T_UNI!F52</f>
        <v>581.57232543555619</v>
      </c>
      <c r="Q50">
        <f>delta_T_MULTI!F52</f>
        <v>1761.9857981192872</v>
      </c>
      <c r="S50">
        <f>displacement_UNI!U52</f>
        <v>1.15925E-2</v>
      </c>
      <c r="T50">
        <f>displacement_MULTI!U52</f>
        <v>1.328E-2</v>
      </c>
      <c r="V50">
        <f>H_UNI!U52</f>
        <v>12679.23825</v>
      </c>
      <c r="W50">
        <f>H_MULTI!U52</f>
        <v>13052.707</v>
      </c>
      <c r="Y50">
        <f>T_UNI!U52</f>
        <v>12679.23825</v>
      </c>
      <c r="Z50">
        <f>T_MULTI!U52</f>
        <v>13052.707</v>
      </c>
      <c r="AB50">
        <f>delta_H_UNI!U52</f>
        <v>901.24424999999974</v>
      </c>
      <c r="AC50">
        <f>delta_H_MULTI!U52</f>
        <v>1274.7129999999997</v>
      </c>
      <c r="AE50">
        <f>delta_T_UNI!U52</f>
        <v>901.24424999999974</v>
      </c>
      <c r="AF50">
        <f>delta_T_MULTI!U52</f>
        <v>1274.7129999999997</v>
      </c>
      <c r="AH50">
        <f>displacement_UNI!AA52</f>
        <v>1.3298999999999998E-2</v>
      </c>
      <c r="AI50">
        <f>displacement_MULTI!AA52</f>
        <v>1.6598000000000002E-2</v>
      </c>
      <c r="AK50">
        <f>H_UNI!AA52</f>
        <v>12274.705</v>
      </c>
      <c r="AL50">
        <f>H_MULTI!AA52</f>
        <v>13440.314</v>
      </c>
      <c r="AN50">
        <f>T_UNI!AA52</f>
        <v>12639.321191960982</v>
      </c>
      <c r="AO50">
        <f>T_MULTI!AA52</f>
        <v>13846.48803332094</v>
      </c>
      <c r="AQ50">
        <f>delta_H_UNI!AA52</f>
        <v>558.32799999999952</v>
      </c>
      <c r="AR50">
        <f>delta_H_MULTI!AA52</f>
        <v>1723.9369999999999</v>
      </c>
      <c r="AT50">
        <f>delta_T_UNI!AA52</f>
        <v>574.67279848390717</v>
      </c>
      <c r="AU50">
        <f>delta_T_MULTI!AA52</f>
        <v>1781.8396398438654</v>
      </c>
    </row>
    <row r="51" spans="1:47" x14ac:dyDescent="0.3">
      <c r="A51">
        <v>47</v>
      </c>
      <c r="B51" s="3">
        <f t="shared" si="0"/>
        <v>0.47</v>
      </c>
      <c r="D51">
        <f>displacement_UNI!F53</f>
        <v>1.5150999999999998E-2</v>
      </c>
      <c r="E51">
        <f>displacement_MULTI!F53</f>
        <v>1.7765000000000003E-2</v>
      </c>
      <c r="G51">
        <f>H_UNI!F53</f>
        <v>12340.179</v>
      </c>
      <c r="H51">
        <f>H_MULTI!F53</f>
        <v>13490.937</v>
      </c>
      <c r="J51">
        <f>T_UNI!F53</f>
        <v>12704.886642414289</v>
      </c>
      <c r="K51">
        <f>T_MULTI!F53</f>
        <v>13901.085272695078</v>
      </c>
      <c r="M51">
        <f>delta_H_UNI!F53</f>
        <v>567.09699999999975</v>
      </c>
      <c r="N51">
        <f>delta_H_MULTI!F53</f>
        <v>1717.8549999999996</v>
      </c>
      <c r="P51">
        <f>delta_T_UNI!F53</f>
        <v>585.19490280143691</v>
      </c>
      <c r="Q51">
        <f>delta_T_MULTI!F53</f>
        <v>1781.393533082226</v>
      </c>
      <c r="S51">
        <f>displacement_UNI!U53</f>
        <v>1.1738000000000002E-2</v>
      </c>
      <c r="T51">
        <f>displacement_MULTI!U53</f>
        <v>1.3403999999999999E-2</v>
      </c>
      <c r="V51">
        <f>H_UNI!U53</f>
        <v>12682.454000000002</v>
      </c>
      <c r="W51">
        <f>H_MULTI!U53</f>
        <v>13060.504000000001</v>
      </c>
      <c r="Y51">
        <f>T_UNI!U53</f>
        <v>12682.454000000002</v>
      </c>
      <c r="Z51">
        <f>T_MULTI!U53</f>
        <v>13060.504000000001</v>
      </c>
      <c r="AB51">
        <f>delta_H_UNI!U53</f>
        <v>904.46</v>
      </c>
      <c r="AC51">
        <f>delta_H_MULTI!U53</f>
        <v>1282.5100000000002</v>
      </c>
      <c r="AE51">
        <f>delta_T_UNI!U53</f>
        <v>904.46000000000095</v>
      </c>
      <c r="AF51">
        <f>delta_T_MULTI!U53</f>
        <v>1282.5100000000002</v>
      </c>
      <c r="AH51">
        <f>displacement_UNI!AA53</f>
        <v>1.3398999999999994E-2</v>
      </c>
      <c r="AI51">
        <f>displacement_MULTI!AA53</f>
        <v>1.6620000000000003E-2</v>
      </c>
      <c r="AK51">
        <f>H_UNI!AA53</f>
        <v>12281.486000000001</v>
      </c>
      <c r="AL51">
        <f>H_MULTI!AA53</f>
        <v>13444.722</v>
      </c>
      <c r="AN51">
        <f>T_UNI!AA53</f>
        <v>12642.787315748059</v>
      </c>
      <c r="AO51">
        <f>T_MULTI!AA53</f>
        <v>13860.64700586145</v>
      </c>
      <c r="AQ51">
        <f>delta_H_UNI!AA53</f>
        <v>565.10900000000038</v>
      </c>
      <c r="AR51">
        <f>delta_H_MULTI!AA53</f>
        <v>1728.3449999999993</v>
      </c>
      <c r="AT51">
        <f>delta_T_UNI!AA53</f>
        <v>578.13892227098404</v>
      </c>
      <c r="AU51">
        <f>delta_T_MULTI!AA53</f>
        <v>1795.9986123843755</v>
      </c>
    </row>
    <row r="52" spans="1:47" x14ac:dyDescent="0.3">
      <c r="A52">
        <v>48</v>
      </c>
      <c r="B52" s="3">
        <f t="shared" si="0"/>
        <v>0.48</v>
      </c>
      <c r="D52">
        <f>displacement_UNI!F54</f>
        <v>1.5237000000000001E-2</v>
      </c>
      <c r="E52">
        <f>displacement_MULTI!F54</f>
        <v>1.7999999999999999E-2</v>
      </c>
      <c r="G52">
        <f>H_UNI!F54</f>
        <v>12346.364</v>
      </c>
      <c r="H52">
        <f>H_MULTI!F54</f>
        <v>13519.084999999999</v>
      </c>
      <c r="J52">
        <f>T_UNI!F54</f>
        <v>12705.497561155644</v>
      </c>
      <c r="K52">
        <f>T_MULTI!F54</f>
        <v>13915.618876781082</v>
      </c>
      <c r="M52">
        <f>delta_H_UNI!F54</f>
        <v>573.28199999999924</v>
      </c>
      <c r="N52">
        <f>delta_H_MULTI!F54</f>
        <v>1746.0029999999988</v>
      </c>
      <c r="P52">
        <f>delta_T_UNI!F54</f>
        <v>585.80582154279182</v>
      </c>
      <c r="Q52">
        <f>delta_T_MULTI!F54</f>
        <v>1795.9271371682298</v>
      </c>
      <c r="S52">
        <f>displacement_UNI!U54</f>
        <v>1.1808999999999997E-2</v>
      </c>
      <c r="T52">
        <f>displacement_MULTI!U54</f>
        <v>1.3506000000000004E-2</v>
      </c>
      <c r="V52">
        <f>H_UNI!U54</f>
        <v>12689.181250000001</v>
      </c>
      <c r="W52">
        <f>H_MULTI!U54</f>
        <v>13065.946</v>
      </c>
      <c r="Y52">
        <f>T_UNI!U54</f>
        <v>12689.181250000001</v>
      </c>
      <c r="Z52">
        <f>T_MULTI!U54</f>
        <v>13065.946</v>
      </c>
      <c r="AB52">
        <f>delta_H_UNI!U54</f>
        <v>911.18724999999995</v>
      </c>
      <c r="AC52">
        <f>delta_H_MULTI!U54</f>
        <v>1287.9519999999993</v>
      </c>
      <c r="AE52">
        <f>delta_T_UNI!U54</f>
        <v>911.18725000000086</v>
      </c>
      <c r="AF52">
        <f>delta_T_MULTI!U54</f>
        <v>1287.9519999999993</v>
      </c>
      <c r="AH52">
        <f>displacement_UNI!AA54</f>
        <v>1.3578E-2</v>
      </c>
      <c r="AI52">
        <f>displacement_MULTI!AA54</f>
        <v>1.6662999999999997E-2</v>
      </c>
      <c r="AK52">
        <f>H_UNI!AA54</f>
        <v>12291.021000000001</v>
      </c>
      <c r="AL52">
        <f>H_MULTI!AA54</f>
        <v>13529.823</v>
      </c>
      <c r="AN52">
        <f>T_UNI!AA54</f>
        <v>12653.915172431694</v>
      </c>
      <c r="AO52">
        <f>T_MULTI!AA54</f>
        <v>13920.576532823488</v>
      </c>
      <c r="AQ52">
        <f>delta_H_UNI!AA54</f>
        <v>574.64400000000023</v>
      </c>
      <c r="AR52">
        <f>delta_H_MULTI!AA54</f>
        <v>1813.4459999999999</v>
      </c>
      <c r="AT52">
        <f>delta_T_UNI!AA54</f>
        <v>589.26677895461944</v>
      </c>
      <c r="AU52">
        <f>delta_T_MULTI!AA54</f>
        <v>1855.9281393464134</v>
      </c>
    </row>
    <row r="53" spans="1:47" x14ac:dyDescent="0.3">
      <c r="A53">
        <v>49</v>
      </c>
      <c r="B53" s="3">
        <f t="shared" si="0"/>
        <v>0.49</v>
      </c>
      <c r="D53">
        <f>displacement_UNI!F55</f>
        <v>1.5305000000000003E-2</v>
      </c>
      <c r="E53">
        <f>displacement_MULTI!F55</f>
        <v>1.8015999999999997E-2</v>
      </c>
      <c r="G53">
        <f>H_UNI!F55</f>
        <v>12353.437</v>
      </c>
      <c r="H53">
        <f>H_MULTI!F55</f>
        <v>13576.038</v>
      </c>
      <c r="J53">
        <f>T_UNI!F55</f>
        <v>12718.68704106037</v>
      </c>
      <c r="K53">
        <f>T_MULTI!F55</f>
        <v>13954.996040790124</v>
      </c>
      <c r="M53">
        <f>delta_H_UNI!F55</f>
        <v>580.35499999999956</v>
      </c>
      <c r="N53">
        <f>delta_H_MULTI!F55</f>
        <v>1802.9560000000001</v>
      </c>
      <c r="P53">
        <f>delta_T_UNI!F55</f>
        <v>598.9953014475177</v>
      </c>
      <c r="Q53">
        <f>delta_T_MULTI!F55</f>
        <v>1835.3043011772716</v>
      </c>
      <c r="S53">
        <f>displacement_UNI!U55</f>
        <v>1.1868000000000017E-2</v>
      </c>
      <c r="T53">
        <f>displacement_MULTI!U55</f>
        <v>1.363799999999999E-2</v>
      </c>
      <c r="V53">
        <f>H_UNI!U55</f>
        <v>12706.227000000001</v>
      </c>
      <c r="W53">
        <f>H_MULTI!U55</f>
        <v>13099.623</v>
      </c>
      <c r="Y53">
        <f>T_UNI!U55</f>
        <v>12706.227000000001</v>
      </c>
      <c r="Z53">
        <f>T_MULTI!U55</f>
        <v>13099.623</v>
      </c>
      <c r="AB53">
        <f>delta_H_UNI!U55</f>
        <v>928.23299999999972</v>
      </c>
      <c r="AC53">
        <f>delta_H_MULTI!U55</f>
        <v>1321.628999999999</v>
      </c>
      <c r="AE53">
        <f>delta_T_UNI!U55</f>
        <v>928.23300000000017</v>
      </c>
      <c r="AF53">
        <f>delta_T_MULTI!U55</f>
        <v>1321.628999999999</v>
      </c>
      <c r="AH53">
        <f>displacement_UNI!AA55</f>
        <v>1.3928000000000003E-2</v>
      </c>
      <c r="AI53">
        <f>displacement_MULTI!AA55</f>
        <v>1.6689000000000009E-2</v>
      </c>
      <c r="AK53">
        <f>H_UNI!AA55</f>
        <v>12295.215</v>
      </c>
      <c r="AL53">
        <f>H_MULTI!AA55</f>
        <v>13537.468000000001</v>
      </c>
      <c r="AN53">
        <f>T_UNI!AA55</f>
        <v>12661.659437801429</v>
      </c>
      <c r="AO53">
        <f>T_MULTI!AA55</f>
        <v>13946.609706302999</v>
      </c>
      <c r="AQ53">
        <f>delta_H_UNI!AA55</f>
        <v>578.83799999999974</v>
      </c>
      <c r="AR53">
        <f>delta_H_MULTI!AA55</f>
        <v>1821.0910000000003</v>
      </c>
      <c r="AT53">
        <f>delta_T_UNI!AA55</f>
        <v>597.01104432435386</v>
      </c>
      <c r="AU53">
        <f>delta_T_MULTI!AA55</f>
        <v>1881.9613128259243</v>
      </c>
    </row>
    <row r="54" spans="1:47" x14ac:dyDescent="0.3">
      <c r="A54">
        <v>50</v>
      </c>
      <c r="B54" s="3">
        <f t="shared" si="0"/>
        <v>0.5</v>
      </c>
      <c r="D54">
        <f>displacement_UNI!F56</f>
        <v>1.5503999999999997E-2</v>
      </c>
      <c r="E54">
        <f>displacement_MULTI!F56</f>
        <v>1.8429000000000015E-2</v>
      </c>
      <c r="G54">
        <f>H_UNI!F56</f>
        <v>12354.489</v>
      </c>
      <c r="H54">
        <f>H_MULTI!F56</f>
        <v>13579.307000000001</v>
      </c>
      <c r="J54">
        <f>T_UNI!F56</f>
        <v>12721.345105820572</v>
      </c>
      <c r="K54">
        <f>T_MULTI!F56</f>
        <v>13996.294371766729</v>
      </c>
      <c r="M54">
        <f>delta_H_UNI!F56</f>
        <v>581.40699999999924</v>
      </c>
      <c r="N54">
        <f>delta_H_MULTI!F56</f>
        <v>1806.2250000000004</v>
      </c>
      <c r="P54">
        <f>delta_T_UNI!F56</f>
        <v>601.65336620771996</v>
      </c>
      <c r="Q54">
        <f>delta_T_MULTI!F56</f>
        <v>1876.6026321538775</v>
      </c>
      <c r="S54">
        <f>displacement_UNI!U56</f>
        <v>1.1994000000000005E-2</v>
      </c>
      <c r="T54">
        <f>displacement_MULTI!U56</f>
        <v>1.3682E-2</v>
      </c>
      <c r="V54">
        <f>H_UNI!U56</f>
        <v>12718.803750000001</v>
      </c>
      <c r="W54">
        <f>H_MULTI!U56</f>
        <v>13153.555</v>
      </c>
      <c r="Y54">
        <f>T_UNI!U56</f>
        <v>12718.803750000001</v>
      </c>
      <c r="Z54">
        <f>T_MULTI!U56</f>
        <v>13153.555</v>
      </c>
      <c r="AB54">
        <f>delta_H_UNI!U56</f>
        <v>940.80974999999989</v>
      </c>
      <c r="AC54">
        <f>delta_H_MULTI!U56</f>
        <v>1375.5609999999997</v>
      </c>
      <c r="AE54">
        <f>delta_T_UNI!U56</f>
        <v>940.80975000000035</v>
      </c>
      <c r="AF54">
        <f>delta_T_MULTI!U56</f>
        <v>1375.5609999999997</v>
      </c>
      <c r="AH54">
        <f>displacement_UNI!AA56</f>
        <v>1.3988999999999994E-2</v>
      </c>
      <c r="AI54">
        <f>displacement_MULTI!AA56</f>
        <v>1.6742999999999994E-2</v>
      </c>
      <c r="AK54">
        <f>H_UNI!AA56</f>
        <v>12310.751</v>
      </c>
      <c r="AL54">
        <f>H_MULTI!AA56</f>
        <v>13552.97</v>
      </c>
      <c r="AN54">
        <f>T_UNI!AA56</f>
        <v>12675.262986967726</v>
      </c>
      <c r="AO54">
        <f>T_MULTI!AA56</f>
        <v>13951.866396881565</v>
      </c>
      <c r="AQ54">
        <f>delta_H_UNI!AA56</f>
        <v>594.3739999999998</v>
      </c>
      <c r="AR54">
        <f>delta_H_MULTI!AA56</f>
        <v>1836.5929999999989</v>
      </c>
      <c r="AT54">
        <f>delta_T_UNI!AA56</f>
        <v>610.6145934906508</v>
      </c>
      <c r="AU54">
        <f>delta_T_MULTI!AA56</f>
        <v>1887.2180034044904</v>
      </c>
    </row>
    <row r="55" spans="1:47" x14ac:dyDescent="0.3">
      <c r="A55">
        <v>51</v>
      </c>
      <c r="B55" s="3">
        <f t="shared" si="0"/>
        <v>0.51</v>
      </c>
      <c r="D55">
        <f>displacement_UNI!F57</f>
        <v>1.5689000000000002E-2</v>
      </c>
      <c r="E55">
        <f>displacement_MULTI!F57</f>
        <v>1.8433000000000001E-2</v>
      </c>
      <c r="G55">
        <f>H_UNI!F57</f>
        <v>12356.357</v>
      </c>
      <c r="H55">
        <f>H_MULTI!F57</f>
        <v>13630.329</v>
      </c>
      <c r="J55">
        <f>T_UNI!F57</f>
        <v>12722.123549066995</v>
      </c>
      <c r="K55">
        <f>T_MULTI!F57</f>
        <v>14010.455391165628</v>
      </c>
      <c r="M55">
        <f>delta_H_UNI!F57</f>
        <v>583.27499999999964</v>
      </c>
      <c r="N55">
        <f>delta_H_MULTI!F57</f>
        <v>1857.2469999999994</v>
      </c>
      <c r="P55">
        <f>delta_T_UNI!F57</f>
        <v>602.43180945414315</v>
      </c>
      <c r="Q55">
        <f>delta_T_MULTI!F57</f>
        <v>1890.7636515527756</v>
      </c>
      <c r="S55">
        <f>displacement_UNI!U57</f>
        <v>1.2029499999999999E-2</v>
      </c>
      <c r="T55">
        <f>displacement_MULTI!U57</f>
        <v>1.3881000000000004E-2</v>
      </c>
      <c r="V55">
        <f>H_UNI!U57</f>
        <v>12720.388500000001</v>
      </c>
      <c r="W55">
        <f>H_MULTI!U57</f>
        <v>13166.359</v>
      </c>
      <c r="Y55">
        <f>T_UNI!U57</f>
        <v>12720.388500000001</v>
      </c>
      <c r="Z55">
        <f>T_MULTI!U57</f>
        <v>13166.359</v>
      </c>
      <c r="AB55">
        <f>delta_H_UNI!U57</f>
        <v>942.39449999999988</v>
      </c>
      <c r="AC55">
        <f>delta_H_MULTI!U57</f>
        <v>1388.3649999999998</v>
      </c>
      <c r="AE55">
        <f>delta_T_UNI!U57</f>
        <v>942.39450000000033</v>
      </c>
      <c r="AF55">
        <f>delta_T_MULTI!U57</f>
        <v>1388.3649999999998</v>
      </c>
      <c r="AH55">
        <f>displacement_UNI!AA57</f>
        <v>1.4046999999999997E-2</v>
      </c>
      <c r="AI55">
        <f>displacement_MULTI!AA57</f>
        <v>1.6961999999999998E-2</v>
      </c>
      <c r="AK55">
        <f>H_UNI!AA57</f>
        <v>12314.055</v>
      </c>
      <c r="AL55">
        <f>H_MULTI!AA57</f>
        <v>13557.391</v>
      </c>
      <c r="AN55">
        <f>T_UNI!AA57</f>
        <v>12676.13135943948</v>
      </c>
      <c r="AO55">
        <f>T_MULTI!AA57</f>
        <v>13960.482357529234</v>
      </c>
      <c r="AQ55">
        <f>delta_H_UNI!AA57</f>
        <v>597.67799999999988</v>
      </c>
      <c r="AR55">
        <f>delta_H_MULTI!AA57</f>
        <v>1841.0139999999992</v>
      </c>
      <c r="AT55">
        <f>delta_T_UNI!AA57</f>
        <v>611.48296596240471</v>
      </c>
      <c r="AU55">
        <f>delta_T_MULTI!AA57</f>
        <v>1895.833964052159</v>
      </c>
    </row>
    <row r="56" spans="1:47" x14ac:dyDescent="0.3">
      <c r="A56">
        <v>52</v>
      </c>
      <c r="B56" s="3">
        <f t="shared" si="0"/>
        <v>0.52</v>
      </c>
      <c r="D56">
        <f>displacement_UNI!F58</f>
        <v>1.5691999999999998E-2</v>
      </c>
      <c r="E56">
        <f>displacement_MULTI!F58</f>
        <v>1.8477E-2</v>
      </c>
      <c r="G56">
        <f>H_UNI!F58</f>
        <v>12358.282999999999</v>
      </c>
      <c r="H56">
        <f>H_MULTI!F58</f>
        <v>13682.214</v>
      </c>
      <c r="J56">
        <f>T_UNI!F58</f>
        <v>12725.571663517714</v>
      </c>
      <c r="K56">
        <f>T_MULTI!F58</f>
        <v>14055.967901694994</v>
      </c>
      <c r="M56">
        <f>delta_H_UNI!F58</f>
        <v>585.20099999999911</v>
      </c>
      <c r="N56">
        <f>delta_H_MULTI!F58</f>
        <v>1909.1319999999996</v>
      </c>
      <c r="P56">
        <f>delta_T_UNI!F58</f>
        <v>605.87992390486215</v>
      </c>
      <c r="Q56">
        <f>delta_T_MULTI!F58</f>
        <v>1936.276162082142</v>
      </c>
      <c r="S56">
        <f>displacement_UNI!U58</f>
        <v>1.2111249999999997E-2</v>
      </c>
      <c r="T56">
        <f>displacement_MULTI!U58</f>
        <v>1.3923000000000001E-2</v>
      </c>
      <c r="V56">
        <f>H_UNI!U58</f>
        <v>12728.8385</v>
      </c>
      <c r="W56">
        <f>H_MULTI!U58</f>
        <v>13187.308000000001</v>
      </c>
      <c r="Y56">
        <f>T_UNI!U58</f>
        <v>12728.8385</v>
      </c>
      <c r="Z56">
        <f>T_MULTI!U58</f>
        <v>13187.308000000001</v>
      </c>
      <c r="AB56">
        <f>delta_H_UNI!U58</f>
        <v>950.8444999999997</v>
      </c>
      <c r="AC56">
        <f>delta_H_MULTI!U58</f>
        <v>1409.3140000000003</v>
      </c>
      <c r="AE56">
        <f>delta_T_UNI!U58</f>
        <v>950.84449999999924</v>
      </c>
      <c r="AF56">
        <f>delta_T_MULTI!U58</f>
        <v>1409.3140000000003</v>
      </c>
      <c r="AH56">
        <f>displacement_UNI!AA58</f>
        <v>1.4414000000000003E-2</v>
      </c>
      <c r="AI56">
        <f>displacement_MULTI!AA58</f>
        <v>1.7115999999999978E-2</v>
      </c>
      <c r="AK56">
        <f>H_UNI!AA58</f>
        <v>12315.959000000001</v>
      </c>
      <c r="AL56">
        <f>H_MULTI!AA58</f>
        <v>13594.128000000001</v>
      </c>
      <c r="AN56">
        <f>T_UNI!AA58</f>
        <v>12679.079966464838</v>
      </c>
      <c r="AO56">
        <f>T_MULTI!AA58</f>
        <v>13968.941595040907</v>
      </c>
      <c r="AQ56">
        <f>delta_H_UNI!AA58</f>
        <v>599.58200000000033</v>
      </c>
      <c r="AR56">
        <f>delta_H_MULTI!AA58</f>
        <v>1877.7510000000002</v>
      </c>
      <c r="AT56">
        <f>delta_T_UNI!AA58</f>
        <v>614.4315729877635</v>
      </c>
      <c r="AU56">
        <f>delta_T_MULTI!AA58</f>
        <v>1904.2932015638326</v>
      </c>
    </row>
    <row r="57" spans="1:47" x14ac:dyDescent="0.3">
      <c r="A57">
        <v>53</v>
      </c>
      <c r="B57" s="3">
        <f t="shared" si="0"/>
        <v>0.53</v>
      </c>
      <c r="D57">
        <f>displacement_UNI!F59</f>
        <v>1.5974999999999996E-2</v>
      </c>
      <c r="E57">
        <f>displacement_MULTI!F59</f>
        <v>1.8694999999999996E-2</v>
      </c>
      <c r="G57">
        <f>H_UNI!F59</f>
        <v>12373.42</v>
      </c>
      <c r="H57">
        <f>H_MULTI!F59</f>
        <v>13706.485000000001</v>
      </c>
      <c r="J57">
        <f>T_UNI!F59</f>
        <v>12731.912208954356</v>
      </c>
      <c r="K57">
        <f>T_MULTI!F59</f>
        <v>14077.49120213133</v>
      </c>
      <c r="M57">
        <f>delta_H_UNI!F59</f>
        <v>600.33799999999974</v>
      </c>
      <c r="N57">
        <f>delta_H_MULTI!F59</f>
        <v>1933.4030000000002</v>
      </c>
      <c r="P57">
        <f>delta_T_UNI!F59</f>
        <v>612.22046934150421</v>
      </c>
      <c r="Q57">
        <f>delta_T_MULTI!F59</f>
        <v>1957.7994625184783</v>
      </c>
      <c r="S57">
        <f>displacement_UNI!U59</f>
        <v>1.21525E-2</v>
      </c>
      <c r="T57">
        <f>displacement_MULTI!U59</f>
        <v>1.4147000000000021E-2</v>
      </c>
      <c r="V57">
        <f>H_UNI!U59</f>
        <v>12746.465250000001</v>
      </c>
      <c r="W57">
        <f>H_MULTI!U59</f>
        <v>13190.569</v>
      </c>
      <c r="Y57">
        <f>T_UNI!U59</f>
        <v>12746.465250000001</v>
      </c>
      <c r="Z57">
        <f>T_MULTI!U59</f>
        <v>13190.569</v>
      </c>
      <c r="AB57">
        <f>delta_H_UNI!U59</f>
        <v>968.47125000000005</v>
      </c>
      <c r="AC57">
        <f>delta_H_MULTI!U59</f>
        <v>1412.5749999999989</v>
      </c>
      <c r="AE57">
        <f>delta_T_UNI!U59</f>
        <v>968.47125000000051</v>
      </c>
      <c r="AF57">
        <f>delta_T_MULTI!U59</f>
        <v>1412.5749999999989</v>
      </c>
      <c r="AH57">
        <f>displacement_UNI!AA59</f>
        <v>1.4460000000000001E-2</v>
      </c>
      <c r="AI57">
        <f>displacement_MULTI!AA59</f>
        <v>1.7147000000000009E-2</v>
      </c>
      <c r="AK57">
        <f>H_UNI!AA59</f>
        <v>12317.73</v>
      </c>
      <c r="AL57">
        <f>H_MULTI!AA59</f>
        <v>13599.94</v>
      </c>
      <c r="AN57">
        <f>T_UNI!AA59</f>
        <v>12681.614155741414</v>
      </c>
      <c r="AO57">
        <f>T_MULTI!AA59</f>
        <v>13991.509722433279</v>
      </c>
      <c r="AQ57">
        <f>delta_H_UNI!AA59</f>
        <v>601.35299999999916</v>
      </c>
      <c r="AR57">
        <f>delta_H_MULTI!AA59</f>
        <v>1883.5630000000001</v>
      </c>
      <c r="AT57">
        <f>delta_T_UNI!AA59</f>
        <v>616.96576226433899</v>
      </c>
      <c r="AU57">
        <f>delta_T_MULTI!AA59</f>
        <v>1926.8613289562036</v>
      </c>
    </row>
    <row r="58" spans="1:47" x14ac:dyDescent="0.3">
      <c r="A58">
        <v>54</v>
      </c>
      <c r="B58" s="3">
        <f t="shared" si="0"/>
        <v>0.54</v>
      </c>
      <c r="D58">
        <f>displacement_UNI!F60</f>
        <v>1.6053999999999999E-2</v>
      </c>
      <c r="E58">
        <f>displacement_MULTI!F60</f>
        <v>1.8901000000000008E-2</v>
      </c>
      <c r="G58">
        <f>H_UNI!F60</f>
        <v>12375.912</v>
      </c>
      <c r="H58">
        <f>H_MULTI!F60</f>
        <v>13708.742</v>
      </c>
      <c r="J58">
        <f>T_UNI!F60</f>
        <v>12738.312994917342</v>
      </c>
      <c r="K58">
        <f>T_MULTI!F60</f>
        <v>14118.946690470433</v>
      </c>
      <c r="M58">
        <f>delta_H_UNI!F60</f>
        <v>602.82999999999993</v>
      </c>
      <c r="N58">
        <f>delta_H_MULTI!F60</f>
        <v>1935.6599999999999</v>
      </c>
      <c r="P58">
        <f>delta_T_UNI!F60</f>
        <v>618.62125530448975</v>
      </c>
      <c r="Q58">
        <f>delta_T_MULTI!F60</f>
        <v>1999.2549508575812</v>
      </c>
      <c r="S58">
        <f>displacement_UNI!U60</f>
        <v>1.2236250000000004E-2</v>
      </c>
      <c r="T58">
        <f>displacement_MULTI!U60</f>
        <v>1.4223000000000006E-2</v>
      </c>
      <c r="V58">
        <f>H_UNI!U60</f>
        <v>12746.512500000001</v>
      </c>
      <c r="W58">
        <f>H_MULTI!U60</f>
        <v>13193.704</v>
      </c>
      <c r="Y58">
        <f>T_UNI!U60</f>
        <v>12746.512500000001</v>
      </c>
      <c r="Z58">
        <f>T_MULTI!U60</f>
        <v>13193.704</v>
      </c>
      <c r="AB58">
        <f>delta_H_UNI!U60</f>
        <v>968.51849999999968</v>
      </c>
      <c r="AC58">
        <f>delta_H_MULTI!U60</f>
        <v>1415.7099999999991</v>
      </c>
      <c r="AE58">
        <f>delta_T_UNI!U60</f>
        <v>968.51850000000013</v>
      </c>
      <c r="AF58">
        <f>delta_T_MULTI!U60</f>
        <v>1415.7099999999991</v>
      </c>
      <c r="AH58">
        <f>displacement_UNI!AA60</f>
        <v>1.4556000000000006E-2</v>
      </c>
      <c r="AI58">
        <f>displacement_MULTI!AA60</f>
        <v>1.7184000000000005E-2</v>
      </c>
      <c r="AK58">
        <f>H_UNI!AA60</f>
        <v>12324.419</v>
      </c>
      <c r="AL58">
        <f>H_MULTI!AA60</f>
        <v>13607.132</v>
      </c>
      <c r="AN58">
        <f>T_UNI!AA60</f>
        <v>12686.897542119981</v>
      </c>
      <c r="AO58">
        <f>T_MULTI!AA60</f>
        <v>14025.475331641526</v>
      </c>
      <c r="AQ58">
        <f>delta_H_UNI!AA60</f>
        <v>608.04199999999946</v>
      </c>
      <c r="AR58">
        <f>delta_H_MULTI!AA60</f>
        <v>1890.7549999999992</v>
      </c>
      <c r="AT58">
        <f>delta_T_UNI!AA60</f>
        <v>622.24914864290622</v>
      </c>
      <c r="AU58">
        <f>delta_T_MULTI!AA60</f>
        <v>1960.8269381644513</v>
      </c>
    </row>
    <row r="59" spans="1:47" x14ac:dyDescent="0.3">
      <c r="A59">
        <v>55</v>
      </c>
      <c r="B59" s="3">
        <f t="shared" si="0"/>
        <v>0.55000000000000004</v>
      </c>
      <c r="D59">
        <f>displacement_UNI!F61</f>
        <v>1.6236E-2</v>
      </c>
      <c r="E59">
        <f>displacement_MULTI!F61</f>
        <v>1.8949000000000001E-2</v>
      </c>
      <c r="G59">
        <f>H_UNI!F61</f>
        <v>12382.424000000001</v>
      </c>
      <c r="H59">
        <f>H_MULTI!F61</f>
        <v>13739.464</v>
      </c>
      <c r="J59">
        <f>T_UNI!F61</f>
        <v>12744.73404258763</v>
      </c>
      <c r="K59">
        <f>T_MULTI!F61</f>
        <v>14139.720802107515</v>
      </c>
      <c r="M59">
        <f>delta_H_UNI!F61</f>
        <v>609.34200000000055</v>
      </c>
      <c r="N59">
        <f>delta_H_MULTI!F61</f>
        <v>1966.3819999999996</v>
      </c>
      <c r="P59">
        <f>delta_T_UNI!F61</f>
        <v>625.04230297477807</v>
      </c>
      <c r="Q59">
        <f>delta_T_MULTI!F61</f>
        <v>2020.0290624946629</v>
      </c>
      <c r="S59">
        <f>displacement_UNI!U61</f>
        <v>1.2365750000000002E-2</v>
      </c>
      <c r="T59">
        <f>displacement_MULTI!U61</f>
        <v>1.4248999999999998E-2</v>
      </c>
      <c r="V59">
        <f>H_UNI!U61</f>
        <v>12756.3645</v>
      </c>
      <c r="W59">
        <f>H_MULTI!U61</f>
        <v>13233.93</v>
      </c>
      <c r="Y59">
        <f>T_UNI!U61</f>
        <v>12756.3645</v>
      </c>
      <c r="Z59">
        <f>T_MULTI!U61</f>
        <v>13233.93</v>
      </c>
      <c r="AB59">
        <f>delta_H_UNI!U61</f>
        <v>978.37049999999999</v>
      </c>
      <c r="AC59">
        <f>delta_H_MULTI!U61</f>
        <v>1455.9359999999997</v>
      </c>
      <c r="AE59">
        <f>delta_T_UNI!U61</f>
        <v>978.37049999999908</v>
      </c>
      <c r="AF59">
        <f>delta_T_MULTI!U61</f>
        <v>1455.9359999999997</v>
      </c>
      <c r="AH59">
        <f>displacement_UNI!AA61</f>
        <v>1.4572999999999996E-2</v>
      </c>
      <c r="AI59">
        <f>displacement_MULTI!AA61</f>
        <v>1.7288000000000001E-2</v>
      </c>
      <c r="AK59">
        <f>H_UNI!AA61</f>
        <v>12329.007</v>
      </c>
      <c r="AL59">
        <f>H_MULTI!AA61</f>
        <v>13647.736999999999</v>
      </c>
      <c r="AN59">
        <f>T_UNI!AA61</f>
        <v>12691.078969822936</v>
      </c>
      <c r="AO59">
        <f>T_MULTI!AA61</f>
        <v>14037.660906361323</v>
      </c>
      <c r="AQ59">
        <f>delta_H_UNI!AA61</f>
        <v>612.6299999999992</v>
      </c>
      <c r="AR59">
        <f>delta_H_MULTI!AA61</f>
        <v>1931.3599999999988</v>
      </c>
      <c r="AT59">
        <f>delta_T_UNI!AA61</f>
        <v>626.43057634586148</v>
      </c>
      <c r="AU59">
        <f>delta_T_MULTI!AA61</f>
        <v>1973.0125128842483</v>
      </c>
    </row>
    <row r="60" spans="1:47" x14ac:dyDescent="0.3">
      <c r="A60">
        <v>56</v>
      </c>
      <c r="B60" s="3">
        <f t="shared" si="0"/>
        <v>0.56000000000000005</v>
      </c>
      <c r="D60">
        <f>displacement_UNI!F62</f>
        <v>1.6404000000000002E-2</v>
      </c>
      <c r="E60">
        <f>displacement_MULTI!F62</f>
        <v>1.9036999999999984E-2</v>
      </c>
      <c r="G60">
        <f>H_UNI!F62</f>
        <v>12390.346</v>
      </c>
      <c r="H60">
        <f>H_MULTI!F62</f>
        <v>13747.084999999999</v>
      </c>
      <c r="J60">
        <f>T_UNI!F62</f>
        <v>12751.613496393074</v>
      </c>
      <c r="K60">
        <f>T_MULTI!F62</f>
        <v>14158.54483598657</v>
      </c>
      <c r="M60">
        <f>delta_H_UNI!F62</f>
        <v>617.26399999999921</v>
      </c>
      <c r="N60">
        <f>delta_H_MULTI!F62</f>
        <v>1974.0029999999988</v>
      </c>
      <c r="P60">
        <f>delta_T_UNI!F62</f>
        <v>631.92175678022249</v>
      </c>
      <c r="Q60">
        <f>delta_T_MULTI!F62</f>
        <v>2038.8530963737176</v>
      </c>
      <c r="S60">
        <f>displacement_UNI!U62</f>
        <v>1.2552000000000008E-2</v>
      </c>
      <c r="T60">
        <f>displacement_MULTI!U62</f>
        <v>1.4345000000000004E-2</v>
      </c>
      <c r="V60">
        <f>H_UNI!U62</f>
        <v>12757.063750000001</v>
      </c>
      <c r="W60">
        <f>H_MULTI!U62</f>
        <v>13235.951000000001</v>
      </c>
      <c r="Y60">
        <f>T_UNI!U62</f>
        <v>12757.063750000001</v>
      </c>
      <c r="Z60">
        <f>T_MULTI!U62</f>
        <v>13235.951000000001</v>
      </c>
      <c r="AB60">
        <f>delta_H_UNI!U62</f>
        <v>979.06974999999966</v>
      </c>
      <c r="AC60">
        <f>delta_H_MULTI!U62</f>
        <v>1457.9570000000003</v>
      </c>
      <c r="AE60">
        <f>delta_T_UNI!U62</f>
        <v>979.06975000000057</v>
      </c>
      <c r="AF60">
        <f>delta_T_MULTI!U62</f>
        <v>1457.9570000000003</v>
      </c>
      <c r="AH60">
        <f>displacement_UNI!AA62</f>
        <v>1.4608999999999997E-2</v>
      </c>
      <c r="AI60">
        <f>displacement_MULTI!AA62</f>
        <v>1.7299000000000009E-2</v>
      </c>
      <c r="AK60">
        <f>H_UNI!AA62</f>
        <v>12330.968000000001</v>
      </c>
      <c r="AL60">
        <f>H_MULTI!AA62</f>
        <v>13656.67</v>
      </c>
      <c r="AN60">
        <f>T_UNI!AA62</f>
        <v>12693.877525840913</v>
      </c>
      <c r="AO60">
        <f>T_MULTI!AA62</f>
        <v>14066.970527951071</v>
      </c>
      <c r="AQ60">
        <f>delta_H_UNI!AA62</f>
        <v>614.59100000000035</v>
      </c>
      <c r="AR60">
        <f>delta_H_MULTI!AA62</f>
        <v>1940.2929999999997</v>
      </c>
      <c r="AT60">
        <f>delta_T_UNI!AA62</f>
        <v>629.22913236383829</v>
      </c>
      <c r="AU60">
        <f>delta_T_MULTI!AA62</f>
        <v>2002.3221344739959</v>
      </c>
    </row>
    <row r="61" spans="1:47" x14ac:dyDescent="0.3">
      <c r="A61">
        <v>57</v>
      </c>
      <c r="B61" s="3">
        <f t="shared" si="0"/>
        <v>0.56999999999999995</v>
      </c>
      <c r="D61">
        <f>displacement_UNI!F63</f>
        <v>1.6418000000000002E-2</v>
      </c>
      <c r="E61">
        <f>displacement_MULTI!F63</f>
        <v>1.9055000000000002E-2</v>
      </c>
      <c r="G61">
        <f>H_UNI!F63</f>
        <v>12391.514999999999</v>
      </c>
      <c r="H61">
        <f>H_MULTI!F63</f>
        <v>13756.561</v>
      </c>
      <c r="J61">
        <f>T_UNI!F63</f>
        <v>12755.444518816154</v>
      </c>
      <c r="K61">
        <f>T_MULTI!F63</f>
        <v>14170.226356598012</v>
      </c>
      <c r="M61">
        <f>delta_H_UNI!F63</f>
        <v>618.43299999999908</v>
      </c>
      <c r="N61">
        <f>delta_H_MULTI!F63</f>
        <v>1983.4789999999994</v>
      </c>
      <c r="P61">
        <f>delta_T_UNI!F63</f>
        <v>635.75277920330154</v>
      </c>
      <c r="Q61">
        <f>delta_T_MULTI!F63</f>
        <v>2050.53461698516</v>
      </c>
      <c r="S61">
        <f>displacement_UNI!U63</f>
        <v>1.2584500000000002E-2</v>
      </c>
      <c r="T61">
        <f>displacement_MULTI!U63</f>
        <v>1.4377000000000001E-2</v>
      </c>
      <c r="V61">
        <f>H_UNI!U63</f>
        <v>12758.425000000001</v>
      </c>
      <c r="W61">
        <f>H_MULTI!U63</f>
        <v>13257.666000000001</v>
      </c>
      <c r="Y61">
        <f>T_UNI!U63</f>
        <v>12758.425000000001</v>
      </c>
      <c r="Z61">
        <f>T_MULTI!U63</f>
        <v>13257.666000000001</v>
      </c>
      <c r="AB61">
        <f>delta_H_UNI!U63</f>
        <v>980.43100000000004</v>
      </c>
      <c r="AC61">
        <f>delta_H_MULTI!U63</f>
        <v>1479.6720000000005</v>
      </c>
      <c r="AE61">
        <f>delta_T_UNI!U63</f>
        <v>980.43100000000049</v>
      </c>
      <c r="AF61">
        <f>delta_T_MULTI!U63</f>
        <v>1479.6720000000005</v>
      </c>
      <c r="AH61">
        <f>displacement_UNI!AA63</f>
        <v>1.4935999999999998E-2</v>
      </c>
      <c r="AI61">
        <f>displacement_MULTI!AA63</f>
        <v>1.7427999999999999E-2</v>
      </c>
      <c r="AK61">
        <f>H_UNI!AA63</f>
        <v>12333.227999999999</v>
      </c>
      <c r="AL61">
        <f>H_MULTI!AA63</f>
        <v>13668.370999999999</v>
      </c>
      <c r="AN61">
        <f>T_UNI!AA63</f>
        <v>12700.216699332692</v>
      </c>
      <c r="AO61">
        <f>T_MULTI!AA63</f>
        <v>14076.587056032082</v>
      </c>
      <c r="AQ61">
        <f>delta_H_UNI!AA63</f>
        <v>616.85099999999875</v>
      </c>
      <c r="AR61">
        <f>delta_H_MULTI!AA63</f>
        <v>1951.9939999999988</v>
      </c>
      <c r="AT61">
        <f>delta_T_UNI!AA63</f>
        <v>635.56830585561693</v>
      </c>
      <c r="AU61">
        <f>delta_T_MULTI!AA63</f>
        <v>2011.9386625550069</v>
      </c>
    </row>
    <row r="62" spans="1:47" x14ac:dyDescent="0.3">
      <c r="A62">
        <v>58</v>
      </c>
      <c r="B62" s="3">
        <f t="shared" si="0"/>
        <v>0.57999999999999996</v>
      </c>
      <c r="D62">
        <f>displacement_UNI!F64</f>
        <v>1.6482000000000004E-2</v>
      </c>
      <c r="E62">
        <f>displacement_MULTI!F64</f>
        <v>1.9324999999999995E-2</v>
      </c>
      <c r="G62">
        <f>H_UNI!F64</f>
        <v>12392.119000000001</v>
      </c>
      <c r="H62">
        <f>H_MULTI!F64</f>
        <v>13780.901</v>
      </c>
      <c r="J62">
        <f>T_UNI!F64</f>
        <v>12755.796522112016</v>
      </c>
      <c r="K62">
        <f>T_MULTI!F64</f>
        <v>14191.306698928925</v>
      </c>
      <c r="M62">
        <f>delta_H_UNI!F64</f>
        <v>619.03700000000026</v>
      </c>
      <c r="N62">
        <f>delta_H_MULTI!F64</f>
        <v>2007.8189999999995</v>
      </c>
      <c r="P62">
        <f>delta_T_UNI!F64</f>
        <v>636.10478249916378</v>
      </c>
      <c r="Q62">
        <f>delta_T_MULTI!F64</f>
        <v>2071.6149593160735</v>
      </c>
      <c r="S62">
        <f>displacement_UNI!U64</f>
        <v>1.2614999999999999E-2</v>
      </c>
      <c r="T62">
        <f>displacement_MULTI!U64</f>
        <v>1.4409999999999999E-2</v>
      </c>
      <c r="V62">
        <f>H_UNI!U64</f>
        <v>12767.57375</v>
      </c>
      <c r="W62">
        <f>H_MULTI!U64</f>
        <v>13259.323</v>
      </c>
      <c r="Y62">
        <f>T_UNI!U64</f>
        <v>12767.57375</v>
      </c>
      <c r="Z62">
        <f>T_MULTI!U64</f>
        <v>13259.323</v>
      </c>
      <c r="AB62">
        <f>delta_H_UNI!U64</f>
        <v>989.57974999999988</v>
      </c>
      <c r="AC62">
        <f>delta_H_MULTI!U64</f>
        <v>1481.3289999999997</v>
      </c>
      <c r="AE62">
        <f>delta_T_UNI!U64</f>
        <v>989.57974999999897</v>
      </c>
      <c r="AF62">
        <f>delta_T_MULTI!U64</f>
        <v>1481.3289999999997</v>
      </c>
      <c r="AH62">
        <f>displacement_UNI!AA64</f>
        <v>1.5084000000000007E-2</v>
      </c>
      <c r="AI62">
        <f>displacement_MULTI!AA64</f>
        <v>1.7466999999999996E-2</v>
      </c>
      <c r="AK62">
        <f>H_UNI!AA64</f>
        <v>12333.897000000001</v>
      </c>
      <c r="AL62">
        <f>H_MULTI!AA64</f>
        <v>13676.291999999999</v>
      </c>
      <c r="AN62">
        <f>T_UNI!AA64</f>
        <v>12701.421198404059</v>
      </c>
      <c r="AO62">
        <f>T_MULTI!AA64</f>
        <v>14077.931071259192</v>
      </c>
      <c r="AQ62">
        <f>delta_H_UNI!AA64</f>
        <v>617.52000000000044</v>
      </c>
      <c r="AR62">
        <f>delta_H_MULTI!AA64</f>
        <v>1959.9149999999991</v>
      </c>
      <c r="AT62">
        <f>delta_T_UNI!AA64</f>
        <v>636.77280492698446</v>
      </c>
      <c r="AU62">
        <f>delta_T_MULTI!AA64</f>
        <v>2013.2826777821174</v>
      </c>
    </row>
    <row r="63" spans="1:47" x14ac:dyDescent="0.3">
      <c r="A63">
        <v>59</v>
      </c>
      <c r="B63" s="3">
        <f t="shared" si="0"/>
        <v>0.59</v>
      </c>
      <c r="D63">
        <f>displacement_UNI!F65</f>
        <v>1.6546000000000002E-2</v>
      </c>
      <c r="E63">
        <f>displacement_MULTI!F65</f>
        <v>1.9342999999999985E-2</v>
      </c>
      <c r="G63">
        <f>H_UNI!F65</f>
        <v>12397.404</v>
      </c>
      <c r="H63">
        <f>H_MULTI!F65</f>
        <v>13797.597</v>
      </c>
      <c r="J63">
        <f>T_UNI!F65</f>
        <v>12761.294752739317</v>
      </c>
      <c r="K63">
        <f>T_MULTI!F65</f>
        <v>14207.454415855256</v>
      </c>
      <c r="M63">
        <f>delta_H_UNI!F65</f>
        <v>624.32200000000012</v>
      </c>
      <c r="N63">
        <f>delta_H_MULTI!F65</f>
        <v>2024.5149999999994</v>
      </c>
      <c r="P63">
        <f>delta_T_UNI!F65</f>
        <v>641.60301312646516</v>
      </c>
      <c r="Q63">
        <f>delta_T_MULTI!F65</f>
        <v>2087.7626762424043</v>
      </c>
      <c r="S63">
        <f>displacement_UNI!U65</f>
        <v>1.2626500000000002E-2</v>
      </c>
      <c r="T63">
        <f>displacement_MULTI!U65</f>
        <v>1.4450000000000001E-2</v>
      </c>
      <c r="V63">
        <f>H_UNI!U65</f>
        <v>12775.93325</v>
      </c>
      <c r="W63">
        <f>H_MULTI!U65</f>
        <v>13285.03</v>
      </c>
      <c r="Y63">
        <f>T_UNI!U65</f>
        <v>12775.93325</v>
      </c>
      <c r="Z63">
        <f>T_MULTI!U65</f>
        <v>13285.03</v>
      </c>
      <c r="AB63">
        <f>delta_H_UNI!U65</f>
        <v>997.9392499999999</v>
      </c>
      <c r="AC63">
        <f>delta_H_MULTI!U65</f>
        <v>1507.0360000000001</v>
      </c>
      <c r="AE63">
        <f>delta_T_UNI!U65</f>
        <v>997.93924999999945</v>
      </c>
      <c r="AF63">
        <f>delta_T_MULTI!U65</f>
        <v>1507.0360000000001</v>
      </c>
      <c r="AH63">
        <f>displacement_UNI!AA65</f>
        <v>1.5243E-2</v>
      </c>
      <c r="AI63">
        <f>displacement_MULTI!AA65</f>
        <v>1.7575000000000007E-2</v>
      </c>
      <c r="AK63">
        <f>H_UNI!AA65</f>
        <v>12338.243</v>
      </c>
      <c r="AL63">
        <f>H_MULTI!AA65</f>
        <v>13692.484</v>
      </c>
      <c r="AN63">
        <f>T_UNI!AA65</f>
        <v>12705.198259524841</v>
      </c>
      <c r="AO63">
        <f>T_MULTI!AA65</f>
        <v>14097.104312617539</v>
      </c>
      <c r="AQ63">
        <f>delta_H_UNI!AA65</f>
        <v>621.86599999999999</v>
      </c>
      <c r="AR63">
        <f>delta_H_MULTI!AA65</f>
        <v>1976.107</v>
      </c>
      <c r="AT63">
        <f>delta_T_UNI!AA65</f>
        <v>640.54986604776605</v>
      </c>
      <c r="AU63">
        <f>delta_T_MULTI!AA65</f>
        <v>2032.4559191404642</v>
      </c>
    </row>
    <row r="64" spans="1:47" x14ac:dyDescent="0.3">
      <c r="A64">
        <v>60</v>
      </c>
      <c r="B64" s="3">
        <f t="shared" si="0"/>
        <v>0.6</v>
      </c>
      <c r="D64">
        <f>displacement_UNI!F66</f>
        <v>1.6826000000000001E-2</v>
      </c>
      <c r="E64">
        <f>displacement_MULTI!F66</f>
        <v>1.9507999999999998E-2</v>
      </c>
      <c r="G64">
        <f>H_UNI!F66</f>
        <v>12409.222</v>
      </c>
      <c r="H64">
        <f>H_MULTI!F66</f>
        <v>13807.666999999999</v>
      </c>
      <c r="J64">
        <f>T_UNI!F66</f>
        <v>12772.185970460969</v>
      </c>
      <c r="K64">
        <f>T_MULTI!F66</f>
        <v>14211.212853073905</v>
      </c>
      <c r="M64">
        <f>delta_H_UNI!F66</f>
        <v>636.13999999999942</v>
      </c>
      <c r="N64">
        <f>delta_H_MULTI!F66</f>
        <v>2034.5849999999991</v>
      </c>
      <c r="P64">
        <f>delta_T_UNI!F66</f>
        <v>652.49423084811679</v>
      </c>
      <c r="Q64">
        <f>delta_T_MULTI!F66</f>
        <v>2091.5211134610527</v>
      </c>
      <c r="S64">
        <f>displacement_UNI!U66</f>
        <v>1.2773E-2</v>
      </c>
      <c r="T64">
        <f>displacement_MULTI!U66</f>
        <v>1.4512000000000001E-2</v>
      </c>
      <c r="V64">
        <f>H_UNI!U66</f>
        <v>12786.478999999999</v>
      </c>
      <c r="W64">
        <f>H_MULTI!U66</f>
        <v>13292.329</v>
      </c>
      <c r="Y64">
        <f>T_UNI!U66</f>
        <v>12786.478999999999</v>
      </c>
      <c r="Z64">
        <f>T_MULTI!U66</f>
        <v>13292.329</v>
      </c>
      <c r="AB64">
        <f>delta_H_UNI!U66</f>
        <v>1008.4849999999997</v>
      </c>
      <c r="AC64">
        <f>delta_H_MULTI!U66</f>
        <v>1514.3349999999991</v>
      </c>
      <c r="AE64">
        <f>delta_T_UNI!U66</f>
        <v>1008.4849999999988</v>
      </c>
      <c r="AF64">
        <f>delta_T_MULTI!U66</f>
        <v>1514.3349999999991</v>
      </c>
      <c r="AH64">
        <f>displacement_UNI!AA66</f>
        <v>1.5277000000000006E-2</v>
      </c>
      <c r="AI64">
        <f>displacement_MULTI!AA66</f>
        <v>1.7729999999999996E-2</v>
      </c>
      <c r="AK64">
        <f>H_UNI!AA66</f>
        <v>12339.552</v>
      </c>
      <c r="AL64">
        <f>H_MULTI!AA66</f>
        <v>13693.458000000001</v>
      </c>
      <c r="AN64">
        <f>T_UNI!AA66</f>
        <v>12706.536380183941</v>
      </c>
      <c r="AO64">
        <f>T_MULTI!AA66</f>
        <v>14100.001082770172</v>
      </c>
      <c r="AQ64">
        <f>delta_H_UNI!AA66</f>
        <v>623.17499999999927</v>
      </c>
      <c r="AR64">
        <f>delta_H_MULTI!AA66</f>
        <v>1977.0810000000001</v>
      </c>
      <c r="AT64">
        <f>delta_T_UNI!AA66</f>
        <v>641.88798670686629</v>
      </c>
      <c r="AU64">
        <f>delta_T_MULTI!AA66</f>
        <v>2035.3526892930968</v>
      </c>
    </row>
    <row r="65" spans="1:47" x14ac:dyDescent="0.3">
      <c r="A65">
        <v>61</v>
      </c>
      <c r="B65" s="3">
        <f t="shared" si="0"/>
        <v>0.61</v>
      </c>
      <c r="D65">
        <f>displacement_UNI!F67</f>
        <v>1.6902000000000004E-2</v>
      </c>
      <c r="E65">
        <f>displacement_MULTI!F67</f>
        <v>1.9530999999999993E-2</v>
      </c>
      <c r="G65">
        <f>H_UNI!F67</f>
        <v>12409.618</v>
      </c>
      <c r="H65">
        <f>H_MULTI!F67</f>
        <v>13820.43</v>
      </c>
      <c r="J65">
        <f>T_UNI!F67</f>
        <v>12772.231132512636</v>
      </c>
      <c r="K65">
        <f>T_MULTI!F67</f>
        <v>14237.241680958465</v>
      </c>
      <c r="M65">
        <f>delta_H_UNI!F67</f>
        <v>636.53600000000006</v>
      </c>
      <c r="N65">
        <f>delta_H_MULTI!F67</f>
        <v>2047.348</v>
      </c>
      <c r="P65">
        <f>delta_T_UNI!F67</f>
        <v>652.53939289978371</v>
      </c>
      <c r="Q65">
        <f>delta_T_MULTI!F67</f>
        <v>2117.5499413456128</v>
      </c>
      <c r="S65">
        <f>displacement_UNI!U67</f>
        <v>1.27785E-2</v>
      </c>
      <c r="T65">
        <f>displacement_MULTI!U67</f>
        <v>1.4854999999999979E-2</v>
      </c>
      <c r="V65">
        <f>H_UNI!U67</f>
        <v>12787.944500000001</v>
      </c>
      <c r="W65">
        <f>H_MULTI!U67</f>
        <v>13296.446</v>
      </c>
      <c r="Y65">
        <f>T_UNI!U67</f>
        <v>12787.944500000001</v>
      </c>
      <c r="Z65">
        <f>T_MULTI!U67</f>
        <v>13296.446</v>
      </c>
      <c r="AB65">
        <f>delta_H_UNI!U67</f>
        <v>1009.9504999999999</v>
      </c>
      <c r="AC65">
        <f>delta_H_MULTI!U67</f>
        <v>1518.4519999999993</v>
      </c>
      <c r="AE65">
        <f>delta_T_UNI!U67</f>
        <v>1009.9505000000008</v>
      </c>
      <c r="AF65">
        <f>delta_T_MULTI!U67</f>
        <v>1518.4519999999993</v>
      </c>
      <c r="AH65">
        <f>displacement_UNI!AA67</f>
        <v>1.5403999999999994E-2</v>
      </c>
      <c r="AI65">
        <f>displacement_MULTI!AA67</f>
        <v>1.7936999999999995E-2</v>
      </c>
      <c r="AK65">
        <f>H_UNI!AA67</f>
        <v>12355.572</v>
      </c>
      <c r="AL65">
        <f>H_MULTI!AA67</f>
        <v>13709.153</v>
      </c>
      <c r="AN65">
        <f>T_UNI!AA67</f>
        <v>12721.22578191347</v>
      </c>
      <c r="AO65">
        <f>T_MULTI!AA67</f>
        <v>14135.36447780265</v>
      </c>
      <c r="AQ65">
        <f>delta_H_UNI!AA67</f>
        <v>639.19499999999971</v>
      </c>
      <c r="AR65">
        <f>delta_H_MULTI!AA67</f>
        <v>1992.7759999999998</v>
      </c>
      <c r="AT65">
        <f>delta_T_UNI!AA67</f>
        <v>656.57738843639527</v>
      </c>
      <c r="AU65">
        <f>delta_T_MULTI!AA67</f>
        <v>2070.7160843255751</v>
      </c>
    </row>
    <row r="66" spans="1:47" x14ac:dyDescent="0.3">
      <c r="A66">
        <v>62</v>
      </c>
      <c r="B66" s="3">
        <f t="shared" si="0"/>
        <v>0.62</v>
      </c>
      <c r="D66">
        <f>displacement_UNI!F68</f>
        <v>1.6924999999999996E-2</v>
      </c>
      <c r="E66">
        <f>displacement_MULTI!F68</f>
        <v>1.9571000000000005E-2</v>
      </c>
      <c r="G66">
        <f>H_UNI!F68</f>
        <v>12412.403</v>
      </c>
      <c r="H66">
        <f>H_MULTI!F68</f>
        <v>13843.254999999999</v>
      </c>
      <c r="J66">
        <f>T_UNI!F68</f>
        <v>12780.068604307608</v>
      </c>
      <c r="K66">
        <f>T_MULTI!F68</f>
        <v>14248.558542007293</v>
      </c>
      <c r="M66">
        <f>delta_H_UNI!F68</f>
        <v>639.32099999999991</v>
      </c>
      <c r="N66">
        <f>delta_H_MULTI!F68</f>
        <v>2070.1729999999989</v>
      </c>
      <c r="P66">
        <f>delta_T_UNI!F68</f>
        <v>660.37686469475557</v>
      </c>
      <c r="Q66">
        <f>delta_T_MULTI!F68</f>
        <v>2128.866802394441</v>
      </c>
      <c r="S66">
        <f>displacement_UNI!U68</f>
        <v>1.3018500000000002E-2</v>
      </c>
      <c r="T66">
        <f>displacement_MULTI!U68</f>
        <v>1.5065999999999996E-2</v>
      </c>
      <c r="V66">
        <f>H_UNI!U68</f>
        <v>12820.009750000001</v>
      </c>
      <c r="W66">
        <f>H_MULTI!U68</f>
        <v>13305.257</v>
      </c>
      <c r="Y66">
        <f>T_UNI!U68</f>
        <v>12820.009750000001</v>
      </c>
      <c r="Z66">
        <f>T_MULTI!U68</f>
        <v>13305.257</v>
      </c>
      <c r="AB66">
        <f>delta_H_UNI!U68</f>
        <v>1042.01575</v>
      </c>
      <c r="AC66">
        <f>delta_H_MULTI!U68</f>
        <v>1527.262999999999</v>
      </c>
      <c r="AE66">
        <f>delta_T_UNI!U68</f>
        <v>1042.0157500000005</v>
      </c>
      <c r="AF66">
        <f>delta_T_MULTI!U68</f>
        <v>1527.262999999999</v>
      </c>
      <c r="AH66">
        <f>displacement_UNI!AA68</f>
        <v>1.5466000000000001E-2</v>
      </c>
      <c r="AI66">
        <f>displacement_MULTI!AA68</f>
        <v>1.8004999999999993E-2</v>
      </c>
      <c r="AK66">
        <f>H_UNI!AA68</f>
        <v>12362.058999999999</v>
      </c>
      <c r="AL66">
        <f>H_MULTI!AA68</f>
        <v>13726.665000000001</v>
      </c>
      <c r="AN66">
        <f>T_UNI!AA68</f>
        <v>12730.289338843992</v>
      </c>
      <c r="AO66">
        <f>T_MULTI!AA68</f>
        <v>14140.658046775228</v>
      </c>
      <c r="AQ66">
        <f>delta_H_UNI!AA68</f>
        <v>645.68199999999888</v>
      </c>
      <c r="AR66">
        <f>delta_H_MULTI!AA68</f>
        <v>2010.2880000000005</v>
      </c>
      <c r="AT66">
        <f>delta_T_UNI!AA68</f>
        <v>665.64094536691664</v>
      </c>
      <c r="AU66">
        <f>delta_T_MULTI!AA68</f>
        <v>2076.0096532981534</v>
      </c>
    </row>
    <row r="67" spans="1:47" x14ac:dyDescent="0.3">
      <c r="A67">
        <v>63</v>
      </c>
      <c r="B67" s="3">
        <f t="shared" si="0"/>
        <v>0.63</v>
      </c>
      <c r="D67">
        <f>displacement_UNI!F69</f>
        <v>1.7223999999999996E-2</v>
      </c>
      <c r="E67">
        <f>displacement_MULTI!F69</f>
        <v>1.9618999999999998E-2</v>
      </c>
      <c r="G67">
        <f>H_UNI!F69</f>
        <v>12423.962</v>
      </c>
      <c r="H67">
        <f>H_MULTI!F69</f>
        <v>13869.093000000001</v>
      </c>
      <c r="J67">
        <f>T_UNI!F69</f>
        <v>12786.087303176409</v>
      </c>
      <c r="K67">
        <f>T_MULTI!F69</f>
        <v>14275.843178184783</v>
      </c>
      <c r="M67">
        <f>delta_H_UNI!F69</f>
        <v>650.8799999999992</v>
      </c>
      <c r="N67">
        <f>delta_H_MULTI!F69</f>
        <v>2096.0110000000004</v>
      </c>
      <c r="P67">
        <f>delta_T_UNI!F69</f>
        <v>666.39556356355752</v>
      </c>
      <c r="Q67">
        <f>delta_T_MULTI!F69</f>
        <v>2156.1514385719311</v>
      </c>
      <c r="S67">
        <f>displacement_UNI!U69</f>
        <v>1.307875E-2</v>
      </c>
      <c r="T67">
        <f>displacement_MULTI!U69</f>
        <v>1.5145999999999993E-2</v>
      </c>
      <c r="V67">
        <f>H_UNI!U69</f>
        <v>12840.823</v>
      </c>
      <c r="W67">
        <f>H_MULTI!U69</f>
        <v>13313.705</v>
      </c>
      <c r="Y67">
        <f>T_UNI!U69</f>
        <v>12840.823</v>
      </c>
      <c r="Z67">
        <f>T_MULTI!U69</f>
        <v>13313.705</v>
      </c>
      <c r="AB67">
        <f>delta_H_UNI!U69</f>
        <v>1062.8289999999997</v>
      </c>
      <c r="AC67">
        <f>delta_H_MULTI!U69</f>
        <v>1535.7109999999993</v>
      </c>
      <c r="AE67">
        <f>delta_T_UNI!U69</f>
        <v>1062.8289999999997</v>
      </c>
      <c r="AF67">
        <f>delta_T_MULTI!U69</f>
        <v>1535.7109999999993</v>
      </c>
      <c r="AH67">
        <f>displacement_UNI!AA69</f>
        <v>1.5706999999999999E-2</v>
      </c>
      <c r="AI67">
        <f>displacement_MULTI!AA69</f>
        <v>1.8114000000000009E-2</v>
      </c>
      <c r="AK67">
        <f>H_UNI!AA69</f>
        <v>12363.093000000001</v>
      </c>
      <c r="AL67">
        <f>H_MULTI!AA69</f>
        <v>13729.834999999999</v>
      </c>
      <c r="AN67">
        <f>T_UNI!AA69</f>
        <v>12730.624007490678</v>
      </c>
      <c r="AO67">
        <f>T_MULTI!AA69</f>
        <v>14146.167529694005</v>
      </c>
      <c r="AQ67">
        <f>delta_H_UNI!AA69</f>
        <v>646.71600000000035</v>
      </c>
      <c r="AR67">
        <f>delta_H_MULTI!AA69</f>
        <v>2013.4579999999987</v>
      </c>
      <c r="AT67">
        <f>delta_T_UNI!AA69</f>
        <v>665.97561401360326</v>
      </c>
      <c r="AU67">
        <f>delta_T_MULTI!AA69</f>
        <v>2081.5191362169298</v>
      </c>
    </row>
    <row r="68" spans="1:47" x14ac:dyDescent="0.3">
      <c r="A68">
        <v>64</v>
      </c>
      <c r="B68" s="3">
        <f t="shared" si="0"/>
        <v>0.64</v>
      </c>
      <c r="D68">
        <f>displacement_UNI!F70</f>
        <v>1.7276E-2</v>
      </c>
      <c r="E68">
        <f>displacement_MULTI!F70</f>
        <v>1.9749000000000003E-2</v>
      </c>
      <c r="G68">
        <f>H_UNI!F70</f>
        <v>12423.989</v>
      </c>
      <c r="H68">
        <f>H_MULTI!F70</f>
        <v>13891.87</v>
      </c>
      <c r="J68">
        <f>T_UNI!F70</f>
        <v>12788.457534891415</v>
      </c>
      <c r="K68">
        <f>T_MULTI!F70</f>
        <v>14276.132808694727</v>
      </c>
      <c r="M68">
        <f>delta_H_UNI!F70</f>
        <v>650.90699999999924</v>
      </c>
      <c r="N68">
        <f>delta_H_MULTI!F70</f>
        <v>2118.7880000000005</v>
      </c>
      <c r="P68">
        <f>delta_T_UNI!F70</f>
        <v>668.76579527856302</v>
      </c>
      <c r="Q68">
        <f>delta_T_MULTI!F70</f>
        <v>2156.441069081875</v>
      </c>
      <c r="S68">
        <f>displacement_UNI!U70</f>
        <v>1.3176750000000001E-2</v>
      </c>
      <c r="T68">
        <f>displacement_MULTI!U70</f>
        <v>1.5167000000000003E-2</v>
      </c>
      <c r="V68">
        <f>H_UNI!U70</f>
        <v>12840.975750000001</v>
      </c>
      <c r="W68">
        <f>H_MULTI!U70</f>
        <v>13319.684999999999</v>
      </c>
      <c r="Y68">
        <f>T_UNI!U70</f>
        <v>12840.975750000001</v>
      </c>
      <c r="Z68">
        <f>T_MULTI!U70</f>
        <v>13319.684999999999</v>
      </c>
      <c r="AB68">
        <f>delta_H_UNI!U70</f>
        <v>1062.9817499999999</v>
      </c>
      <c r="AC68">
        <f>delta_H_MULTI!U70</f>
        <v>1541.6909999999989</v>
      </c>
      <c r="AE68">
        <f>delta_T_UNI!U70</f>
        <v>1062.9817500000008</v>
      </c>
      <c r="AF68">
        <f>delta_T_MULTI!U70</f>
        <v>1541.6909999999989</v>
      </c>
      <c r="AH68">
        <f>displacement_UNI!AA70</f>
        <v>1.5733000000000004E-2</v>
      </c>
      <c r="AI68">
        <f>displacement_MULTI!AA70</f>
        <v>1.8212000000000006E-2</v>
      </c>
      <c r="AK68">
        <f>H_UNI!AA70</f>
        <v>12374.078</v>
      </c>
      <c r="AL68">
        <f>H_MULTI!AA70</f>
        <v>13767.539000000001</v>
      </c>
      <c r="AN68">
        <f>T_UNI!AA70</f>
        <v>12740.497654701247</v>
      </c>
      <c r="AO68">
        <f>T_MULTI!AA70</f>
        <v>14190.093233229618</v>
      </c>
      <c r="AQ68">
        <f>delta_H_UNI!AA70</f>
        <v>657.70099999999911</v>
      </c>
      <c r="AR68">
        <f>delta_H_MULTI!AA70</f>
        <v>2051.1620000000003</v>
      </c>
      <c r="AT68">
        <f>delta_T_UNI!AA70</f>
        <v>675.84926122417164</v>
      </c>
      <c r="AU68">
        <f>delta_T_MULTI!AA70</f>
        <v>2125.444839752543</v>
      </c>
    </row>
    <row r="69" spans="1:47" x14ac:dyDescent="0.3">
      <c r="A69">
        <v>65</v>
      </c>
      <c r="B69" s="3">
        <f t="shared" si="0"/>
        <v>0.65</v>
      </c>
      <c r="D69">
        <f>displacement_UNI!F71</f>
        <v>1.7298000000000001E-2</v>
      </c>
      <c r="E69">
        <f>displacement_MULTI!F71</f>
        <v>1.9791E-2</v>
      </c>
      <c r="G69">
        <f>H_UNI!F71</f>
        <v>12424.105</v>
      </c>
      <c r="H69">
        <f>H_MULTI!F71</f>
        <v>13905.800999999999</v>
      </c>
      <c r="J69">
        <f>T_UNI!F71</f>
        <v>12791.235883461144</v>
      </c>
      <c r="K69">
        <f>T_MULTI!F71</f>
        <v>14299.42706125756</v>
      </c>
      <c r="M69">
        <f>delta_H_UNI!F71</f>
        <v>651.02299999999923</v>
      </c>
      <c r="N69">
        <f>delta_H_MULTI!F71</f>
        <v>2132.7189999999991</v>
      </c>
      <c r="P69">
        <f>delta_T_UNI!F71</f>
        <v>671.54414384829215</v>
      </c>
      <c r="Q69">
        <f>delta_T_MULTI!F71</f>
        <v>2179.7353216447082</v>
      </c>
      <c r="S69">
        <f>displacement_UNI!U71</f>
        <v>1.3221500000000011E-2</v>
      </c>
      <c r="T69">
        <f>displacement_MULTI!U71</f>
        <v>1.5304999999999999E-2</v>
      </c>
      <c r="V69">
        <f>H_UNI!U71</f>
        <v>12844.523499999999</v>
      </c>
      <c r="W69">
        <f>H_MULTI!U71</f>
        <v>13325.684000000001</v>
      </c>
      <c r="Y69">
        <f>T_UNI!U71</f>
        <v>12844.523499999999</v>
      </c>
      <c r="Z69">
        <f>T_MULTI!U71</f>
        <v>13325.684000000001</v>
      </c>
      <c r="AB69">
        <f>delta_H_UNI!U71</f>
        <v>1066.5294999999996</v>
      </c>
      <c r="AC69">
        <f>delta_H_MULTI!U71</f>
        <v>1547.6900000000005</v>
      </c>
      <c r="AE69">
        <f>delta_T_UNI!U71</f>
        <v>1066.5294999999987</v>
      </c>
      <c r="AF69">
        <f>delta_T_MULTI!U71</f>
        <v>1547.6900000000005</v>
      </c>
      <c r="AH69">
        <f>displacement_UNI!AA71</f>
        <v>1.5757E-2</v>
      </c>
      <c r="AI69">
        <f>displacement_MULTI!AA71</f>
        <v>1.8426999999999999E-2</v>
      </c>
      <c r="AK69">
        <f>H_UNI!AA71</f>
        <v>12376.3</v>
      </c>
      <c r="AL69">
        <f>H_MULTI!AA71</f>
        <v>13768.543</v>
      </c>
      <c r="AN69">
        <f>T_UNI!AA71</f>
        <v>12741.379616636848</v>
      </c>
      <c r="AO69">
        <f>T_MULTI!AA71</f>
        <v>14198.590271325565</v>
      </c>
      <c r="AQ69">
        <f>delta_H_UNI!AA71</f>
        <v>659.92299999999886</v>
      </c>
      <c r="AR69">
        <f>delta_H_MULTI!AA71</f>
        <v>2052.1659999999993</v>
      </c>
      <c r="AT69">
        <f>delta_T_UNI!AA71</f>
        <v>676.73122315977344</v>
      </c>
      <c r="AU69">
        <f>delta_T_MULTI!AA71</f>
        <v>2133.9418778484905</v>
      </c>
    </row>
    <row r="70" spans="1:47" x14ac:dyDescent="0.3">
      <c r="A70">
        <v>66</v>
      </c>
      <c r="B70" s="3">
        <f t="shared" ref="B70:B104" si="1">A70/$B$2</f>
        <v>0.66</v>
      </c>
      <c r="D70">
        <f>displacement_UNI!F72</f>
        <v>1.7370000000000003E-2</v>
      </c>
      <c r="E70">
        <f>displacement_MULTI!F72</f>
        <v>1.9849999999999996E-2</v>
      </c>
      <c r="G70">
        <f>H_UNI!F72</f>
        <v>12433.418</v>
      </c>
      <c r="H70">
        <f>H_MULTI!F72</f>
        <v>13907.084000000001</v>
      </c>
      <c r="J70">
        <f>T_UNI!F72</f>
        <v>12795.289840444411</v>
      </c>
      <c r="K70">
        <f>T_MULTI!F72</f>
        <v>14306.652133314803</v>
      </c>
      <c r="M70">
        <f>delta_H_UNI!F72</f>
        <v>660.33599999999933</v>
      </c>
      <c r="N70">
        <f>delta_H_MULTI!F72</f>
        <v>2134.0020000000004</v>
      </c>
      <c r="P70">
        <f>delta_T_UNI!F72</f>
        <v>675.59810083155935</v>
      </c>
      <c r="Q70">
        <f>delta_T_MULTI!F72</f>
        <v>2186.960393701951</v>
      </c>
      <c r="S70">
        <f>displacement_UNI!U72</f>
        <v>1.3266500000000001E-2</v>
      </c>
      <c r="T70">
        <f>displacement_MULTI!U72</f>
        <v>1.5325000000000002E-2</v>
      </c>
      <c r="V70">
        <f>H_UNI!U72</f>
        <v>12847.766750000001</v>
      </c>
      <c r="W70">
        <f>H_MULTI!U72</f>
        <v>13326.338</v>
      </c>
      <c r="Y70">
        <f>T_UNI!U72</f>
        <v>12847.766750000001</v>
      </c>
      <c r="Z70">
        <f>T_MULTI!U72</f>
        <v>13326.338</v>
      </c>
      <c r="AB70">
        <f>delta_H_UNI!U72</f>
        <v>1069.7727499999996</v>
      </c>
      <c r="AC70">
        <f>delta_H_MULTI!U72</f>
        <v>1548.3439999999991</v>
      </c>
      <c r="AE70">
        <f>delta_T_UNI!U72</f>
        <v>1069.7727500000001</v>
      </c>
      <c r="AF70">
        <f>delta_T_MULTI!U72</f>
        <v>1548.3439999999991</v>
      </c>
      <c r="AH70">
        <f>displacement_UNI!AA72</f>
        <v>1.6028000000000001E-2</v>
      </c>
      <c r="AI70">
        <f>displacement_MULTI!AA72</f>
        <v>1.8525000000000003E-2</v>
      </c>
      <c r="AK70">
        <f>H_UNI!AA72</f>
        <v>12382.973</v>
      </c>
      <c r="AL70">
        <f>H_MULTI!AA72</f>
        <v>13769.991</v>
      </c>
      <c r="AN70">
        <f>T_UNI!AA72</f>
        <v>12748.941677520532</v>
      </c>
      <c r="AO70">
        <f>T_MULTI!AA72</f>
        <v>14211.796074200123</v>
      </c>
      <c r="AQ70">
        <f>delta_H_UNI!AA72</f>
        <v>666.59599999999955</v>
      </c>
      <c r="AR70">
        <f>delta_H_MULTI!AA72</f>
        <v>2053.6139999999996</v>
      </c>
      <c r="AT70">
        <f>delta_T_UNI!AA72</f>
        <v>684.29328404345688</v>
      </c>
      <c r="AU70">
        <f>delta_T_MULTI!AA72</f>
        <v>2147.1476807230483</v>
      </c>
    </row>
    <row r="71" spans="1:47" x14ac:dyDescent="0.3">
      <c r="A71">
        <v>67</v>
      </c>
      <c r="B71" s="3">
        <f t="shared" si="1"/>
        <v>0.67</v>
      </c>
      <c r="D71">
        <f>displacement_UNI!F73</f>
        <v>1.7399000000000001E-2</v>
      </c>
      <c r="E71">
        <f>displacement_MULTI!F73</f>
        <v>2.0210999999999993E-2</v>
      </c>
      <c r="G71">
        <f>H_UNI!F73</f>
        <v>12440.893</v>
      </c>
      <c r="H71">
        <f>H_MULTI!F73</f>
        <v>13909.776</v>
      </c>
      <c r="J71">
        <f>T_UNI!F73</f>
        <v>12799.263942237303</v>
      </c>
      <c r="K71">
        <f>T_MULTI!F73</f>
        <v>14311.041659182536</v>
      </c>
      <c r="M71">
        <f>delta_H_UNI!F73</f>
        <v>667.81099999999969</v>
      </c>
      <c r="N71">
        <f>delta_H_MULTI!F73</f>
        <v>2136.6939999999995</v>
      </c>
      <c r="P71">
        <f>delta_T_UNI!F73</f>
        <v>679.57220262445117</v>
      </c>
      <c r="Q71">
        <f>delta_T_MULTI!F73</f>
        <v>2191.3499195696841</v>
      </c>
      <c r="S71">
        <f>displacement_UNI!U73</f>
        <v>1.3615250000000009E-2</v>
      </c>
      <c r="T71">
        <f>displacement_MULTI!U73</f>
        <v>1.5337000000000003E-2</v>
      </c>
      <c r="V71">
        <f>H_UNI!U73</f>
        <v>12853.89675</v>
      </c>
      <c r="W71">
        <f>H_MULTI!U73</f>
        <v>13330.397000000001</v>
      </c>
      <c r="Y71">
        <f>T_UNI!U73</f>
        <v>12853.89675</v>
      </c>
      <c r="Z71">
        <f>T_MULTI!U73</f>
        <v>13330.397000000001</v>
      </c>
      <c r="AB71">
        <f>delta_H_UNI!U73</f>
        <v>1075.9027499999997</v>
      </c>
      <c r="AC71">
        <f>delta_H_MULTI!U73</f>
        <v>1552.4030000000002</v>
      </c>
      <c r="AE71">
        <f>delta_T_UNI!U73</f>
        <v>1075.9027499999993</v>
      </c>
      <c r="AF71">
        <f>delta_T_MULTI!U73</f>
        <v>1552.4030000000002</v>
      </c>
      <c r="AH71">
        <f>displacement_UNI!AA73</f>
        <v>1.6155999999999997E-2</v>
      </c>
      <c r="AI71">
        <f>displacement_MULTI!AA73</f>
        <v>1.8612999999999998E-2</v>
      </c>
      <c r="AK71">
        <f>H_UNI!AA73</f>
        <v>12383.278</v>
      </c>
      <c r="AL71">
        <f>H_MULTI!AA73</f>
        <v>13805.361999999999</v>
      </c>
      <c r="AN71">
        <f>T_UNI!AA73</f>
        <v>12751.56739017855</v>
      </c>
      <c r="AO71">
        <f>T_MULTI!AA73</f>
        <v>14215.76946198738</v>
      </c>
      <c r="AQ71">
        <f>delta_H_UNI!AA73</f>
        <v>666.90099999999984</v>
      </c>
      <c r="AR71">
        <f>delta_H_MULTI!AA73</f>
        <v>2088.9849999999988</v>
      </c>
      <c r="AT71">
        <f>delta_T_UNI!AA73</f>
        <v>686.91899670147541</v>
      </c>
      <c r="AU71">
        <f>delta_T_MULTI!AA73</f>
        <v>2151.1210685103051</v>
      </c>
    </row>
    <row r="72" spans="1:47" x14ac:dyDescent="0.3">
      <c r="A72">
        <v>68</v>
      </c>
      <c r="B72" s="3">
        <f t="shared" si="1"/>
        <v>0.68</v>
      </c>
      <c r="D72">
        <f>displacement_UNI!F74</f>
        <v>1.7411999999999997E-2</v>
      </c>
      <c r="E72">
        <f>displacement_MULTI!F74</f>
        <v>2.0355999999999999E-2</v>
      </c>
      <c r="G72">
        <f>H_UNI!F74</f>
        <v>12441.826999999999</v>
      </c>
      <c r="H72">
        <f>H_MULTI!F74</f>
        <v>13913.449000000001</v>
      </c>
      <c r="J72">
        <f>T_UNI!F74</f>
        <v>12801.91353627488</v>
      </c>
      <c r="K72">
        <f>T_MULTI!F74</f>
        <v>14319.608215462355</v>
      </c>
      <c r="M72">
        <f>delta_H_UNI!F74</f>
        <v>668.74499999999898</v>
      </c>
      <c r="N72">
        <f>delta_H_MULTI!F74</f>
        <v>2140.3670000000002</v>
      </c>
      <c r="P72">
        <f>delta_T_UNI!F74</f>
        <v>682.22179666202828</v>
      </c>
      <c r="Q72">
        <f>delta_T_MULTI!F74</f>
        <v>2199.9164758495026</v>
      </c>
      <c r="S72">
        <f>displacement_UNI!U74</f>
        <v>1.3708000000000005E-2</v>
      </c>
      <c r="T72">
        <f>displacement_MULTI!U74</f>
        <v>1.5363000000000009E-2</v>
      </c>
      <c r="V72">
        <f>H_UNI!U74</f>
        <v>12854.18325</v>
      </c>
      <c r="W72">
        <f>H_MULTI!U74</f>
        <v>13350.564</v>
      </c>
      <c r="Y72">
        <f>T_UNI!U74</f>
        <v>12854.18325</v>
      </c>
      <c r="Z72">
        <f>T_MULTI!U74</f>
        <v>13350.564</v>
      </c>
      <c r="AB72">
        <f>delta_H_UNI!U74</f>
        <v>1076.1892499999999</v>
      </c>
      <c r="AC72">
        <f>delta_H_MULTI!U74</f>
        <v>1572.5699999999997</v>
      </c>
      <c r="AE72">
        <f>delta_T_UNI!U74</f>
        <v>1076.1892499999994</v>
      </c>
      <c r="AF72">
        <f>delta_T_MULTI!U74</f>
        <v>1572.5699999999997</v>
      </c>
      <c r="AH72">
        <f>displacement_UNI!AA74</f>
        <v>1.6314000000000002E-2</v>
      </c>
      <c r="AI72">
        <f>displacement_MULTI!AA74</f>
        <v>1.8763000000000002E-2</v>
      </c>
      <c r="AK72">
        <f>H_UNI!AA74</f>
        <v>12386.262000000001</v>
      </c>
      <c r="AL72">
        <f>H_MULTI!AA74</f>
        <v>13834.072</v>
      </c>
      <c r="AN72">
        <f>T_UNI!AA74</f>
        <v>12752.863382811251</v>
      </c>
      <c r="AO72">
        <f>T_MULTI!AA74</f>
        <v>14231.115908391865</v>
      </c>
      <c r="AQ72">
        <f>delta_H_UNI!AA74</f>
        <v>669.88500000000022</v>
      </c>
      <c r="AR72">
        <f>delta_H_MULTI!AA74</f>
        <v>2117.6949999999997</v>
      </c>
      <c r="AT72">
        <f>delta_T_UNI!AA74</f>
        <v>688.2149893341757</v>
      </c>
      <c r="AU72">
        <f>delta_T_MULTI!AA74</f>
        <v>2166.4675149147897</v>
      </c>
    </row>
    <row r="73" spans="1:47" x14ac:dyDescent="0.3">
      <c r="A73">
        <v>69</v>
      </c>
      <c r="B73" s="3">
        <f t="shared" si="1"/>
        <v>0.69</v>
      </c>
      <c r="D73">
        <f>displacement_UNI!F75</f>
        <v>1.7512E-2</v>
      </c>
      <c r="E73">
        <f>displacement_MULTI!F75</f>
        <v>2.0368999999999998E-2</v>
      </c>
      <c r="G73">
        <f>H_UNI!F75</f>
        <v>12442.14</v>
      </c>
      <c r="H73">
        <f>H_MULTI!F75</f>
        <v>13917.659</v>
      </c>
      <c r="J73">
        <f>T_UNI!F75</f>
        <v>12805.910956754657</v>
      </c>
      <c r="K73">
        <f>T_MULTI!F75</f>
        <v>14366.133264233804</v>
      </c>
      <c r="M73">
        <f>delta_H_UNI!F75</f>
        <v>669.05799999999908</v>
      </c>
      <c r="N73">
        <f>delta_H_MULTI!F75</f>
        <v>2144.5769999999993</v>
      </c>
      <c r="P73">
        <f>delta_T_UNI!F75</f>
        <v>686.21921714180462</v>
      </c>
      <c r="Q73">
        <f>delta_T_MULTI!F75</f>
        <v>2246.4415246209519</v>
      </c>
      <c r="S73">
        <f>displacement_UNI!U75</f>
        <v>1.3726750000000001E-2</v>
      </c>
      <c r="T73">
        <f>displacement_MULTI!U75</f>
        <v>1.5384000000000002E-2</v>
      </c>
      <c r="V73">
        <f>H_UNI!U75</f>
        <v>12866.15825</v>
      </c>
      <c r="W73">
        <f>H_MULTI!U75</f>
        <v>13360.007</v>
      </c>
      <c r="Y73">
        <f>T_UNI!U75</f>
        <v>12866.15825</v>
      </c>
      <c r="Z73">
        <f>T_MULTI!U75</f>
        <v>13360.007</v>
      </c>
      <c r="AB73">
        <f>delta_H_UNI!U75</f>
        <v>1088.1642499999998</v>
      </c>
      <c r="AC73">
        <f>delta_H_MULTI!U75</f>
        <v>1582.012999999999</v>
      </c>
      <c r="AE73">
        <f>delta_T_UNI!U75</f>
        <v>1088.1642499999998</v>
      </c>
      <c r="AF73">
        <f>delta_T_MULTI!U75</f>
        <v>1582.012999999999</v>
      </c>
      <c r="AH73">
        <f>displacement_UNI!AA75</f>
        <v>1.6423E-2</v>
      </c>
      <c r="AI73">
        <f>displacement_MULTI!AA75</f>
        <v>1.8783999999999999E-2</v>
      </c>
      <c r="AK73">
        <f>H_UNI!AA75</f>
        <v>12393.485000000001</v>
      </c>
      <c r="AL73">
        <f>H_MULTI!AA75</f>
        <v>13895.395</v>
      </c>
      <c r="AN73">
        <f>T_UNI!AA75</f>
        <v>12754.265055161939</v>
      </c>
      <c r="AO73">
        <f>T_MULTI!AA75</f>
        <v>14282.541050733969</v>
      </c>
      <c r="AQ73">
        <f>delta_H_UNI!AA75</f>
        <v>677.10800000000017</v>
      </c>
      <c r="AR73">
        <f>delta_H_MULTI!AA75</f>
        <v>2179.018</v>
      </c>
      <c r="AT73">
        <f>delta_T_UNI!AA75</f>
        <v>689.61666168486408</v>
      </c>
      <c r="AU73">
        <f>delta_T_MULTI!AA75</f>
        <v>2217.8926572568944</v>
      </c>
    </row>
    <row r="74" spans="1:47" x14ac:dyDescent="0.3">
      <c r="A74">
        <v>70</v>
      </c>
      <c r="B74" s="3">
        <f t="shared" si="1"/>
        <v>0.7</v>
      </c>
      <c r="D74">
        <f>displacement_UNI!F76</f>
        <v>1.7576000000000001E-2</v>
      </c>
      <c r="E74">
        <f>displacement_MULTI!F76</f>
        <v>2.0372000000000001E-2</v>
      </c>
      <c r="G74">
        <f>H_UNI!F76</f>
        <v>12443.168</v>
      </c>
      <c r="H74">
        <f>H_MULTI!F76</f>
        <v>13956.101000000001</v>
      </c>
      <c r="J74">
        <f>T_UNI!F76</f>
        <v>12812.667671609999</v>
      </c>
      <c r="K74">
        <f>T_MULTI!F76</f>
        <v>14367.094364697477</v>
      </c>
      <c r="M74">
        <f>delta_H_UNI!F76</f>
        <v>670.08599999999933</v>
      </c>
      <c r="N74">
        <f>delta_H_MULTI!F76</f>
        <v>2183.0190000000002</v>
      </c>
      <c r="P74">
        <f>delta_T_UNI!F76</f>
        <v>692.9759319971472</v>
      </c>
      <c r="Q74">
        <f>delta_T_MULTI!F76</f>
        <v>2247.4026250846255</v>
      </c>
      <c r="S74">
        <f>displacement_UNI!U76</f>
        <v>1.3804750000000005E-2</v>
      </c>
      <c r="T74">
        <f>displacement_MULTI!U76</f>
        <v>1.5509999999999996E-2</v>
      </c>
      <c r="V74">
        <f>H_UNI!U76</f>
        <v>12870.39675</v>
      </c>
      <c r="W74">
        <f>H_MULTI!U76</f>
        <v>13386.962</v>
      </c>
      <c r="Y74">
        <f>T_UNI!U76</f>
        <v>12870.39675</v>
      </c>
      <c r="Z74">
        <f>T_MULTI!U76</f>
        <v>13386.962</v>
      </c>
      <c r="AB74">
        <f>delta_H_UNI!U76</f>
        <v>1092.4027499999997</v>
      </c>
      <c r="AC74">
        <f>delta_H_MULTI!U76</f>
        <v>1608.9679999999989</v>
      </c>
      <c r="AE74">
        <f>delta_T_UNI!U76</f>
        <v>1092.4027499999993</v>
      </c>
      <c r="AF74">
        <f>delta_T_MULTI!U76</f>
        <v>1608.9679999999989</v>
      </c>
      <c r="AH74">
        <f>displacement_UNI!AA76</f>
        <v>1.6444999999999994E-2</v>
      </c>
      <c r="AI74">
        <f>displacement_MULTI!AA76</f>
        <v>1.9049000000000003E-2</v>
      </c>
      <c r="AK74">
        <f>H_UNI!AA76</f>
        <v>12402.947</v>
      </c>
      <c r="AL74">
        <f>H_MULTI!AA76</f>
        <v>14021.013000000001</v>
      </c>
      <c r="AN74">
        <f>T_UNI!AA76</f>
        <v>12770.340971860462</v>
      </c>
      <c r="AO74">
        <f>T_MULTI!AA76</f>
        <v>14390.838106586843</v>
      </c>
      <c r="AQ74">
        <f>delta_H_UNI!AA76</f>
        <v>686.56999999999971</v>
      </c>
      <c r="AR74">
        <f>delta_H_MULTI!AA76</f>
        <v>2304.6360000000004</v>
      </c>
      <c r="AT74">
        <f>delta_T_UNI!AA76</f>
        <v>705.69257838338672</v>
      </c>
      <c r="AU74">
        <f>delta_T_MULTI!AA76</f>
        <v>2326.1897131097685</v>
      </c>
    </row>
    <row r="75" spans="1:47" x14ac:dyDescent="0.3">
      <c r="A75">
        <v>71</v>
      </c>
      <c r="B75" s="3">
        <f t="shared" si="1"/>
        <v>0.71</v>
      </c>
      <c r="D75">
        <f>displacement_UNI!F77</f>
        <v>1.7868999999999996E-2</v>
      </c>
      <c r="E75">
        <f>displacement_MULTI!F77</f>
        <v>2.0381E-2</v>
      </c>
      <c r="G75">
        <f>H_UNI!F77</f>
        <v>12445.769</v>
      </c>
      <c r="H75">
        <f>H_MULTI!F77</f>
        <v>14057.769</v>
      </c>
      <c r="J75">
        <f>T_UNI!F77</f>
        <v>12813.180838438284</v>
      </c>
      <c r="K75">
        <f>T_MULTI!F77</f>
        <v>14458.749846682216</v>
      </c>
      <c r="M75">
        <f>delta_H_UNI!F77</f>
        <v>672.6869999999999</v>
      </c>
      <c r="N75">
        <f>delta_H_MULTI!F77</f>
        <v>2284.6869999999999</v>
      </c>
      <c r="P75">
        <f>delta_T_UNI!F77</f>
        <v>693.48909882543194</v>
      </c>
      <c r="Q75">
        <f>delta_T_MULTI!F77</f>
        <v>2339.0581070693643</v>
      </c>
      <c r="S75">
        <f>displacement_UNI!U77</f>
        <v>1.383874999999999E-2</v>
      </c>
      <c r="T75">
        <f>displacement_MULTI!U77</f>
        <v>1.552400000000001E-2</v>
      </c>
      <c r="V75">
        <f>H_UNI!U77</f>
        <v>12871.41525</v>
      </c>
      <c r="W75">
        <f>H_MULTI!U77</f>
        <v>13400.155000000001</v>
      </c>
      <c r="Y75">
        <f>T_UNI!U77</f>
        <v>12871.41525</v>
      </c>
      <c r="Z75">
        <f>T_MULTI!U77</f>
        <v>13400.155000000001</v>
      </c>
      <c r="AB75">
        <f>delta_H_UNI!U77</f>
        <v>1093.4212499999999</v>
      </c>
      <c r="AC75">
        <f>delta_H_MULTI!U77</f>
        <v>1622.1610000000001</v>
      </c>
      <c r="AE75">
        <f>delta_T_UNI!U77</f>
        <v>1093.4212499999994</v>
      </c>
      <c r="AF75">
        <f>delta_T_MULTI!U77</f>
        <v>1622.1610000000001</v>
      </c>
      <c r="AH75">
        <f>displacement_UNI!AA77</f>
        <v>1.6458999999999994E-2</v>
      </c>
      <c r="AI75">
        <f>displacement_MULTI!AA77</f>
        <v>1.9174999999999991E-2</v>
      </c>
      <c r="AK75">
        <f>H_UNI!AA77</f>
        <v>12404.004000000001</v>
      </c>
      <c r="AL75">
        <f>H_MULTI!AA77</f>
        <v>14022.933999999999</v>
      </c>
      <c r="AN75">
        <f>T_UNI!AA77</f>
        <v>12771.532362925642</v>
      </c>
      <c r="AO75">
        <f>T_MULTI!AA77</f>
        <v>14433.511489907645</v>
      </c>
      <c r="AQ75">
        <f>delta_H_UNI!AA77</f>
        <v>687.62700000000041</v>
      </c>
      <c r="AR75">
        <f>delta_H_MULTI!AA77</f>
        <v>2306.5569999999989</v>
      </c>
      <c r="AT75">
        <f>delta_T_UNI!AA77</f>
        <v>706.88396944856686</v>
      </c>
      <c r="AU75">
        <f>delta_T_MULTI!AA77</f>
        <v>2368.8630964305703</v>
      </c>
    </row>
    <row r="76" spans="1:47" x14ac:dyDescent="0.3">
      <c r="A76">
        <v>72</v>
      </c>
      <c r="B76" s="3">
        <f t="shared" si="1"/>
        <v>0.72</v>
      </c>
      <c r="D76">
        <f>displacement_UNI!F78</f>
        <v>1.7877999999999998E-2</v>
      </c>
      <c r="E76">
        <f>displacement_MULTI!F78</f>
        <v>2.0396999999999998E-2</v>
      </c>
      <c r="G76">
        <f>H_UNI!F78</f>
        <v>12448.727000000001</v>
      </c>
      <c r="H76">
        <f>H_MULTI!F78</f>
        <v>14070.871999999999</v>
      </c>
      <c r="J76">
        <f>T_UNI!F78</f>
        <v>12813.327721650219</v>
      </c>
      <c r="K76">
        <f>T_MULTI!F78</f>
        <v>14462.491184904833</v>
      </c>
      <c r="M76">
        <f>delta_H_UNI!F78</f>
        <v>675.64500000000044</v>
      </c>
      <c r="N76">
        <f>delta_H_MULTI!F78</f>
        <v>2297.7899999999991</v>
      </c>
      <c r="P76">
        <f>delta_T_UNI!F78</f>
        <v>693.63598203736728</v>
      </c>
      <c r="Q76">
        <f>delta_T_MULTI!F78</f>
        <v>2342.7994452919811</v>
      </c>
      <c r="S76">
        <f>displacement_UNI!U78</f>
        <v>1.3961749999999995E-2</v>
      </c>
      <c r="T76">
        <f>displacement_MULTI!U78</f>
        <v>1.5525000000000001E-2</v>
      </c>
      <c r="V76">
        <f>H_UNI!U78</f>
        <v>12871.89975</v>
      </c>
      <c r="W76">
        <f>H_MULTI!U78</f>
        <v>13492.246000000001</v>
      </c>
      <c r="Y76">
        <f>T_UNI!U78</f>
        <v>12871.89975</v>
      </c>
      <c r="Z76">
        <f>T_MULTI!U78</f>
        <v>13492.246000000001</v>
      </c>
      <c r="AB76">
        <f>delta_H_UNI!U78</f>
        <v>1093.9057499999999</v>
      </c>
      <c r="AC76">
        <f>delta_H_MULTI!U78</f>
        <v>1714.2520000000004</v>
      </c>
      <c r="AE76">
        <f>delta_T_UNI!U78</f>
        <v>1093.9057499999999</v>
      </c>
      <c r="AF76">
        <f>delta_T_MULTI!U78</f>
        <v>1714.2520000000004</v>
      </c>
      <c r="AH76">
        <f>displacement_UNI!AA78</f>
        <v>1.6494000000000002E-2</v>
      </c>
      <c r="AI76">
        <f>displacement_MULTI!AA78</f>
        <v>1.9251000000000004E-2</v>
      </c>
      <c r="AK76">
        <f>H_UNI!AA78</f>
        <v>12410.496999999999</v>
      </c>
      <c r="AL76">
        <f>H_MULTI!AA78</f>
        <v>14029.34</v>
      </c>
      <c r="AN76">
        <f>T_UNI!AA78</f>
        <v>12772.840835685889</v>
      </c>
      <c r="AO76">
        <f>T_MULTI!AA78</f>
        <v>14435.087132835501</v>
      </c>
      <c r="AQ76">
        <f>delta_H_UNI!AA78</f>
        <v>694.11999999999898</v>
      </c>
      <c r="AR76">
        <f>delta_H_MULTI!AA78</f>
        <v>2312.9629999999997</v>
      </c>
      <c r="AT76">
        <f>delta_T_UNI!AA78</f>
        <v>708.1924422088141</v>
      </c>
      <c r="AU76">
        <f>delta_T_MULTI!AA78</f>
        <v>2370.4387393584257</v>
      </c>
    </row>
    <row r="77" spans="1:47" x14ac:dyDescent="0.3">
      <c r="A77">
        <v>73</v>
      </c>
      <c r="B77" s="3">
        <f t="shared" si="1"/>
        <v>0.73</v>
      </c>
      <c r="D77">
        <f>displacement_UNI!F79</f>
        <v>1.8187999999999996E-2</v>
      </c>
      <c r="E77">
        <f>displacement_MULTI!F79</f>
        <v>2.043600000000001E-2</v>
      </c>
      <c r="G77">
        <f>H_UNI!F79</f>
        <v>12454.724</v>
      </c>
      <c r="H77">
        <f>H_MULTI!F79</f>
        <v>14077.092000000001</v>
      </c>
      <c r="J77">
        <f>T_UNI!F79</f>
        <v>12827.252056899482</v>
      </c>
      <c r="K77">
        <f>T_MULTI!F79</f>
        <v>14479.167894137045</v>
      </c>
      <c r="M77">
        <f>delta_H_UNI!F79</f>
        <v>681.64199999999983</v>
      </c>
      <c r="N77">
        <f>delta_H_MULTI!F79</f>
        <v>2304.0100000000002</v>
      </c>
      <c r="P77">
        <f>delta_T_UNI!F79</f>
        <v>707.56031728663038</v>
      </c>
      <c r="Q77">
        <f>delta_T_MULTI!F79</f>
        <v>2359.4761545241927</v>
      </c>
      <c r="S77">
        <f>displacement_UNI!U79</f>
        <v>1.4056750000000007E-2</v>
      </c>
      <c r="T77">
        <f>displacement_MULTI!U79</f>
        <v>1.5602999999999999E-2</v>
      </c>
      <c r="V77">
        <f>H_UNI!U79</f>
        <v>12887.36975</v>
      </c>
      <c r="W77">
        <f>H_MULTI!U79</f>
        <v>13495.306</v>
      </c>
      <c r="Y77">
        <f>T_UNI!U79</f>
        <v>12887.36975</v>
      </c>
      <c r="Z77">
        <f>T_MULTI!U79</f>
        <v>13495.306</v>
      </c>
      <c r="AB77">
        <f>delta_H_UNI!U79</f>
        <v>1109.3757499999997</v>
      </c>
      <c r="AC77">
        <f>delta_H_MULTI!U79</f>
        <v>1717.3119999999999</v>
      </c>
      <c r="AE77">
        <f>delta_T_UNI!U79</f>
        <v>1109.3757499999992</v>
      </c>
      <c r="AF77">
        <f>delta_T_MULTI!U79</f>
        <v>1717.3119999999999</v>
      </c>
      <c r="AH77">
        <f>displacement_UNI!AA79</f>
        <v>1.7026000000000006E-2</v>
      </c>
      <c r="AI77">
        <f>displacement_MULTI!AA79</f>
        <v>1.9403999999999991E-2</v>
      </c>
      <c r="AK77">
        <f>H_UNI!AA79</f>
        <v>12427.937</v>
      </c>
      <c r="AL77">
        <f>H_MULTI!AA79</f>
        <v>14044.129000000001</v>
      </c>
      <c r="AN77">
        <f>T_UNI!AA79</f>
        <v>12798.061975676512</v>
      </c>
      <c r="AO77">
        <f>T_MULTI!AA79</f>
        <v>14443.279323752069</v>
      </c>
      <c r="AQ77">
        <f>delta_H_UNI!AA79</f>
        <v>711.55999999999949</v>
      </c>
      <c r="AR77">
        <f>delta_H_MULTI!AA79</f>
        <v>2327.7520000000004</v>
      </c>
      <c r="AT77">
        <f>delta_T_UNI!AA79</f>
        <v>733.41358219943686</v>
      </c>
      <c r="AU77">
        <f>delta_T_MULTI!AA79</f>
        <v>2378.6309302749942</v>
      </c>
    </row>
    <row r="78" spans="1:47" x14ac:dyDescent="0.3">
      <c r="A78">
        <v>74</v>
      </c>
      <c r="B78" s="3">
        <f t="shared" si="1"/>
        <v>0.74</v>
      </c>
      <c r="D78">
        <f>displacement_UNI!F80</f>
        <v>1.8276999999999995E-2</v>
      </c>
      <c r="E78">
        <f>displacement_MULTI!F80</f>
        <v>2.0549000000000001E-2</v>
      </c>
      <c r="G78">
        <f>H_UNI!F80</f>
        <v>12465.718000000001</v>
      </c>
      <c r="H78">
        <f>H_MULTI!F80</f>
        <v>14088.147000000001</v>
      </c>
      <c r="J78">
        <f>T_UNI!F80</f>
        <v>12831.314563442827</v>
      </c>
      <c r="K78">
        <f>T_MULTI!F80</f>
        <v>14480.171281704716</v>
      </c>
      <c r="M78">
        <f>delta_H_UNI!F80</f>
        <v>692.63600000000042</v>
      </c>
      <c r="N78">
        <f>delta_H_MULTI!F80</f>
        <v>2315.0650000000005</v>
      </c>
      <c r="P78">
        <f>delta_T_UNI!F80</f>
        <v>711.62282382997546</v>
      </c>
      <c r="Q78">
        <f>delta_T_MULTI!F80</f>
        <v>2360.4795420918636</v>
      </c>
      <c r="S78">
        <f>displacement_UNI!U80</f>
        <v>1.4308749999999995E-2</v>
      </c>
      <c r="T78">
        <f>displacement_MULTI!U80</f>
        <v>1.5703999999999996E-2</v>
      </c>
      <c r="V78">
        <f>H_UNI!U80</f>
        <v>12888.454750000001</v>
      </c>
      <c r="W78">
        <f>H_MULTI!U80</f>
        <v>13501.960000000001</v>
      </c>
      <c r="Y78">
        <f>T_UNI!U80</f>
        <v>12888.454750000001</v>
      </c>
      <c r="Z78">
        <f>T_MULTI!U80</f>
        <v>13501.960000000001</v>
      </c>
      <c r="AB78">
        <f>delta_H_UNI!U80</f>
        <v>1110.4607499999997</v>
      </c>
      <c r="AC78">
        <f>delta_H_MULTI!U80</f>
        <v>1723.9660000000003</v>
      </c>
      <c r="AE78">
        <f>delta_T_UNI!U80</f>
        <v>1110.4607500000002</v>
      </c>
      <c r="AF78">
        <f>delta_T_MULTI!U80</f>
        <v>1723.9660000000003</v>
      </c>
      <c r="AH78">
        <f>displacement_UNI!AA80</f>
        <v>1.7135000000000004E-2</v>
      </c>
      <c r="AI78">
        <f>displacement_MULTI!AA80</f>
        <v>1.9434E-2</v>
      </c>
      <c r="AK78">
        <f>H_UNI!AA80</f>
        <v>12428.464</v>
      </c>
      <c r="AL78">
        <f>H_MULTI!AA80</f>
        <v>14047.223</v>
      </c>
      <c r="AN78">
        <f>T_UNI!AA80</f>
        <v>12798.584732194924</v>
      </c>
      <c r="AO78">
        <f>T_MULTI!AA80</f>
        <v>14446.774611646193</v>
      </c>
      <c r="AQ78">
        <f>delta_H_UNI!AA80</f>
        <v>712.08699999999953</v>
      </c>
      <c r="AR78">
        <f>delta_H_MULTI!AA80</f>
        <v>2330.8459999999995</v>
      </c>
      <c r="AT78">
        <f>delta_T_UNI!AA80</f>
        <v>733.93633871784914</v>
      </c>
      <c r="AU78">
        <f>delta_T_MULTI!AA80</f>
        <v>2382.1262181691181</v>
      </c>
    </row>
    <row r="79" spans="1:47" x14ac:dyDescent="0.3">
      <c r="A79">
        <v>75</v>
      </c>
      <c r="B79" s="3">
        <f t="shared" si="1"/>
        <v>0.75</v>
      </c>
      <c r="D79">
        <f>displacement_UNI!F81</f>
        <v>1.8409999999999996E-2</v>
      </c>
      <c r="E79">
        <f>displacement_MULTI!F81</f>
        <v>2.0554000000000003E-2</v>
      </c>
      <c r="G79">
        <f>H_UNI!F81</f>
        <v>12469.319</v>
      </c>
      <c r="H79">
        <f>H_MULTI!F81</f>
        <v>14113.514999999999</v>
      </c>
      <c r="J79">
        <f>T_UNI!F81</f>
        <v>12837.396722554187</v>
      </c>
      <c r="K79">
        <f>T_MULTI!F81</f>
        <v>14482.552299315546</v>
      </c>
      <c r="M79">
        <f>delta_H_UNI!F81</f>
        <v>696.23699999999917</v>
      </c>
      <c r="N79">
        <f>delta_H_MULTI!F81</f>
        <v>2340.4329999999991</v>
      </c>
      <c r="P79">
        <f>delta_T_UNI!F81</f>
        <v>717.7049829413354</v>
      </c>
      <c r="Q79">
        <f>delta_T_MULTI!F81</f>
        <v>2362.8605597026944</v>
      </c>
      <c r="S79">
        <f>displacement_UNI!U81</f>
        <v>1.4342000000000001E-2</v>
      </c>
      <c r="T79">
        <f>displacement_MULTI!U81</f>
        <v>1.5762000000000002E-2</v>
      </c>
      <c r="V79">
        <f>H_UNI!U81</f>
        <v>12898.89725</v>
      </c>
      <c r="W79">
        <f>H_MULTI!U81</f>
        <v>13509.245000000001</v>
      </c>
      <c r="Y79">
        <f>T_UNI!U81</f>
        <v>12898.89725</v>
      </c>
      <c r="Z79">
        <f>T_MULTI!U81</f>
        <v>13509.245000000001</v>
      </c>
      <c r="AB79">
        <f>delta_H_UNI!U81</f>
        <v>1120.9032499999998</v>
      </c>
      <c r="AC79">
        <f>delta_H_MULTI!U81</f>
        <v>1731.2510000000002</v>
      </c>
      <c r="AE79">
        <f>delta_T_UNI!U81</f>
        <v>1120.9032499999994</v>
      </c>
      <c r="AF79">
        <f>delta_T_MULTI!U81</f>
        <v>1731.2510000000002</v>
      </c>
      <c r="AH79">
        <f>displacement_UNI!AA81</f>
        <v>1.7230000000000002E-2</v>
      </c>
      <c r="AI79">
        <f>displacement_MULTI!AA81</f>
        <v>1.9464000000000002E-2</v>
      </c>
      <c r="AK79">
        <f>H_UNI!AA81</f>
        <v>12437.612999999999</v>
      </c>
      <c r="AL79">
        <f>H_MULTI!AA81</f>
        <v>14081.819</v>
      </c>
      <c r="AN79">
        <f>T_UNI!AA81</f>
        <v>12804.218506328059</v>
      </c>
      <c r="AO79">
        <f>T_MULTI!AA81</f>
        <v>14447.139179475673</v>
      </c>
      <c r="AQ79">
        <f>delta_H_UNI!AA81</f>
        <v>721.23599999999897</v>
      </c>
      <c r="AR79">
        <f>delta_H_MULTI!AA81</f>
        <v>2365.4419999999991</v>
      </c>
      <c r="AT79">
        <f>delta_T_UNI!AA81</f>
        <v>739.57011285098451</v>
      </c>
      <c r="AU79">
        <f>delta_T_MULTI!AA81</f>
        <v>2382.4907859985979</v>
      </c>
    </row>
    <row r="80" spans="1:47" x14ac:dyDescent="0.3">
      <c r="A80">
        <v>76</v>
      </c>
      <c r="B80" s="3">
        <f t="shared" si="1"/>
        <v>0.76</v>
      </c>
      <c r="D80">
        <f>displacement_UNI!F82</f>
        <v>1.8446000000000001E-2</v>
      </c>
      <c r="E80">
        <f>displacement_MULTI!F82</f>
        <v>2.0642000000000001E-2</v>
      </c>
      <c r="G80">
        <f>H_UNI!F82</f>
        <v>12482.544</v>
      </c>
      <c r="H80">
        <f>H_MULTI!F82</f>
        <v>14127.829</v>
      </c>
      <c r="J80">
        <f>T_UNI!F82</f>
        <v>12847.291646690363</v>
      </c>
      <c r="K80">
        <f>T_MULTI!F82</f>
        <v>14527.166390826018</v>
      </c>
      <c r="M80">
        <f>delta_H_UNI!F82</f>
        <v>709.46199999999953</v>
      </c>
      <c r="N80">
        <f>delta_H_MULTI!F82</f>
        <v>2354.7469999999994</v>
      </c>
      <c r="P80">
        <f>delta_T_UNI!F82</f>
        <v>727.59990707751058</v>
      </c>
      <c r="Q80">
        <f>delta_T_MULTI!F82</f>
        <v>2407.474651213166</v>
      </c>
      <c r="S80">
        <f>displacement_UNI!U82</f>
        <v>1.4415250000000004E-2</v>
      </c>
      <c r="T80">
        <f>displacement_MULTI!U82</f>
        <v>1.5912999999999997E-2</v>
      </c>
      <c r="V80">
        <f>H_UNI!U82</f>
        <v>12901.722750000001</v>
      </c>
      <c r="W80">
        <f>H_MULTI!U82</f>
        <v>13519.5</v>
      </c>
      <c r="Y80">
        <f>T_UNI!U82</f>
        <v>12901.722750000001</v>
      </c>
      <c r="Z80">
        <f>T_MULTI!U82</f>
        <v>13519.5</v>
      </c>
      <c r="AB80">
        <f>delta_H_UNI!U82</f>
        <v>1123.7287499999998</v>
      </c>
      <c r="AC80">
        <f>delta_H_MULTI!U82</f>
        <v>1741.5059999999994</v>
      </c>
      <c r="AE80">
        <f>delta_T_UNI!U82</f>
        <v>1123.7287500000002</v>
      </c>
      <c r="AF80">
        <f>delta_T_MULTI!U82</f>
        <v>1741.5059999999994</v>
      </c>
      <c r="AH80">
        <f>displacement_UNI!AA82</f>
        <v>1.7314000000000003E-2</v>
      </c>
      <c r="AI80">
        <f>displacement_MULTI!AA82</f>
        <v>1.9494000000000004E-2</v>
      </c>
      <c r="AK80">
        <f>H_UNI!AA82</f>
        <v>12439.775</v>
      </c>
      <c r="AL80">
        <f>H_MULTI!AA82</f>
        <v>14082.290999999999</v>
      </c>
      <c r="AN80">
        <f>T_UNI!AA82</f>
        <v>12812.695788775522</v>
      </c>
      <c r="AO80">
        <f>T_MULTI!AA82</f>
        <v>14461.218916550915</v>
      </c>
      <c r="AQ80">
        <f>delta_H_UNI!AA82</f>
        <v>723.39799999999923</v>
      </c>
      <c r="AR80">
        <f>delta_H_MULTI!AA82</f>
        <v>2365.9139999999989</v>
      </c>
      <c r="AT80">
        <f>delta_T_UNI!AA82</f>
        <v>748.04739529844665</v>
      </c>
      <c r="AU80">
        <f>delta_T_MULTI!AA82</f>
        <v>2396.5705230738404</v>
      </c>
    </row>
    <row r="81" spans="1:47" x14ac:dyDescent="0.3">
      <c r="A81">
        <v>77</v>
      </c>
      <c r="B81" s="3">
        <f t="shared" si="1"/>
        <v>0.77</v>
      </c>
      <c r="D81">
        <f>displacement_UNI!F83</f>
        <v>1.8599999999999998E-2</v>
      </c>
      <c r="E81">
        <f>displacement_MULTI!F83</f>
        <v>2.0695999999999992E-2</v>
      </c>
      <c r="G81">
        <f>H_UNI!F83</f>
        <v>12497.982</v>
      </c>
      <c r="H81">
        <f>H_MULTI!F83</f>
        <v>14151.19</v>
      </c>
      <c r="J81">
        <f>T_UNI!F83</f>
        <v>12867.764402526687</v>
      </c>
      <c r="K81">
        <f>T_MULTI!F83</f>
        <v>14552.386964692907</v>
      </c>
      <c r="M81">
        <f>delta_H_UNI!F83</f>
        <v>724.89999999999964</v>
      </c>
      <c r="N81">
        <f>delta_H_MULTI!F83</f>
        <v>2378.1080000000002</v>
      </c>
      <c r="P81">
        <f>delta_T_UNI!F83</f>
        <v>748.0726629138353</v>
      </c>
      <c r="Q81">
        <f>delta_T_MULTI!F83</f>
        <v>2432.695225080055</v>
      </c>
      <c r="S81">
        <f>displacement_UNI!U83</f>
        <v>1.4500749999999993E-2</v>
      </c>
      <c r="T81">
        <f>displacement_MULTI!U83</f>
        <v>1.5938999999999995E-2</v>
      </c>
      <c r="V81">
        <f>H_UNI!U83</f>
        <v>12904.36275</v>
      </c>
      <c r="W81">
        <f>H_MULTI!U83</f>
        <v>13538.959000000001</v>
      </c>
      <c r="Y81">
        <f>T_UNI!U83</f>
        <v>12904.36275</v>
      </c>
      <c r="Z81">
        <f>T_MULTI!U83</f>
        <v>13538.959000000001</v>
      </c>
      <c r="AB81">
        <f>delta_H_UNI!U83</f>
        <v>1126.3687499999996</v>
      </c>
      <c r="AC81">
        <f>delta_H_MULTI!U83</f>
        <v>1760.9650000000001</v>
      </c>
      <c r="AE81">
        <f>delta_T_UNI!U83</f>
        <v>1126.3687499999996</v>
      </c>
      <c r="AF81">
        <f>delta_T_MULTI!U83</f>
        <v>1760.9650000000001</v>
      </c>
      <c r="AH81">
        <f>displacement_UNI!AA83</f>
        <v>1.7748000000000007E-2</v>
      </c>
      <c r="AI81">
        <f>displacement_MULTI!AA83</f>
        <v>1.9576999999999997E-2</v>
      </c>
      <c r="AK81">
        <f>H_UNI!AA83</f>
        <v>12450.34</v>
      </c>
      <c r="AL81">
        <f>H_MULTI!AA83</f>
        <v>14091.7</v>
      </c>
      <c r="AN81">
        <f>T_UNI!AA83</f>
        <v>12822.753016923043</v>
      </c>
      <c r="AO81">
        <f>T_MULTI!AA83</f>
        <v>14498.596751544508</v>
      </c>
      <c r="AQ81">
        <f>delta_H_UNI!AA83</f>
        <v>733.96299999999974</v>
      </c>
      <c r="AR81">
        <f>delta_H_MULTI!AA83</f>
        <v>2375.3230000000003</v>
      </c>
      <c r="AT81">
        <f>delta_T_UNI!AA83</f>
        <v>758.10462344596817</v>
      </c>
      <c r="AU81">
        <f>delta_T_MULTI!AA83</f>
        <v>2433.9483580674332</v>
      </c>
    </row>
    <row r="82" spans="1:47" x14ac:dyDescent="0.3">
      <c r="A82">
        <v>78</v>
      </c>
      <c r="B82" s="3">
        <f t="shared" si="1"/>
        <v>0.78</v>
      </c>
      <c r="D82">
        <f>displacement_UNI!F84</f>
        <v>1.8677000000000003E-2</v>
      </c>
      <c r="E82">
        <f>displacement_MULTI!F84</f>
        <v>2.0789000000000002E-2</v>
      </c>
      <c r="G82">
        <f>H_UNI!F84</f>
        <v>12503.976000000001</v>
      </c>
      <c r="H82">
        <f>H_MULTI!F84</f>
        <v>14168.174000000001</v>
      </c>
      <c r="J82">
        <f>T_UNI!F84</f>
        <v>12872.454887437751</v>
      </c>
      <c r="K82">
        <f>T_MULTI!F84</f>
        <v>14581.529083628782</v>
      </c>
      <c r="M82">
        <f>delta_H_UNI!F84</f>
        <v>730.89400000000023</v>
      </c>
      <c r="N82">
        <f>delta_H_MULTI!F84</f>
        <v>2395.0920000000006</v>
      </c>
      <c r="P82">
        <f>delta_T_UNI!F84</f>
        <v>752.76314782489862</v>
      </c>
      <c r="Q82">
        <f>delta_T_MULTI!F84</f>
        <v>2461.8373440159303</v>
      </c>
      <c r="S82">
        <f>displacement_UNI!U84</f>
        <v>1.4595749999999998E-2</v>
      </c>
      <c r="T82">
        <f>displacement_MULTI!U84</f>
        <v>1.5954999999999997E-2</v>
      </c>
      <c r="V82">
        <f>H_UNI!U84</f>
        <v>12909.945250000001</v>
      </c>
      <c r="W82">
        <f>H_MULTI!U84</f>
        <v>13608.665000000001</v>
      </c>
      <c r="Y82">
        <f>T_UNI!U84</f>
        <v>12909.945250000001</v>
      </c>
      <c r="Z82">
        <f>T_MULTI!U84</f>
        <v>13608.665000000001</v>
      </c>
      <c r="AB82">
        <f>delta_H_UNI!U84</f>
        <v>1131.9512500000001</v>
      </c>
      <c r="AC82">
        <f>delta_H_MULTI!U84</f>
        <v>1830.6710000000003</v>
      </c>
      <c r="AE82">
        <f>delta_T_UNI!U84</f>
        <v>1131.9512500000001</v>
      </c>
      <c r="AF82">
        <f>delta_T_MULTI!U84</f>
        <v>1830.6710000000003</v>
      </c>
      <c r="AH82">
        <f>displacement_UNI!AA84</f>
        <v>1.794500000000001E-2</v>
      </c>
      <c r="AI82">
        <f>displacement_MULTI!AA84</f>
        <v>1.9590999999999994E-2</v>
      </c>
      <c r="AK82">
        <f>H_UNI!AA84</f>
        <v>12455.084000000001</v>
      </c>
      <c r="AL82">
        <f>H_MULTI!AA84</f>
        <v>14175.362999999999</v>
      </c>
      <c r="AN82">
        <f>T_UNI!AA84</f>
        <v>12825.348807391245</v>
      </c>
      <c r="AO82">
        <f>T_MULTI!AA84</f>
        <v>14578.522574609986</v>
      </c>
      <c r="AQ82">
        <f>delta_H_UNI!AA84</f>
        <v>738.70700000000033</v>
      </c>
      <c r="AR82">
        <f>delta_H_MULTI!AA84</f>
        <v>2458.985999999999</v>
      </c>
      <c r="AT82">
        <f>delta_T_UNI!AA84</f>
        <v>760.70041391416999</v>
      </c>
      <c r="AU82">
        <f>delta_T_MULTI!AA84</f>
        <v>2513.874181132911</v>
      </c>
    </row>
    <row r="83" spans="1:47" x14ac:dyDescent="0.3">
      <c r="A83">
        <v>79</v>
      </c>
      <c r="B83" s="3">
        <f t="shared" si="1"/>
        <v>0.79</v>
      </c>
      <c r="D83">
        <f>displacement_UNI!F85</f>
        <v>1.8949000000000001E-2</v>
      </c>
      <c r="E83">
        <f>displacement_MULTI!F85</f>
        <v>2.0895999999999998E-2</v>
      </c>
      <c r="G83">
        <f>H_UNI!F85</f>
        <v>12508.696</v>
      </c>
      <c r="H83">
        <f>H_MULTI!F85</f>
        <v>14271.829</v>
      </c>
      <c r="J83">
        <f>T_UNI!F85</f>
        <v>12877.154292673362</v>
      </c>
      <c r="K83">
        <f>T_MULTI!F85</f>
        <v>14637.840966138483</v>
      </c>
      <c r="M83">
        <f>delta_H_UNI!F85</f>
        <v>735.61399999999958</v>
      </c>
      <c r="N83">
        <f>delta_H_MULTI!F85</f>
        <v>2498.7469999999994</v>
      </c>
      <c r="P83">
        <f>delta_T_UNI!F85</f>
        <v>757.46255306050989</v>
      </c>
      <c r="Q83">
        <f>delta_T_MULTI!F85</f>
        <v>2518.1492265256311</v>
      </c>
      <c r="S83">
        <f>displacement_UNI!U85</f>
        <v>1.4611499999999993E-2</v>
      </c>
      <c r="T83">
        <f>displacement_MULTI!U85</f>
        <v>1.598999999999999E-2</v>
      </c>
      <c r="V83">
        <f>H_UNI!U85</f>
        <v>12948.653250000001</v>
      </c>
      <c r="W83">
        <f>H_MULTI!U85</f>
        <v>13630.627</v>
      </c>
      <c r="Y83">
        <f>T_UNI!U85</f>
        <v>12948.653250000001</v>
      </c>
      <c r="Z83">
        <f>T_MULTI!U85</f>
        <v>13630.627</v>
      </c>
      <c r="AB83">
        <f>delta_H_UNI!U85</f>
        <v>1170.6592500000002</v>
      </c>
      <c r="AC83">
        <f>delta_H_MULTI!U85</f>
        <v>1852.6329999999998</v>
      </c>
      <c r="AE83">
        <f>delta_T_UNI!U85</f>
        <v>1170.6592500000006</v>
      </c>
      <c r="AF83">
        <f>delta_T_MULTI!U85</f>
        <v>1852.6329999999998</v>
      </c>
      <c r="AH83">
        <f>displacement_UNI!AA85</f>
        <v>1.8120000000000004E-2</v>
      </c>
      <c r="AI83">
        <f>displacement_MULTI!AA85</f>
        <v>1.9640000000000005E-2</v>
      </c>
      <c r="AK83">
        <f>H_UNI!AA85</f>
        <v>12456.098</v>
      </c>
      <c r="AL83">
        <f>H_MULTI!AA85</f>
        <v>14211.492</v>
      </c>
      <c r="AN83">
        <f>T_UNI!AA85</f>
        <v>12826.486634655532</v>
      </c>
      <c r="AO83">
        <f>T_MULTI!AA85</f>
        <v>14624.793915441853</v>
      </c>
      <c r="AQ83">
        <f>delta_H_UNI!AA85</f>
        <v>739.72099999999955</v>
      </c>
      <c r="AR83">
        <f>delta_H_MULTI!AA85</f>
        <v>2495.1149999999998</v>
      </c>
      <c r="AT83">
        <f>delta_T_UNI!AA85</f>
        <v>761.83824117845688</v>
      </c>
      <c r="AU83">
        <f>delta_T_MULTI!AA85</f>
        <v>2560.1455219647778</v>
      </c>
    </row>
    <row r="84" spans="1:47" x14ac:dyDescent="0.3">
      <c r="A84">
        <v>80</v>
      </c>
      <c r="B84" s="3">
        <f t="shared" si="1"/>
        <v>0.8</v>
      </c>
      <c r="D84">
        <f>displacement_UNI!F86</f>
        <v>1.9483999999999994E-2</v>
      </c>
      <c r="E84">
        <f>displacement_MULTI!F86</f>
        <v>2.0935000000000009E-2</v>
      </c>
      <c r="G84">
        <f>H_UNI!F86</f>
        <v>12517.133</v>
      </c>
      <c r="H84">
        <f>H_MULTI!F86</f>
        <v>14284.909</v>
      </c>
      <c r="J84">
        <f>T_UNI!F86</f>
        <v>12883.627368039834</v>
      </c>
      <c r="K84">
        <f>T_MULTI!F86</f>
        <v>14694.833738292686</v>
      </c>
      <c r="M84">
        <f>delta_H_UNI!F86</f>
        <v>744.05099999999948</v>
      </c>
      <c r="N84">
        <f>delta_H_MULTI!F86</f>
        <v>2511.8269999999993</v>
      </c>
      <c r="P84">
        <f>delta_T_UNI!F86</f>
        <v>763.93562842698157</v>
      </c>
      <c r="Q84">
        <f>delta_T_MULTI!F86</f>
        <v>2575.1419986798337</v>
      </c>
      <c r="S84">
        <f>displacement_UNI!U86</f>
        <v>1.4842250000000001E-2</v>
      </c>
      <c r="T84">
        <f>displacement_MULTI!U86</f>
        <v>1.6129000000000001E-2</v>
      </c>
      <c r="V84">
        <f>H_UNI!U86</f>
        <v>12973.0805</v>
      </c>
      <c r="W84">
        <f>H_MULTI!U86</f>
        <v>13635.191000000001</v>
      </c>
      <c r="Y84">
        <f>T_UNI!U86</f>
        <v>12973.0805</v>
      </c>
      <c r="Z84">
        <f>T_MULTI!U86</f>
        <v>13635.191000000001</v>
      </c>
      <c r="AB84">
        <f>delta_H_UNI!U86</f>
        <v>1195.0864999999999</v>
      </c>
      <c r="AC84">
        <f>delta_H_MULTI!U86</f>
        <v>1857.1970000000001</v>
      </c>
      <c r="AE84">
        <f>delta_T_UNI!U86</f>
        <v>1195.0864999999994</v>
      </c>
      <c r="AF84">
        <f>delta_T_MULTI!U86</f>
        <v>1857.1970000000001</v>
      </c>
      <c r="AH84">
        <f>displacement_UNI!AA86</f>
        <v>1.8147000000000003E-2</v>
      </c>
      <c r="AI84">
        <f>displacement_MULTI!AA86</f>
        <v>1.9689000000000005E-2</v>
      </c>
      <c r="AK84">
        <f>H_UNI!AA86</f>
        <v>12461.151</v>
      </c>
      <c r="AL84">
        <f>H_MULTI!AA86</f>
        <v>14279.102999999999</v>
      </c>
      <c r="AN84">
        <f>T_UNI!AA86</f>
        <v>12826.796664090883</v>
      </c>
      <c r="AO84">
        <f>T_MULTI!AA86</f>
        <v>14674.630453476911</v>
      </c>
      <c r="AQ84">
        <f>delta_H_UNI!AA86</f>
        <v>744.77399999999943</v>
      </c>
      <c r="AR84">
        <f>delta_H_MULTI!AA86</f>
        <v>2562.7259999999987</v>
      </c>
      <c r="AT84">
        <f>delta_T_UNI!AA86</f>
        <v>762.14827061380856</v>
      </c>
      <c r="AU84">
        <f>delta_T_MULTI!AA86</f>
        <v>2609.9820599998366</v>
      </c>
    </row>
    <row r="85" spans="1:47" x14ac:dyDescent="0.3">
      <c r="A85">
        <v>81</v>
      </c>
      <c r="B85" s="3">
        <f t="shared" si="1"/>
        <v>0.81</v>
      </c>
      <c r="D85">
        <f>displacement_UNI!F87</f>
        <v>1.9565000000000003E-2</v>
      </c>
      <c r="E85">
        <f>displacement_MULTI!F87</f>
        <v>2.1125000000000005E-2</v>
      </c>
      <c r="G85">
        <f>H_UNI!F87</f>
        <v>12523.083000000001</v>
      </c>
      <c r="H85">
        <f>H_MULTI!F87</f>
        <v>14330.97</v>
      </c>
      <c r="J85">
        <f>T_UNI!F87</f>
        <v>12889.875604480168</v>
      </c>
      <c r="K85">
        <f>T_MULTI!F87</f>
        <v>14754.887440858165</v>
      </c>
      <c r="M85">
        <f>delta_H_UNI!F87</f>
        <v>750.0010000000002</v>
      </c>
      <c r="N85">
        <f>delta_H_MULTI!F87</f>
        <v>2557.887999999999</v>
      </c>
      <c r="P85">
        <f>delta_T_UNI!F87</f>
        <v>770.18386486731652</v>
      </c>
      <c r="Q85">
        <f>delta_T_MULTI!F87</f>
        <v>2635.1957012453131</v>
      </c>
      <c r="S85">
        <f>displacement_UNI!U87</f>
        <v>1.484825E-2</v>
      </c>
      <c r="T85">
        <f>displacement_MULTI!U87</f>
        <v>1.6191999999999984E-2</v>
      </c>
      <c r="V85">
        <f>H_UNI!U87</f>
        <v>12976.605</v>
      </c>
      <c r="W85">
        <f>H_MULTI!U87</f>
        <v>13653.338</v>
      </c>
      <c r="Y85">
        <f>T_UNI!U87</f>
        <v>12976.605</v>
      </c>
      <c r="Z85">
        <f>T_MULTI!U87</f>
        <v>13653.338</v>
      </c>
      <c r="AB85">
        <f>delta_H_UNI!U87</f>
        <v>1198.6109999999994</v>
      </c>
      <c r="AC85">
        <f>delta_H_MULTI!U87</f>
        <v>1875.3439999999991</v>
      </c>
      <c r="AE85">
        <f>delta_T_UNI!U87</f>
        <v>1198.610999999999</v>
      </c>
      <c r="AF85">
        <f>delta_T_MULTI!U87</f>
        <v>1875.3439999999991</v>
      </c>
      <c r="AH85">
        <f>displacement_UNI!AA87</f>
        <v>1.8157E-2</v>
      </c>
      <c r="AI85">
        <f>displacement_MULTI!AA87</f>
        <v>1.9858000000000001E-2</v>
      </c>
      <c r="AK85">
        <f>H_UNI!AA87</f>
        <v>12465.978999999999</v>
      </c>
      <c r="AL85">
        <f>H_MULTI!AA87</f>
        <v>14283.324000000001</v>
      </c>
      <c r="AN85">
        <f>T_UNI!AA87</f>
        <v>12835.626170226757</v>
      </c>
      <c r="AO85">
        <f>T_MULTI!AA87</f>
        <v>14711.839861596</v>
      </c>
      <c r="AQ85">
        <f>delta_H_UNI!AA87</f>
        <v>749.60199999999895</v>
      </c>
      <c r="AR85">
        <f>delta_H_MULTI!AA87</f>
        <v>2566.9470000000001</v>
      </c>
      <c r="AT85">
        <f>delta_T_UNI!AA87</f>
        <v>770.97777674968165</v>
      </c>
      <c r="AU85">
        <f>delta_T_MULTI!AA87</f>
        <v>2647.1914681189246</v>
      </c>
    </row>
    <row r="86" spans="1:47" x14ac:dyDescent="0.3">
      <c r="A86">
        <v>82</v>
      </c>
      <c r="B86" s="3">
        <f t="shared" si="1"/>
        <v>0.82</v>
      </c>
      <c r="D86">
        <f>displacement_UNI!F88</f>
        <v>1.9661999999999999E-2</v>
      </c>
      <c r="E86">
        <f>displacement_MULTI!F88</f>
        <v>2.1195000000000002E-2</v>
      </c>
      <c r="G86">
        <f>H_UNI!F88</f>
        <v>12528.094999999999</v>
      </c>
      <c r="H86">
        <f>H_MULTI!F88</f>
        <v>14372.879000000001</v>
      </c>
      <c r="J86">
        <f>T_UNI!F88</f>
        <v>12892.078232428237</v>
      </c>
      <c r="K86">
        <f>T_MULTI!F88</f>
        <v>14764.198972432267</v>
      </c>
      <c r="M86">
        <f>delta_H_UNI!F88</f>
        <v>755.01299999999901</v>
      </c>
      <c r="N86">
        <f>delta_H_MULTI!F88</f>
        <v>2599.7970000000005</v>
      </c>
      <c r="P86">
        <f>delta_T_UNI!F88</f>
        <v>772.38649281538528</v>
      </c>
      <c r="Q86">
        <f>delta_T_MULTI!F88</f>
        <v>2644.5072328194146</v>
      </c>
      <c r="S86">
        <f>displacement_UNI!U88</f>
        <v>1.490325E-2</v>
      </c>
      <c r="T86">
        <f>displacement_MULTI!U88</f>
        <v>1.6537999999999997E-2</v>
      </c>
      <c r="V86">
        <f>H_UNI!U88</f>
        <v>12979.12275</v>
      </c>
      <c r="W86">
        <f>H_MULTI!U88</f>
        <v>13751.064</v>
      </c>
      <c r="Y86">
        <f>T_UNI!U88</f>
        <v>12979.12275</v>
      </c>
      <c r="Z86">
        <f>T_MULTI!U88</f>
        <v>13751.064</v>
      </c>
      <c r="AB86">
        <f>delta_H_UNI!U88</f>
        <v>1201.1287499999994</v>
      </c>
      <c r="AC86">
        <f>delta_H_MULTI!U88</f>
        <v>1973.0699999999997</v>
      </c>
      <c r="AE86">
        <f>delta_T_UNI!U88</f>
        <v>1201.1287499999999</v>
      </c>
      <c r="AF86">
        <f>delta_T_MULTI!U88</f>
        <v>1973.0699999999997</v>
      </c>
      <c r="AH86">
        <f>displacement_UNI!AA88</f>
        <v>1.8895000000000002E-2</v>
      </c>
      <c r="AI86">
        <f>displacement_MULTI!AA88</f>
        <v>1.9975000000000007E-2</v>
      </c>
      <c r="AK86">
        <f>H_UNI!AA88</f>
        <v>12477.68</v>
      </c>
      <c r="AL86">
        <f>H_MULTI!AA88</f>
        <v>14300.971</v>
      </c>
      <c r="AN86">
        <f>T_UNI!AA88</f>
        <v>12845.62381472714</v>
      </c>
      <c r="AO86">
        <f>T_MULTI!AA88</f>
        <v>14713.039409764015</v>
      </c>
      <c r="AQ86">
        <f>delta_H_UNI!AA88</f>
        <v>761.30299999999988</v>
      </c>
      <c r="AR86">
        <f>delta_H_MULTI!AA88</f>
        <v>2584.5939999999991</v>
      </c>
      <c r="AT86">
        <f>delta_T_UNI!AA88</f>
        <v>780.97542125006476</v>
      </c>
      <c r="AU86">
        <f>delta_T_MULTI!AA88</f>
        <v>2648.3910162869397</v>
      </c>
    </row>
    <row r="87" spans="1:47" x14ac:dyDescent="0.3">
      <c r="A87">
        <v>83</v>
      </c>
      <c r="B87" s="3">
        <f t="shared" si="1"/>
        <v>0.83</v>
      </c>
      <c r="D87">
        <f>displacement_UNI!F89</f>
        <v>1.9769999999999996E-2</v>
      </c>
      <c r="E87">
        <f>displacement_MULTI!F89</f>
        <v>2.1582E-2</v>
      </c>
      <c r="G87">
        <f>H_UNI!F89</f>
        <v>12537.574000000001</v>
      </c>
      <c r="H87">
        <f>H_MULTI!F89</f>
        <v>14412.384</v>
      </c>
      <c r="J87">
        <f>T_UNI!F89</f>
        <v>12906.114593444148</v>
      </c>
      <c r="K87">
        <f>T_MULTI!F89</f>
        <v>14855.925984593219</v>
      </c>
      <c r="M87">
        <f>delta_H_UNI!F89</f>
        <v>764.49200000000019</v>
      </c>
      <c r="N87">
        <f>delta_H_MULTI!F89</f>
        <v>2639.3019999999997</v>
      </c>
      <c r="P87">
        <f>delta_T_UNI!F89</f>
        <v>786.42285383129638</v>
      </c>
      <c r="Q87">
        <f>delta_T_MULTI!F89</f>
        <v>2736.2342449803673</v>
      </c>
      <c r="S87">
        <f>displacement_UNI!U89</f>
        <v>1.4929999999999999E-2</v>
      </c>
      <c r="T87">
        <f>displacement_MULTI!U89</f>
        <v>1.6730999999999996E-2</v>
      </c>
      <c r="V87">
        <f>H_UNI!U89</f>
        <v>12980.472750000001</v>
      </c>
      <c r="W87">
        <f>H_MULTI!U89</f>
        <v>13777.887000000001</v>
      </c>
      <c r="Y87">
        <f>T_UNI!U89</f>
        <v>12980.472750000001</v>
      </c>
      <c r="Z87">
        <f>T_MULTI!U89</f>
        <v>13777.887000000001</v>
      </c>
      <c r="AB87">
        <f>delta_H_UNI!U89</f>
        <v>1202.4787499999998</v>
      </c>
      <c r="AC87">
        <f>delta_H_MULTI!U89</f>
        <v>1999.893</v>
      </c>
      <c r="AE87">
        <f>delta_T_UNI!U89</f>
        <v>1202.4787500000002</v>
      </c>
      <c r="AF87">
        <f>delta_T_MULTI!U89</f>
        <v>1999.893</v>
      </c>
      <c r="AH87">
        <f>displacement_UNI!AA89</f>
        <v>1.8933999999999999E-2</v>
      </c>
      <c r="AI87">
        <f>displacement_MULTI!AA89</f>
        <v>2.0115999999999998E-2</v>
      </c>
      <c r="AK87">
        <f>H_UNI!AA89</f>
        <v>12477.986000000001</v>
      </c>
      <c r="AL87">
        <f>H_MULTI!AA89</f>
        <v>14351.793</v>
      </c>
      <c r="AN87">
        <f>T_UNI!AA89</f>
        <v>12846.856015161999</v>
      </c>
      <c r="AO87">
        <f>T_MULTI!AA89</f>
        <v>14792.989822602392</v>
      </c>
      <c r="AQ87">
        <f>delta_H_UNI!AA89</f>
        <v>761.60900000000038</v>
      </c>
      <c r="AR87">
        <f>delta_H_MULTI!AA89</f>
        <v>2635.4159999999993</v>
      </c>
      <c r="AT87">
        <f>delta_T_UNI!AA89</f>
        <v>782.20762168492365</v>
      </c>
      <c r="AU87">
        <f>delta_T_MULTI!AA89</f>
        <v>2728.3414291253175</v>
      </c>
    </row>
    <row r="88" spans="1:47" x14ac:dyDescent="0.3">
      <c r="A88">
        <v>84</v>
      </c>
      <c r="B88" s="3">
        <f t="shared" si="1"/>
        <v>0.84</v>
      </c>
      <c r="D88">
        <f>displacement_UNI!F90</f>
        <v>1.9992999999999997E-2</v>
      </c>
      <c r="E88">
        <f>displacement_MULTI!F90</f>
        <v>2.1643000000000003E-2</v>
      </c>
      <c r="G88">
        <f>H_UNI!F90</f>
        <v>12551.539000000001</v>
      </c>
      <c r="H88">
        <f>H_MULTI!F90</f>
        <v>14449.565000000001</v>
      </c>
      <c r="J88">
        <f>T_UNI!F90</f>
        <v>12921.022744168591</v>
      </c>
      <c r="K88">
        <f>T_MULTI!F90</f>
        <v>14877.05294400588</v>
      </c>
      <c r="M88">
        <f>delta_H_UNI!F90</f>
        <v>778.45700000000033</v>
      </c>
      <c r="N88">
        <f>delta_H_MULTI!F90</f>
        <v>2676.4830000000002</v>
      </c>
      <c r="P88">
        <f>delta_T_UNI!F90</f>
        <v>801.33100455573913</v>
      </c>
      <c r="Q88">
        <f>delta_T_MULTI!F90</f>
        <v>2757.3612043930279</v>
      </c>
      <c r="S88">
        <f>displacement_UNI!U90</f>
        <v>1.4982750000000003E-2</v>
      </c>
      <c r="T88">
        <f>displacement_MULTI!U90</f>
        <v>1.6785999999999995E-2</v>
      </c>
      <c r="V88">
        <f>H_UNI!U90</f>
        <v>12987.92375</v>
      </c>
      <c r="W88">
        <f>H_MULTI!U90</f>
        <v>13803.898999999999</v>
      </c>
      <c r="Y88">
        <f>T_UNI!U90</f>
        <v>12987.92375</v>
      </c>
      <c r="Z88">
        <f>T_MULTI!U90</f>
        <v>13803.898999999999</v>
      </c>
      <c r="AB88">
        <f>delta_H_UNI!U90</f>
        <v>1209.9297499999998</v>
      </c>
      <c r="AC88">
        <f>delta_H_MULTI!U90</f>
        <v>2025.9049999999988</v>
      </c>
      <c r="AE88">
        <f>delta_T_UNI!U90</f>
        <v>1209.9297499999993</v>
      </c>
      <c r="AF88">
        <f>delta_T_MULTI!U90</f>
        <v>2025.9049999999988</v>
      </c>
      <c r="AH88">
        <f>displacement_UNI!AA90</f>
        <v>1.9029999999999998E-2</v>
      </c>
      <c r="AI88">
        <f>displacement_MULTI!AA90</f>
        <v>2.017300000000001E-2</v>
      </c>
      <c r="AK88">
        <f>H_UNI!AA90</f>
        <v>12478.222</v>
      </c>
      <c r="AL88">
        <f>H_MULTI!AA90</f>
        <v>14392.496999999999</v>
      </c>
      <c r="AN88">
        <f>T_UNI!AA90</f>
        <v>12847.085714436756</v>
      </c>
      <c r="AO88">
        <f>T_MULTI!AA90</f>
        <v>14800.403448009718</v>
      </c>
      <c r="AQ88">
        <f>delta_H_UNI!AA90</f>
        <v>761.84499999999935</v>
      </c>
      <c r="AR88">
        <f>delta_H_MULTI!AA90</f>
        <v>2676.119999999999</v>
      </c>
      <c r="AT88">
        <f>delta_T_UNI!AA90</f>
        <v>782.43732095968153</v>
      </c>
      <c r="AU88">
        <f>delta_T_MULTI!AA90</f>
        <v>2735.755054532643</v>
      </c>
    </row>
    <row r="89" spans="1:47" x14ac:dyDescent="0.3">
      <c r="A89">
        <v>85</v>
      </c>
      <c r="B89" s="3">
        <f t="shared" si="1"/>
        <v>0.85</v>
      </c>
      <c r="D89">
        <f>displacement_UNI!F91</f>
        <v>2.0076000000000004E-2</v>
      </c>
      <c r="E89">
        <f>displacement_MULTI!F91</f>
        <v>2.1758000000000007E-2</v>
      </c>
      <c r="G89">
        <f>H_UNI!F91</f>
        <v>12557.824000000001</v>
      </c>
      <c r="H89">
        <f>H_MULTI!F91</f>
        <v>14457.227000000001</v>
      </c>
      <c r="J89">
        <f>T_UNI!F91</f>
        <v>12927.064508485173</v>
      </c>
      <c r="K89">
        <f>T_MULTI!F91</f>
        <v>14883.495943188751</v>
      </c>
      <c r="M89">
        <f>delta_H_UNI!F91</f>
        <v>784.74200000000019</v>
      </c>
      <c r="N89">
        <f>delta_H_MULTI!F91</f>
        <v>2684.1450000000004</v>
      </c>
      <c r="P89">
        <f>delta_T_UNI!F91</f>
        <v>807.3727688723211</v>
      </c>
      <c r="Q89">
        <f>delta_T_MULTI!F91</f>
        <v>2763.804203575899</v>
      </c>
      <c r="S89">
        <f>displacement_UNI!U91</f>
        <v>1.4993749999999998E-2</v>
      </c>
      <c r="T89">
        <f>displacement_MULTI!U91</f>
        <v>1.6865999999999992E-2</v>
      </c>
      <c r="V89">
        <f>H_UNI!U91</f>
        <v>13003.644250000001</v>
      </c>
      <c r="W89">
        <f>H_MULTI!U91</f>
        <v>13834.048000000001</v>
      </c>
      <c r="Y89">
        <f>T_UNI!U91</f>
        <v>13003.644250000001</v>
      </c>
      <c r="Z89">
        <f>T_MULTI!U91</f>
        <v>13834.048000000001</v>
      </c>
      <c r="AB89">
        <f>delta_H_UNI!U91</f>
        <v>1225.6502500000001</v>
      </c>
      <c r="AC89">
        <f>delta_H_MULTI!U91</f>
        <v>2056.0540000000001</v>
      </c>
      <c r="AE89">
        <f>delta_T_UNI!U91</f>
        <v>1225.6502500000006</v>
      </c>
      <c r="AF89">
        <f>delta_T_MULTI!U91</f>
        <v>2056.0540000000001</v>
      </c>
      <c r="AH89">
        <f>displacement_UNI!AA91</f>
        <v>1.9151000000000008E-2</v>
      </c>
      <c r="AI89">
        <f>displacement_MULTI!AA91</f>
        <v>2.0389000000000001E-2</v>
      </c>
      <c r="AK89">
        <f>H_UNI!AA91</f>
        <v>12486.933999999999</v>
      </c>
      <c r="AL89">
        <f>H_MULTI!AA91</f>
        <v>14442.058000000001</v>
      </c>
      <c r="AN89">
        <f>T_UNI!AA91</f>
        <v>12857.882405543767</v>
      </c>
      <c r="AO89">
        <f>T_MULTI!AA91</f>
        <v>14859.440954804457</v>
      </c>
      <c r="AQ89">
        <f>delta_H_UNI!AA91</f>
        <v>770.55699999999888</v>
      </c>
      <c r="AR89">
        <f>delta_H_MULTI!AA91</f>
        <v>2725.6810000000005</v>
      </c>
      <c r="AT89">
        <f>delta_T_UNI!AA91</f>
        <v>793.23401206669223</v>
      </c>
      <c r="AU89">
        <f>delta_T_MULTI!AA91</f>
        <v>2794.7925613273819</v>
      </c>
    </row>
    <row r="90" spans="1:47" x14ac:dyDescent="0.3">
      <c r="A90">
        <v>86</v>
      </c>
      <c r="B90" s="3">
        <f t="shared" si="1"/>
        <v>0.86</v>
      </c>
      <c r="D90">
        <f>displacement_UNI!F92</f>
        <v>2.0852999999999997E-2</v>
      </c>
      <c r="E90">
        <f>displacement_MULTI!F92</f>
        <v>2.1926999999999995E-2</v>
      </c>
      <c r="G90">
        <f>H_UNI!F92</f>
        <v>12561.055</v>
      </c>
      <c r="H90">
        <f>H_MULTI!F92</f>
        <v>14494.021000000001</v>
      </c>
      <c r="J90">
        <f>T_UNI!F92</f>
        <v>12931.694796432097</v>
      </c>
      <c r="K90">
        <f>T_MULTI!F92</f>
        <v>14929.177914807298</v>
      </c>
      <c r="M90">
        <f>delta_H_UNI!F92</f>
        <v>787.97299999999996</v>
      </c>
      <c r="N90">
        <f>delta_H_MULTI!F92</f>
        <v>2720.9390000000003</v>
      </c>
      <c r="P90">
        <f>delta_T_UNI!F92</f>
        <v>812.0030568192451</v>
      </c>
      <c r="Q90">
        <f>delta_T_MULTI!F92</f>
        <v>2809.4861751944463</v>
      </c>
      <c r="S90">
        <f>displacement_UNI!U92</f>
        <v>1.5056750000000001E-2</v>
      </c>
      <c r="T90">
        <f>displacement_MULTI!U92</f>
        <v>1.6926000000000004E-2</v>
      </c>
      <c r="V90">
        <f>H_UNI!U92</f>
        <v>13024.093500000001</v>
      </c>
      <c r="W90">
        <f>H_MULTI!U92</f>
        <v>13835.374</v>
      </c>
      <c r="Y90">
        <f>T_UNI!U92</f>
        <v>13024.093500000001</v>
      </c>
      <c r="Z90">
        <f>T_MULTI!U92</f>
        <v>13835.374</v>
      </c>
      <c r="AB90">
        <f>delta_H_UNI!U92</f>
        <v>1246.0994999999998</v>
      </c>
      <c r="AC90">
        <f>delta_H_MULTI!U92</f>
        <v>2057.3799999999992</v>
      </c>
      <c r="AE90">
        <f>delta_T_UNI!U92</f>
        <v>1246.0995000000003</v>
      </c>
      <c r="AF90">
        <f>delta_T_MULTI!U92</f>
        <v>2057.3799999999992</v>
      </c>
      <c r="AH90">
        <f>displacement_UNI!AA92</f>
        <v>1.9274000000000006E-2</v>
      </c>
      <c r="AI90">
        <f>displacement_MULTI!AA92</f>
        <v>2.0702999999999999E-2</v>
      </c>
      <c r="AK90">
        <f>H_UNI!AA92</f>
        <v>12489.316000000001</v>
      </c>
      <c r="AL90">
        <f>H_MULTI!AA92</f>
        <v>14450.777</v>
      </c>
      <c r="AN90">
        <f>T_UNI!AA92</f>
        <v>12862.339720379494</v>
      </c>
      <c r="AO90">
        <f>T_MULTI!AA92</f>
        <v>14890.01353423354</v>
      </c>
      <c r="AQ90">
        <f>delta_H_UNI!AA92</f>
        <v>772.93900000000031</v>
      </c>
      <c r="AR90">
        <f>delta_H_MULTI!AA92</f>
        <v>2734.3999999999996</v>
      </c>
      <c r="AT90">
        <f>delta_T_UNI!AA92</f>
        <v>797.69132690241895</v>
      </c>
      <c r="AU90">
        <f>delta_T_MULTI!AA92</f>
        <v>2825.3651407564648</v>
      </c>
    </row>
    <row r="91" spans="1:47" x14ac:dyDescent="0.3">
      <c r="A91">
        <v>87</v>
      </c>
      <c r="B91" s="3">
        <f t="shared" si="1"/>
        <v>0.87</v>
      </c>
      <c r="D91">
        <f>displacement_UNI!F93</f>
        <v>2.1328E-2</v>
      </c>
      <c r="E91">
        <f>displacement_MULTI!F93</f>
        <v>2.2228000000000012E-2</v>
      </c>
      <c r="G91">
        <f>H_UNI!F93</f>
        <v>12568.468000000001</v>
      </c>
      <c r="H91">
        <f>H_MULTI!F93</f>
        <v>14514.555</v>
      </c>
      <c r="J91">
        <f>T_UNI!F93</f>
        <v>12933.736400253487</v>
      </c>
      <c r="K91">
        <f>T_MULTI!F93</f>
        <v>14932.814977598864</v>
      </c>
      <c r="M91">
        <f>delta_H_UNI!F93</f>
        <v>795.38600000000042</v>
      </c>
      <c r="N91">
        <f>delta_H_MULTI!F93</f>
        <v>2741.473</v>
      </c>
      <c r="P91">
        <f>delta_T_UNI!F93</f>
        <v>814.0446606406349</v>
      </c>
      <c r="Q91">
        <f>delta_T_MULTI!F93</f>
        <v>2813.1232379860121</v>
      </c>
      <c r="S91">
        <f>displacement_UNI!U93</f>
        <v>1.5059750000000011E-2</v>
      </c>
      <c r="T91">
        <f>displacement_MULTI!U93</f>
        <v>1.7855999999999997E-2</v>
      </c>
      <c r="V91">
        <f>H_UNI!U93</f>
        <v>13028.70325</v>
      </c>
      <c r="W91">
        <f>H_MULTI!U93</f>
        <v>13848.869000000001</v>
      </c>
      <c r="Y91">
        <f>T_UNI!U93</f>
        <v>13028.70325</v>
      </c>
      <c r="Z91">
        <f>T_MULTI!U93</f>
        <v>13848.869000000001</v>
      </c>
      <c r="AB91">
        <f>delta_H_UNI!U93</f>
        <v>1250.7092499999994</v>
      </c>
      <c r="AC91">
        <f>delta_H_MULTI!U93</f>
        <v>2070.875</v>
      </c>
      <c r="AE91">
        <f>delta_T_UNI!U93</f>
        <v>1250.7092499999999</v>
      </c>
      <c r="AF91">
        <f>delta_T_MULTI!U93</f>
        <v>2070.875</v>
      </c>
      <c r="AH91">
        <f>displacement_UNI!AA93</f>
        <v>1.9610999999999996E-2</v>
      </c>
      <c r="AI91">
        <f>displacement_MULTI!AA93</f>
        <v>2.0732999999999994E-2</v>
      </c>
      <c r="AK91">
        <f>H_UNI!AA93</f>
        <v>12494.575999999999</v>
      </c>
      <c r="AL91">
        <f>H_MULTI!AA93</f>
        <v>14494.808999999999</v>
      </c>
      <c r="AN91">
        <f>T_UNI!AA93</f>
        <v>12866.369463688505</v>
      </c>
      <c r="AO91">
        <f>T_MULTI!AA93</f>
        <v>14916.018123398551</v>
      </c>
      <c r="AQ91">
        <f>delta_H_UNI!AA93</f>
        <v>778.1989999999987</v>
      </c>
      <c r="AR91">
        <f>delta_H_MULTI!AA93</f>
        <v>2778.4319999999989</v>
      </c>
      <c r="AT91">
        <f>delta_T_UNI!AA93</f>
        <v>801.72107021142983</v>
      </c>
      <c r="AU91">
        <f>delta_T_MULTI!AA93</f>
        <v>2851.3697299214764</v>
      </c>
    </row>
    <row r="92" spans="1:47" x14ac:dyDescent="0.3">
      <c r="A92">
        <v>88</v>
      </c>
      <c r="B92" s="3">
        <f t="shared" si="1"/>
        <v>0.88</v>
      </c>
      <c r="D92">
        <f>displacement_UNI!F94</f>
        <v>2.1438000000000002E-2</v>
      </c>
      <c r="E92">
        <f>displacement_MULTI!F94</f>
        <v>2.3245000000000002E-2</v>
      </c>
      <c r="G92">
        <f>H_UNI!F94</f>
        <v>12570.699000000001</v>
      </c>
      <c r="H92">
        <f>H_MULTI!F94</f>
        <v>14528.675999999999</v>
      </c>
      <c r="J92">
        <f>T_UNI!F94</f>
        <v>12935.172471417611</v>
      </c>
      <c r="K92">
        <f>T_MULTI!F94</f>
        <v>14939.478007515323</v>
      </c>
      <c r="M92">
        <f>delta_H_UNI!F94</f>
        <v>797.61700000000019</v>
      </c>
      <c r="N92">
        <f>delta_H_MULTI!F94</f>
        <v>2755.5939999999991</v>
      </c>
      <c r="P92">
        <f>delta_T_UNI!F94</f>
        <v>815.48073180475876</v>
      </c>
      <c r="Q92">
        <f>delta_T_MULTI!F94</f>
        <v>2819.7862679024711</v>
      </c>
      <c r="S92">
        <f>displacement_UNI!U94</f>
        <v>1.513299999999998E-2</v>
      </c>
      <c r="T92">
        <f>displacement_MULTI!U94</f>
        <v>1.8144999999999998E-2</v>
      </c>
      <c r="V92">
        <f>H_UNI!U94</f>
        <v>13044.515500000001</v>
      </c>
      <c r="W92">
        <f>H_MULTI!U94</f>
        <v>13879.547</v>
      </c>
      <c r="Y92">
        <f>T_UNI!U94</f>
        <v>13044.515500000001</v>
      </c>
      <c r="Z92">
        <f>T_MULTI!U94</f>
        <v>13879.547</v>
      </c>
      <c r="AB92">
        <f>delta_H_UNI!U94</f>
        <v>1266.5215000000003</v>
      </c>
      <c r="AC92">
        <f>delta_H_MULTI!U94</f>
        <v>2101.5529999999999</v>
      </c>
      <c r="AE92">
        <f>delta_T_UNI!U94</f>
        <v>1266.5215000000007</v>
      </c>
      <c r="AF92">
        <f>delta_T_MULTI!U94</f>
        <v>2101.5529999999999</v>
      </c>
      <c r="AH92">
        <f>displacement_UNI!AA94</f>
        <v>1.9856000000000006E-2</v>
      </c>
      <c r="AI92">
        <f>displacement_MULTI!AA94</f>
        <v>2.1313000000000026E-2</v>
      </c>
      <c r="AK92">
        <f>H_UNI!AA94</f>
        <v>12496.227999999999</v>
      </c>
      <c r="AL92">
        <f>H_MULTI!AA94</f>
        <v>14496.073</v>
      </c>
      <c r="AN92">
        <f>T_UNI!AA94</f>
        <v>12867.910758708345</v>
      </c>
      <c r="AO92">
        <f>T_MULTI!AA94</f>
        <v>14936.908740205987</v>
      </c>
      <c r="AQ92">
        <f>delta_H_UNI!AA94</f>
        <v>779.85099999999875</v>
      </c>
      <c r="AR92">
        <f>delta_H_MULTI!AA94</f>
        <v>2779.6959999999999</v>
      </c>
      <c r="AT92">
        <f>delta_T_UNI!AA94</f>
        <v>803.26236523127045</v>
      </c>
      <c r="AU92">
        <f>delta_T_MULTI!AA94</f>
        <v>2872.2603467289118</v>
      </c>
    </row>
    <row r="93" spans="1:47" x14ac:dyDescent="0.3">
      <c r="A93">
        <v>89</v>
      </c>
      <c r="B93" s="3">
        <f t="shared" si="1"/>
        <v>0.89</v>
      </c>
      <c r="D93">
        <f>displacement_UNI!F95</f>
        <v>2.1491999999999997E-2</v>
      </c>
      <c r="E93">
        <f>displacement_MULTI!F95</f>
        <v>2.3334000000000001E-2</v>
      </c>
      <c r="G93">
        <f>H_UNI!F95</f>
        <v>12575.714</v>
      </c>
      <c r="H93">
        <f>H_MULTI!F95</f>
        <v>14617.828</v>
      </c>
      <c r="J93">
        <f>T_UNI!F95</f>
        <v>12937.401407025794</v>
      </c>
      <c r="K93">
        <f>T_MULTI!F95</f>
        <v>15058.707673448775</v>
      </c>
      <c r="M93">
        <f>delta_H_UNI!F95</f>
        <v>802.63199999999961</v>
      </c>
      <c r="N93">
        <f>delta_H_MULTI!F95</f>
        <v>2844.7459999999992</v>
      </c>
      <c r="P93">
        <f>delta_T_UNI!F95</f>
        <v>817.70966741294251</v>
      </c>
      <c r="Q93">
        <f>delta_T_MULTI!F95</f>
        <v>2939.0159338359226</v>
      </c>
      <c r="S93">
        <f>displacement_UNI!U95</f>
        <v>1.5138750000000003E-2</v>
      </c>
      <c r="T93">
        <f>displacement_MULTI!U95</f>
        <v>1.8576000000000009E-2</v>
      </c>
      <c r="V93">
        <f>H_UNI!U95</f>
        <v>13050.83475</v>
      </c>
      <c r="W93">
        <f>H_MULTI!U95</f>
        <v>13890.814</v>
      </c>
      <c r="Y93">
        <f>T_UNI!U95</f>
        <v>13050.83475</v>
      </c>
      <c r="Z93">
        <f>T_MULTI!U95</f>
        <v>13890.814</v>
      </c>
      <c r="AB93">
        <f>delta_H_UNI!U95</f>
        <v>1272.8407499999998</v>
      </c>
      <c r="AC93">
        <f>delta_H_MULTI!U95</f>
        <v>2112.8199999999997</v>
      </c>
      <c r="AE93">
        <f>delta_T_UNI!U95</f>
        <v>1272.8407499999994</v>
      </c>
      <c r="AF93">
        <f>delta_T_MULTI!U95</f>
        <v>2112.8199999999997</v>
      </c>
      <c r="AH93">
        <f>displacement_UNI!AA95</f>
        <v>1.9869000000000005E-2</v>
      </c>
      <c r="AI93">
        <f>displacement_MULTI!AA95</f>
        <v>2.1431999999999996E-2</v>
      </c>
      <c r="AK93">
        <f>H_UNI!AA95</f>
        <v>12500.019</v>
      </c>
      <c r="AL93">
        <f>H_MULTI!AA95</f>
        <v>14583.300999999999</v>
      </c>
      <c r="AN93">
        <f>T_UNI!AA95</f>
        <v>12868.549954736663</v>
      </c>
      <c r="AO93">
        <f>T_MULTI!AA95</f>
        <v>15010.266100381732</v>
      </c>
      <c r="AQ93">
        <f>delta_H_UNI!AA95</f>
        <v>783.64199999999983</v>
      </c>
      <c r="AR93">
        <f>delta_H_MULTI!AA95</f>
        <v>2866.9239999999991</v>
      </c>
      <c r="AT93">
        <f>delta_T_UNI!AA95</f>
        <v>803.90156125958856</v>
      </c>
      <c r="AU93">
        <f>delta_T_MULTI!AA95</f>
        <v>2945.6177069046571</v>
      </c>
    </row>
    <row r="94" spans="1:47" x14ac:dyDescent="0.3">
      <c r="A94">
        <v>90</v>
      </c>
      <c r="B94" s="3">
        <f t="shared" si="1"/>
        <v>0.9</v>
      </c>
      <c r="D94">
        <f>displacement_UNI!F96</f>
        <v>2.1493999999999999E-2</v>
      </c>
      <c r="E94">
        <f>displacement_MULTI!F96</f>
        <v>2.3620000000000006E-2</v>
      </c>
      <c r="G94">
        <f>H_UNI!F96</f>
        <v>12624.332</v>
      </c>
      <c r="H94">
        <f>H_MULTI!F96</f>
        <v>14711.699000000001</v>
      </c>
      <c r="J94">
        <f>T_UNI!F96</f>
        <v>12998.893504089685</v>
      </c>
      <c r="K94">
        <f>T_MULTI!F96</f>
        <v>15138.056423429793</v>
      </c>
      <c r="M94">
        <f>delta_H_UNI!F96</f>
        <v>851.25</v>
      </c>
      <c r="N94">
        <f>delta_H_MULTI!F96</f>
        <v>2938.6170000000002</v>
      </c>
      <c r="P94">
        <f>delta_T_UNI!F96</f>
        <v>879.20176447683298</v>
      </c>
      <c r="Q94">
        <f>delta_T_MULTI!F96</f>
        <v>3018.3646838169407</v>
      </c>
      <c r="S94">
        <f>displacement_UNI!U96</f>
        <v>1.6008999999999995E-2</v>
      </c>
      <c r="T94">
        <f>displacement_MULTI!U96</f>
        <v>1.9599000000000005E-2</v>
      </c>
      <c r="V94">
        <f>H_UNI!U96</f>
        <v>13056.47075</v>
      </c>
      <c r="W94">
        <f>H_MULTI!U96</f>
        <v>13937.821</v>
      </c>
      <c r="Y94">
        <f>T_UNI!U96</f>
        <v>13056.47075</v>
      </c>
      <c r="Z94">
        <f>T_MULTI!U96</f>
        <v>13937.821</v>
      </c>
      <c r="AB94">
        <f>delta_H_UNI!U96</f>
        <v>1278.4767500000003</v>
      </c>
      <c r="AC94">
        <f>delta_H_MULTI!U96</f>
        <v>2159.8269999999993</v>
      </c>
      <c r="AE94">
        <f>delta_T_UNI!U96</f>
        <v>1278.4767499999998</v>
      </c>
      <c r="AF94">
        <f>delta_T_MULTI!U96</f>
        <v>2159.8269999999993</v>
      </c>
      <c r="AH94">
        <f>displacement_UNI!AA96</f>
        <v>2.0156E-2</v>
      </c>
      <c r="AI94">
        <f>displacement_MULTI!AA96</f>
        <v>2.1647000000000003E-2</v>
      </c>
      <c r="AK94">
        <f>H_UNI!AA96</f>
        <v>12519.027</v>
      </c>
      <c r="AL94">
        <f>H_MULTI!AA96</f>
        <v>14622.253000000001</v>
      </c>
      <c r="AN94">
        <f>T_UNI!AA96</f>
        <v>12890.208580971605</v>
      </c>
      <c r="AO94">
        <f>T_MULTI!AA96</f>
        <v>15026.277301307931</v>
      </c>
      <c r="AQ94">
        <f>delta_H_UNI!AA96</f>
        <v>802.64999999999964</v>
      </c>
      <c r="AR94">
        <f>delta_H_MULTI!AA96</f>
        <v>2905.8760000000002</v>
      </c>
      <c r="AT94">
        <f>delta_T_UNI!AA96</f>
        <v>825.5601874945296</v>
      </c>
      <c r="AU94">
        <f>delta_T_MULTI!AA96</f>
        <v>2961.6289078308564</v>
      </c>
    </row>
    <row r="95" spans="1:47" x14ac:dyDescent="0.3">
      <c r="A95">
        <v>91</v>
      </c>
      <c r="B95" s="3">
        <f t="shared" si="1"/>
        <v>0.91</v>
      </c>
      <c r="D95">
        <f>displacement_UNI!F97</f>
        <v>2.1665000000000004E-2</v>
      </c>
      <c r="E95">
        <f>displacement_MULTI!F97</f>
        <v>2.4081999999999999E-2</v>
      </c>
      <c r="G95">
        <f>H_UNI!F97</f>
        <v>12635.5</v>
      </c>
      <c r="H95">
        <f>H_MULTI!F97</f>
        <v>14720.163</v>
      </c>
      <c r="J95">
        <f>T_UNI!F97</f>
        <v>13005.452173475745</v>
      </c>
      <c r="K95">
        <f>T_MULTI!F97</f>
        <v>15157.030199440853</v>
      </c>
      <c r="M95">
        <f>delta_H_UNI!F97</f>
        <v>862.41799999999967</v>
      </c>
      <c r="N95">
        <f>delta_H_MULTI!F97</f>
        <v>2947.0810000000001</v>
      </c>
      <c r="P95">
        <f>delta_T_UNI!F97</f>
        <v>885.76043386289348</v>
      </c>
      <c r="Q95">
        <f>delta_T_MULTI!F97</f>
        <v>3037.3384598280009</v>
      </c>
      <c r="S95">
        <f>displacement_UNI!U97</f>
        <v>1.6139000000000001E-2</v>
      </c>
      <c r="T95">
        <f>displacement_MULTI!U97</f>
        <v>1.9723999999999992E-2</v>
      </c>
      <c r="V95">
        <f>H_UNI!U97</f>
        <v>13089.92</v>
      </c>
      <c r="W95">
        <f>H_MULTI!U97</f>
        <v>14001.62</v>
      </c>
      <c r="Y95">
        <f>T_UNI!U97</f>
        <v>13089.92</v>
      </c>
      <c r="Z95">
        <f>T_MULTI!U97</f>
        <v>14001.62</v>
      </c>
      <c r="AB95">
        <f>delta_H_UNI!U97</f>
        <v>1311.9259999999999</v>
      </c>
      <c r="AC95">
        <f>delta_H_MULTI!U97</f>
        <v>2223.6260000000002</v>
      </c>
      <c r="AE95">
        <f>delta_T_UNI!U97</f>
        <v>1311.9259999999995</v>
      </c>
      <c r="AF95">
        <f>delta_T_MULTI!U97</f>
        <v>2223.6260000000002</v>
      </c>
      <c r="AH95">
        <f>displacement_UNI!AA97</f>
        <v>2.0440999999999994E-2</v>
      </c>
      <c r="AI95">
        <f>displacement_MULTI!AA97</f>
        <v>2.1895999999999995E-2</v>
      </c>
      <c r="AK95">
        <f>H_UNI!AA97</f>
        <v>12548.726000000001</v>
      </c>
      <c r="AL95">
        <f>H_MULTI!AA97</f>
        <v>14634.787</v>
      </c>
      <c r="AN95">
        <f>T_UNI!AA97</f>
        <v>12924.255546508666</v>
      </c>
      <c r="AO95">
        <f>T_MULTI!AA97</f>
        <v>15061.428980814171</v>
      </c>
      <c r="AQ95">
        <f>delta_H_UNI!AA97</f>
        <v>832.34900000000016</v>
      </c>
      <c r="AR95">
        <f>delta_H_MULTI!AA97</f>
        <v>2918.41</v>
      </c>
      <c r="AT95">
        <f>delta_T_UNI!AA97</f>
        <v>859.60715303159122</v>
      </c>
      <c r="AU95">
        <f>delta_T_MULTI!AA97</f>
        <v>2996.7805873370962</v>
      </c>
    </row>
    <row r="96" spans="1:47" x14ac:dyDescent="0.3">
      <c r="A96">
        <v>92</v>
      </c>
      <c r="B96" s="3">
        <f t="shared" si="1"/>
        <v>0.92</v>
      </c>
      <c r="D96">
        <f>displacement_UNI!F98</f>
        <v>2.1871999999999996E-2</v>
      </c>
      <c r="E96">
        <f>displacement_MULTI!F98</f>
        <v>2.4331999999999993E-2</v>
      </c>
      <c r="G96">
        <f>H_UNI!F98</f>
        <v>12638.759</v>
      </c>
      <c r="H96">
        <f>H_MULTI!F98</f>
        <v>14764.18</v>
      </c>
      <c r="J96">
        <f>T_UNI!F98</f>
        <v>13006.684833014751</v>
      </c>
      <c r="K96">
        <f>T_MULTI!F98</f>
        <v>15164.645339389017</v>
      </c>
      <c r="M96">
        <f>delta_H_UNI!F98</f>
        <v>865.67699999999968</v>
      </c>
      <c r="N96">
        <f>delta_H_MULTI!F98</f>
        <v>2991.098</v>
      </c>
      <c r="P96">
        <f>delta_T_UNI!F98</f>
        <v>886.99309340189939</v>
      </c>
      <c r="Q96">
        <f>delta_T_MULTI!F98</f>
        <v>3044.953599776165</v>
      </c>
      <c r="S96">
        <f>displacement_UNI!U98</f>
        <v>1.6232750000000004E-2</v>
      </c>
      <c r="T96">
        <f>displacement_MULTI!U98</f>
        <v>1.985300000000001E-2</v>
      </c>
      <c r="V96">
        <f>H_UNI!U98</f>
        <v>13097.08425</v>
      </c>
      <c r="W96">
        <f>H_MULTI!U98</f>
        <v>14018.364</v>
      </c>
      <c r="Y96">
        <f>T_UNI!U98</f>
        <v>13097.08425</v>
      </c>
      <c r="Z96">
        <f>T_MULTI!U98</f>
        <v>14018.364</v>
      </c>
      <c r="AB96">
        <f>delta_H_UNI!U98</f>
        <v>1319.0902499999997</v>
      </c>
      <c r="AC96">
        <f>delta_H_MULTI!U98</f>
        <v>2240.369999999999</v>
      </c>
      <c r="AE96">
        <f>delta_T_UNI!U98</f>
        <v>1319.0902499999993</v>
      </c>
      <c r="AF96">
        <f>delta_T_MULTI!U98</f>
        <v>2240.369999999999</v>
      </c>
      <c r="AH96">
        <f>displacement_UNI!AA98</f>
        <v>2.0662000000000007E-2</v>
      </c>
      <c r="AI96">
        <f>displacement_MULTI!AA98</f>
        <v>2.2426000000000001E-2</v>
      </c>
      <c r="AK96">
        <f>H_UNI!AA98</f>
        <v>12560.084000000001</v>
      </c>
      <c r="AL96">
        <f>H_MULTI!AA98</f>
        <v>14847.09</v>
      </c>
      <c r="AN96">
        <f>T_UNI!AA98</f>
        <v>12932.255458356056</v>
      </c>
      <c r="AO96">
        <f>T_MULTI!AA98</f>
        <v>15302.845659716235</v>
      </c>
      <c r="AQ96">
        <f>delta_H_UNI!AA98</f>
        <v>843.70700000000033</v>
      </c>
      <c r="AR96">
        <f>delta_H_MULTI!AA98</f>
        <v>3130.7129999999997</v>
      </c>
      <c r="AT96">
        <f>delta_T_UNI!AA98</f>
        <v>867.60706487898096</v>
      </c>
      <c r="AU96">
        <f>delta_T_MULTI!AA98</f>
        <v>3238.1972662391599</v>
      </c>
    </row>
    <row r="97" spans="1:47" x14ac:dyDescent="0.3">
      <c r="A97">
        <v>93</v>
      </c>
      <c r="B97" s="3">
        <f t="shared" si="1"/>
        <v>0.93</v>
      </c>
      <c r="D97">
        <f>displacement_UNI!F99</f>
        <v>2.2020999999999999E-2</v>
      </c>
      <c r="E97">
        <f>displacement_MULTI!F99</f>
        <v>2.4551999999999997E-2</v>
      </c>
      <c r="G97">
        <f>H_UNI!F99</f>
        <v>12638.862999999999</v>
      </c>
      <c r="H97">
        <f>H_MULTI!F99</f>
        <v>14975.329</v>
      </c>
      <c r="J97">
        <f>T_UNI!F99</f>
        <v>13008.750775374012</v>
      </c>
      <c r="K97">
        <f>T_MULTI!F99</f>
        <v>15412.738604713213</v>
      </c>
      <c r="M97">
        <f>delta_H_UNI!F99</f>
        <v>865.78099999999904</v>
      </c>
      <c r="N97">
        <f>delta_H_MULTI!F99</f>
        <v>3202.2469999999994</v>
      </c>
      <c r="P97">
        <f>delta_T_UNI!F99</f>
        <v>889.05903576115998</v>
      </c>
      <c r="Q97">
        <f>delta_T_MULTI!F99</f>
        <v>3293.0468651003612</v>
      </c>
      <c r="S97">
        <f>displacement_UNI!U99</f>
        <v>1.7179E-2</v>
      </c>
      <c r="T97">
        <f>displacement_MULTI!U99</f>
        <v>1.991699999999999E-2</v>
      </c>
      <c r="V97">
        <f>H_UNI!U99</f>
        <v>13189.778750000001</v>
      </c>
      <c r="W97">
        <f>H_MULTI!U99</f>
        <v>14043.666999999999</v>
      </c>
      <c r="Y97">
        <f>T_UNI!U99</f>
        <v>13189.778750000001</v>
      </c>
      <c r="Z97">
        <f>T_MULTI!U99</f>
        <v>14043.666999999999</v>
      </c>
      <c r="AB97">
        <f>delta_H_UNI!U99</f>
        <v>1411.7847500000003</v>
      </c>
      <c r="AC97">
        <f>delta_H_MULTI!U99</f>
        <v>2265.6729999999989</v>
      </c>
      <c r="AE97">
        <f>delta_T_UNI!U99</f>
        <v>1411.7847500000007</v>
      </c>
      <c r="AF97">
        <f>delta_T_MULTI!U99</f>
        <v>2265.6729999999989</v>
      </c>
      <c r="AH97">
        <f>displacement_UNI!AA99</f>
        <v>2.1484999999999997E-2</v>
      </c>
      <c r="AI97">
        <f>displacement_MULTI!AA99</f>
        <v>2.283700000000001E-2</v>
      </c>
      <c r="AK97">
        <f>H_UNI!AA99</f>
        <v>12580.966</v>
      </c>
      <c r="AL97">
        <f>H_MULTI!AA99</f>
        <v>14861.59</v>
      </c>
      <c r="AN97">
        <f>T_UNI!AA99</f>
        <v>12949.253212217298</v>
      </c>
      <c r="AO97">
        <f>T_MULTI!AA99</f>
        <v>15308.914970903359</v>
      </c>
      <c r="AQ97">
        <f>delta_H_UNI!AA99</f>
        <v>864.58899999999994</v>
      </c>
      <c r="AR97">
        <f>delta_H_MULTI!AA99</f>
        <v>3145.2129999999997</v>
      </c>
      <c r="AT97">
        <f>delta_T_UNI!AA99</f>
        <v>884.60481874022298</v>
      </c>
      <c r="AU97">
        <f>delta_T_MULTI!AA99</f>
        <v>3244.2665774262841</v>
      </c>
    </row>
    <row r="98" spans="1:47" x14ac:dyDescent="0.3">
      <c r="A98">
        <v>94</v>
      </c>
      <c r="B98" s="3">
        <f t="shared" si="1"/>
        <v>0.94</v>
      </c>
      <c r="D98">
        <f>displacement_UNI!F100</f>
        <v>2.2725000000000002E-2</v>
      </c>
      <c r="E98">
        <f>displacement_MULTI!F100</f>
        <v>2.4736000000000008E-2</v>
      </c>
      <c r="G98">
        <f>H_UNI!F100</f>
        <v>12654.191999999999</v>
      </c>
      <c r="H98">
        <f>H_MULTI!F100</f>
        <v>15013.118</v>
      </c>
      <c r="J98">
        <f>T_UNI!F100</f>
        <v>13027.996818794247</v>
      </c>
      <c r="K98">
        <f>T_MULTI!F100</f>
        <v>15460.299789005645</v>
      </c>
      <c r="M98">
        <f>delta_H_UNI!F100</f>
        <v>881.10999999999876</v>
      </c>
      <c r="N98">
        <f>delta_H_MULTI!F100</f>
        <v>3240.0360000000001</v>
      </c>
      <c r="P98">
        <f>delta_T_UNI!F100</f>
        <v>908.30507918139483</v>
      </c>
      <c r="Q98">
        <f>delta_T_MULTI!F100</f>
        <v>3340.608049392793</v>
      </c>
      <c r="S98">
        <f>displacement_UNI!U100</f>
        <v>1.7211999999999991E-2</v>
      </c>
      <c r="T98">
        <f>displacement_MULTI!U100</f>
        <v>2.0058999999999994E-2</v>
      </c>
      <c r="V98">
        <f>H_UNI!U100</f>
        <v>13218.598</v>
      </c>
      <c r="W98">
        <f>H_MULTI!U100</f>
        <v>14087.66</v>
      </c>
      <c r="Y98">
        <f>T_UNI!U100</f>
        <v>13218.598</v>
      </c>
      <c r="Z98">
        <f>T_MULTI!U100</f>
        <v>14087.66</v>
      </c>
      <c r="AB98">
        <f>delta_H_UNI!U100</f>
        <v>1440.6039999999998</v>
      </c>
      <c r="AC98">
        <f>delta_H_MULTI!U100</f>
        <v>2309.6659999999993</v>
      </c>
      <c r="AE98">
        <f>delta_T_UNI!U100</f>
        <v>1440.6039999999994</v>
      </c>
      <c r="AF98">
        <f>delta_T_MULTI!U100</f>
        <v>2309.6659999999993</v>
      </c>
      <c r="AH98">
        <f>displacement_UNI!AA100</f>
        <v>2.1497000000000009E-2</v>
      </c>
      <c r="AI98">
        <f>displacement_MULTI!AA100</f>
        <v>2.3210999999999996E-2</v>
      </c>
      <c r="AK98">
        <f>H_UNI!AA100</f>
        <v>12584.382</v>
      </c>
      <c r="AL98">
        <f>H_MULTI!AA100</f>
        <v>14936.346</v>
      </c>
      <c r="AN98">
        <f>T_UNI!AA100</f>
        <v>12954.063307130662</v>
      </c>
      <c r="AO98">
        <f>T_MULTI!AA100</f>
        <v>15378.397826650895</v>
      </c>
      <c r="AQ98">
        <f>delta_H_UNI!AA100</f>
        <v>868.0049999999992</v>
      </c>
      <c r="AR98">
        <f>delta_H_MULTI!AA100</f>
        <v>3219.9689999999991</v>
      </c>
      <c r="AT98">
        <f>delta_T_UNI!AA100</f>
        <v>889.41491365358706</v>
      </c>
      <c r="AU98">
        <f>delta_T_MULTI!AA100</f>
        <v>3313.7494331738199</v>
      </c>
    </row>
    <row r="99" spans="1:47" x14ac:dyDescent="0.3">
      <c r="A99">
        <v>95</v>
      </c>
      <c r="B99" s="3">
        <f t="shared" si="1"/>
        <v>0.95</v>
      </c>
      <c r="D99">
        <f>displacement_UNI!F101</f>
        <v>2.3397000000000001E-2</v>
      </c>
      <c r="E99">
        <f>displacement_MULTI!F101</f>
        <v>2.5456999999999997E-2</v>
      </c>
      <c r="G99">
        <f>H_UNI!F101</f>
        <v>12678.120999999999</v>
      </c>
      <c r="H99">
        <f>H_MULTI!F101</f>
        <v>15365.477000000001</v>
      </c>
      <c r="J99">
        <f>T_UNI!F101</f>
        <v>13048.886156153942</v>
      </c>
      <c r="K99">
        <f>T_MULTI!F101</f>
        <v>15754.699157494377</v>
      </c>
      <c r="M99">
        <f>delta_H_UNI!F101</f>
        <v>905.03899999999885</v>
      </c>
      <c r="N99">
        <f>delta_H_MULTI!F101</f>
        <v>3592.3950000000004</v>
      </c>
      <c r="P99">
        <f>delta_T_UNI!F101</f>
        <v>929.19441654108959</v>
      </c>
      <c r="Q99">
        <f>delta_T_MULTI!F101</f>
        <v>3635.0074178815248</v>
      </c>
      <c r="S99">
        <f>displacement_UNI!U101</f>
        <v>1.7986500000000016E-2</v>
      </c>
      <c r="T99">
        <f>displacement_MULTI!U101</f>
        <v>2.0487999999999978E-2</v>
      </c>
      <c r="V99">
        <f>H_UNI!U101</f>
        <v>13260.0625</v>
      </c>
      <c r="W99">
        <f>H_MULTI!U101</f>
        <v>14409.376</v>
      </c>
      <c r="Y99">
        <f>T_UNI!U101</f>
        <v>13260.0625</v>
      </c>
      <c r="Z99">
        <f>T_MULTI!U101</f>
        <v>14409.376</v>
      </c>
      <c r="AB99">
        <f>delta_H_UNI!U101</f>
        <v>1482.0684999999999</v>
      </c>
      <c r="AC99">
        <f>delta_H_MULTI!U101</f>
        <v>2631.3819999999996</v>
      </c>
      <c r="AE99">
        <f>delta_T_UNI!U101</f>
        <v>1482.0684999999994</v>
      </c>
      <c r="AF99">
        <f>delta_T_MULTI!U101</f>
        <v>2631.3819999999996</v>
      </c>
      <c r="AH99">
        <f>displacement_UNI!AA101</f>
        <v>2.1617999999999998E-2</v>
      </c>
      <c r="AI99">
        <f>displacement_MULTI!AA101</f>
        <v>2.4014999999999995E-2</v>
      </c>
      <c r="AK99">
        <f>H_UNI!AA101</f>
        <v>12635.605</v>
      </c>
      <c r="AL99">
        <f>H_MULTI!AA101</f>
        <v>15255.682000000001</v>
      </c>
      <c r="AN99">
        <f>T_UNI!AA101</f>
        <v>13012.07111880941</v>
      </c>
      <c r="AO99">
        <f>T_MULTI!AA101</f>
        <v>15665.10418714874</v>
      </c>
      <c r="AQ99">
        <f>delta_H_UNI!AA101</f>
        <v>919.22799999999916</v>
      </c>
      <c r="AR99">
        <f>delta_H_MULTI!AA101</f>
        <v>3539.3050000000003</v>
      </c>
      <c r="AT99">
        <f>delta_T_UNI!AA101</f>
        <v>947.42272533233518</v>
      </c>
      <c r="AU99">
        <f>delta_T_MULTI!AA101</f>
        <v>3600.4557936716647</v>
      </c>
    </row>
    <row r="100" spans="1:47" x14ac:dyDescent="0.3">
      <c r="A100">
        <v>96</v>
      </c>
      <c r="B100" s="3">
        <f t="shared" si="1"/>
        <v>0.96</v>
      </c>
      <c r="D100">
        <f>displacement_UNI!F102</f>
        <v>2.3788000000000004E-2</v>
      </c>
      <c r="E100">
        <f>displacement_MULTI!F102</f>
        <v>2.6646999999999994E-2</v>
      </c>
      <c r="G100">
        <f>H_UNI!F102</f>
        <v>12678.446</v>
      </c>
      <c r="H100">
        <f>H_MULTI!F102</f>
        <v>15527.248</v>
      </c>
      <c r="J100">
        <f>T_UNI!F102</f>
        <v>13053.091759505753</v>
      </c>
      <c r="K100">
        <f>T_MULTI!F102</f>
        <v>15968.142560963313</v>
      </c>
      <c r="M100">
        <f>delta_H_UNI!F102</f>
        <v>905.36399999999958</v>
      </c>
      <c r="N100">
        <f>delta_H_MULTI!F102</f>
        <v>3754.1659999999993</v>
      </c>
      <c r="P100">
        <f>delta_T_UNI!F102</f>
        <v>933.40001989290067</v>
      </c>
      <c r="Q100">
        <f>delta_T_MULTI!F102</f>
        <v>3848.4508213504614</v>
      </c>
      <c r="S100">
        <f>displacement_UNI!U102</f>
        <v>1.8626000000000004E-2</v>
      </c>
      <c r="T100">
        <f>displacement_MULTI!U102</f>
        <v>2.1836000000000001E-2</v>
      </c>
      <c r="V100">
        <f>H_UNI!U102</f>
        <v>13277.367750000001</v>
      </c>
      <c r="W100">
        <f>H_MULTI!U102</f>
        <v>14459.144</v>
      </c>
      <c r="Y100">
        <f>T_UNI!U102</f>
        <v>13277.367750000001</v>
      </c>
      <c r="Z100">
        <f>T_MULTI!U102</f>
        <v>14459.144</v>
      </c>
      <c r="AB100">
        <f>delta_H_UNI!U102</f>
        <v>1499.3737500000002</v>
      </c>
      <c r="AC100">
        <f>delta_H_MULTI!U102</f>
        <v>2681.1499999999996</v>
      </c>
      <c r="AE100">
        <f>delta_T_UNI!U102</f>
        <v>1499.3737500000007</v>
      </c>
      <c r="AF100">
        <f>delta_T_MULTI!U102</f>
        <v>2681.1499999999996</v>
      </c>
      <c r="AH100">
        <f>displacement_UNI!AA102</f>
        <v>2.2471999999999999E-2</v>
      </c>
      <c r="AI100">
        <f>displacement_MULTI!AA102</f>
        <v>2.4779999999999996E-2</v>
      </c>
      <c r="AK100">
        <f>H_UNI!AA102</f>
        <v>12674.737999999999</v>
      </c>
      <c r="AL100">
        <f>H_MULTI!AA102</f>
        <v>15268.184999999999</v>
      </c>
      <c r="AN100">
        <f>T_UNI!AA102</f>
        <v>13050.802308374952</v>
      </c>
      <c r="AO100">
        <f>T_MULTI!AA102</f>
        <v>15700.848645746128</v>
      </c>
      <c r="AQ100">
        <f>delta_H_UNI!AA102</f>
        <v>958.36099999999897</v>
      </c>
      <c r="AR100">
        <f>delta_H_MULTI!AA102</f>
        <v>3551.8079999999991</v>
      </c>
      <c r="AT100">
        <f>delta_T_UNI!AA102</f>
        <v>986.15391489787726</v>
      </c>
      <c r="AU100">
        <f>delta_T_MULTI!AA102</f>
        <v>3636.2002522690527</v>
      </c>
    </row>
    <row r="101" spans="1:47" x14ac:dyDescent="0.3">
      <c r="A101">
        <v>97</v>
      </c>
      <c r="B101" s="3">
        <f t="shared" si="1"/>
        <v>0.97</v>
      </c>
      <c r="D101">
        <f>displacement_UNI!F103</f>
        <v>2.409E-2</v>
      </c>
      <c r="E101">
        <f>displacement_MULTI!F103</f>
        <v>2.8701000000000004E-2</v>
      </c>
      <c r="G101">
        <f>H_UNI!F103</f>
        <v>12765.24</v>
      </c>
      <c r="H101">
        <f>H_MULTI!F103</f>
        <v>15780.007</v>
      </c>
      <c r="J101">
        <f>T_UNI!F103</f>
        <v>13129.68149871123</v>
      </c>
      <c r="K101">
        <f>T_MULTI!F103</f>
        <v>16231.58316883877</v>
      </c>
      <c r="M101">
        <f>delta_H_UNI!F103</f>
        <v>992.15799999999945</v>
      </c>
      <c r="N101">
        <f>delta_H_MULTI!F103</f>
        <v>4006.9249999999993</v>
      </c>
      <c r="P101">
        <f>delta_T_UNI!F103</f>
        <v>1009.9897590983783</v>
      </c>
      <c r="Q101">
        <f>delta_T_MULTI!F103</f>
        <v>4111.8914292259178</v>
      </c>
      <c r="S101">
        <f>displacement_UNI!U103</f>
        <v>1.8791749999999996E-2</v>
      </c>
      <c r="T101">
        <f>displacement_MULTI!U103</f>
        <v>2.1941000000000002E-2</v>
      </c>
      <c r="V101">
        <f>H_UNI!U103</f>
        <v>13310.97725</v>
      </c>
      <c r="W101">
        <f>H_MULTI!U103</f>
        <v>14490.764999999999</v>
      </c>
      <c r="Y101">
        <f>T_UNI!U103</f>
        <v>13310.97725</v>
      </c>
      <c r="Z101">
        <f>T_MULTI!U103</f>
        <v>14490.764999999999</v>
      </c>
      <c r="AB101">
        <f>delta_H_UNI!U103</f>
        <v>1532.9832499999998</v>
      </c>
      <c r="AC101">
        <f>delta_H_MULTI!U103</f>
        <v>2712.7709999999988</v>
      </c>
      <c r="AE101">
        <f>delta_T_UNI!U103</f>
        <v>1532.9832499999993</v>
      </c>
      <c r="AF101">
        <f>delta_T_MULTI!U103</f>
        <v>2712.7709999999988</v>
      </c>
      <c r="AH101">
        <f>displacement_UNI!AA103</f>
        <v>2.2539999999999998E-2</v>
      </c>
      <c r="AI101">
        <f>displacement_MULTI!AA103</f>
        <v>2.5586000000000005E-2</v>
      </c>
      <c r="AK101">
        <f>H_UNI!AA103</f>
        <v>12693.335999999999</v>
      </c>
      <c r="AL101">
        <f>H_MULTI!AA103</f>
        <v>15707.802</v>
      </c>
      <c r="AN101">
        <f>T_UNI!AA103</f>
        <v>13061.511271382496</v>
      </c>
      <c r="AO101">
        <f>T_MULTI!AA103</f>
        <v>16161.529351606703</v>
      </c>
      <c r="AQ101">
        <f>delta_H_UNI!AA103</f>
        <v>976.95899999999892</v>
      </c>
      <c r="AR101">
        <f>delta_H_MULTI!AA103</f>
        <v>3991.4249999999993</v>
      </c>
      <c r="AT101">
        <f>delta_T_UNI!AA103</f>
        <v>996.86287790542156</v>
      </c>
      <c r="AU101">
        <f>delta_T_MULTI!AA103</f>
        <v>4096.8809581296282</v>
      </c>
    </row>
    <row r="102" spans="1:47" x14ac:dyDescent="0.3">
      <c r="A102">
        <v>98</v>
      </c>
      <c r="B102" s="3">
        <f t="shared" si="1"/>
        <v>0.98</v>
      </c>
      <c r="D102">
        <f>displacement_UNI!F104</f>
        <v>2.5149000000000005E-2</v>
      </c>
      <c r="E102">
        <f>displacement_MULTI!F104</f>
        <v>3.0029E-2</v>
      </c>
      <c r="G102">
        <f>H_UNI!F104</f>
        <v>12779.723</v>
      </c>
      <c r="H102">
        <f>H_MULTI!F104</f>
        <v>15780.681</v>
      </c>
      <c r="J102">
        <f>T_UNI!F104</f>
        <v>13155.160719716236</v>
      </c>
      <c r="K102">
        <f>T_MULTI!F104</f>
        <v>16246.375365484604</v>
      </c>
      <c r="M102">
        <f>delta_H_UNI!F104</f>
        <v>1006.6409999999996</v>
      </c>
      <c r="N102">
        <f>delta_H_MULTI!F104</f>
        <v>4007.5990000000002</v>
      </c>
      <c r="P102">
        <f>delta_T_UNI!F104</f>
        <v>1035.4689801033837</v>
      </c>
      <c r="Q102">
        <f>delta_T_MULTI!F104</f>
        <v>4126.6836258717522</v>
      </c>
      <c r="S102">
        <f>displacement_UNI!U104</f>
        <v>2.2671499999999997E-2</v>
      </c>
      <c r="T102">
        <f>displacement_MULTI!U104</f>
        <v>2.3248999999999992E-2</v>
      </c>
      <c r="V102">
        <f>H_UNI!U104</f>
        <v>13389.039000000001</v>
      </c>
      <c r="W102">
        <f>H_MULTI!U104</f>
        <v>14659.688</v>
      </c>
      <c r="Y102">
        <f>T_UNI!U104</f>
        <v>13389.039000000001</v>
      </c>
      <c r="Z102">
        <f>T_MULTI!U104</f>
        <v>14659.688</v>
      </c>
      <c r="AB102">
        <f>delta_H_UNI!U104</f>
        <v>1611.0449999999996</v>
      </c>
      <c r="AC102">
        <f>delta_H_MULTI!U104</f>
        <v>2881.6939999999995</v>
      </c>
      <c r="AE102">
        <f>delta_T_UNI!U104</f>
        <v>1611.0450000000001</v>
      </c>
      <c r="AF102">
        <f>delta_T_MULTI!U104</f>
        <v>2881.6939999999995</v>
      </c>
      <c r="AH102">
        <f>displacement_UNI!AA104</f>
        <v>2.2710999999999999E-2</v>
      </c>
      <c r="AI102">
        <f>displacement_MULTI!AA104</f>
        <v>2.5740000000000006E-2</v>
      </c>
      <c r="AK102">
        <f>H_UNI!AA104</f>
        <v>12696.419</v>
      </c>
      <c r="AL102">
        <f>H_MULTI!AA104</f>
        <v>15721.512000000001</v>
      </c>
      <c r="AN102">
        <f>T_UNI!AA104</f>
        <v>13072.548020298185</v>
      </c>
      <c r="AO102">
        <f>T_MULTI!AA104</f>
        <v>16193.58368622054</v>
      </c>
      <c r="AQ102">
        <f>delta_H_UNI!AA104</f>
        <v>980.04199999999946</v>
      </c>
      <c r="AR102">
        <f>delta_H_MULTI!AA104</f>
        <v>4005.1350000000002</v>
      </c>
      <c r="AT102">
        <f>delta_T_UNI!AA104</f>
        <v>1007.8996268211104</v>
      </c>
      <c r="AU102">
        <f>delta_T_MULTI!AA104</f>
        <v>4128.9352927434647</v>
      </c>
    </row>
    <row r="103" spans="1:47" x14ac:dyDescent="0.3">
      <c r="A103">
        <v>99</v>
      </c>
      <c r="B103" s="3">
        <f t="shared" si="1"/>
        <v>0.99</v>
      </c>
      <c r="D103">
        <f>displacement_UNI!F105</f>
        <v>2.8460000000000003E-2</v>
      </c>
      <c r="E103">
        <f>displacement_MULTI!F105</f>
        <v>3.1825999999999993E-2</v>
      </c>
      <c r="G103">
        <f>H_UNI!F105</f>
        <v>12860.031999999999</v>
      </c>
      <c r="H103">
        <f>H_MULTI!F105</f>
        <v>16530.503000000001</v>
      </c>
      <c r="J103">
        <f>T_UNI!F105</f>
        <v>13237.624108646723</v>
      </c>
      <c r="K103">
        <f>T_MULTI!F105</f>
        <v>16994.945401919773</v>
      </c>
      <c r="M103">
        <f>delta_H_UNI!F105</f>
        <v>1086.9499999999989</v>
      </c>
      <c r="N103">
        <f>delta_H_MULTI!F105</f>
        <v>4757.4210000000003</v>
      </c>
      <c r="P103">
        <f>delta_T_UNI!F105</f>
        <v>1117.9323690338715</v>
      </c>
      <c r="Q103">
        <f>delta_T_MULTI!F105</f>
        <v>4875.2536623069209</v>
      </c>
      <c r="S103">
        <f>displacement_UNI!U105</f>
        <v>2.3324999999999999E-2</v>
      </c>
      <c r="T103">
        <f>displacement_MULTI!U105</f>
        <v>2.4883999999999996E-2</v>
      </c>
      <c r="V103">
        <f>H_UNI!U105</f>
        <v>13406.9375</v>
      </c>
      <c r="W103">
        <f>H_MULTI!U105</f>
        <v>14787.788</v>
      </c>
      <c r="Y103">
        <f>T_UNI!U105</f>
        <v>13406.9375</v>
      </c>
      <c r="Z103">
        <f>T_MULTI!U105</f>
        <v>14787.788</v>
      </c>
      <c r="AB103">
        <f>delta_H_UNI!U105</f>
        <v>1628.9434999999999</v>
      </c>
      <c r="AC103">
        <f>delta_H_MULTI!U105</f>
        <v>3009.7939999999999</v>
      </c>
      <c r="AE103">
        <f>delta_T_UNI!U105</f>
        <v>1628.9434999999994</v>
      </c>
      <c r="AF103">
        <f>delta_T_MULTI!U105</f>
        <v>3009.7939999999999</v>
      </c>
      <c r="AH103">
        <f>displacement_UNI!AA105</f>
        <v>2.5846999999999998E-2</v>
      </c>
      <c r="AI103">
        <f>displacement_MULTI!AA105</f>
        <v>2.7384000000000002E-2</v>
      </c>
      <c r="AK103">
        <f>H_UNI!AA105</f>
        <v>12732.499</v>
      </c>
      <c r="AL103">
        <f>H_MULTI!AA105</f>
        <v>16403.760999999999</v>
      </c>
      <c r="AN103">
        <f>T_UNI!AA105</f>
        <v>13102.571434525553</v>
      </c>
      <c r="AO103">
        <f>T_MULTI!AA105</f>
        <v>16866.254309470431</v>
      </c>
      <c r="AQ103">
        <f>delta_H_UNI!AA105</f>
        <v>1016.1219999999994</v>
      </c>
      <c r="AR103">
        <f>delta_H_MULTI!AA105</f>
        <v>4687.3839999999982</v>
      </c>
      <c r="AT103">
        <f>delta_T_UNI!AA105</f>
        <v>1037.9230410484779</v>
      </c>
      <c r="AU103">
        <f>delta_T_MULTI!AA105</f>
        <v>4801.6059159933557</v>
      </c>
    </row>
    <row r="104" spans="1:47" x14ac:dyDescent="0.3">
      <c r="A104">
        <v>100</v>
      </c>
      <c r="B104" s="3">
        <f t="shared" si="1"/>
        <v>1</v>
      </c>
      <c r="D104">
        <f>displacement_UNI!F106</f>
        <v>2.9203E-2</v>
      </c>
      <c r="E104">
        <f>displacement_MULTI!F106</f>
        <v>3.2151999999999993E-2</v>
      </c>
      <c r="G104">
        <f>H_UNI!F106</f>
        <v>12897.08</v>
      </c>
      <c r="H104">
        <f>H_MULTI!F106</f>
        <v>17218.319</v>
      </c>
      <c r="J104">
        <f>T_UNI!F106</f>
        <v>13275.450384251413</v>
      </c>
      <c r="K104">
        <f>T_MULTI!F106</f>
        <v>17715.802816411819</v>
      </c>
      <c r="M104">
        <f>delta_H_UNI!F106</f>
        <v>1123.9979999999996</v>
      </c>
      <c r="N104">
        <f>delta_H_MULTI!F106</f>
        <v>5445.2369999999992</v>
      </c>
      <c r="P104">
        <f>delta_T_UNI!F106</f>
        <v>1155.7586446385612</v>
      </c>
      <c r="Q104">
        <f>delta_T_MULTI!F106</f>
        <v>5596.1110767989667</v>
      </c>
      <c r="S104">
        <f>displacement_UNI!U106</f>
        <v>2.3650999999999998E-2</v>
      </c>
      <c r="T104">
        <f>displacement_MULTI!U106</f>
        <v>2.7965999999999994E-2</v>
      </c>
      <c r="V104">
        <f>H_UNI!U106</f>
        <v>13746.27075</v>
      </c>
      <c r="W104">
        <f>H_MULTI!U106</f>
        <v>14959.121000000001</v>
      </c>
      <c r="Y104">
        <f>T_UNI!U106</f>
        <v>13746.27075</v>
      </c>
      <c r="Z104">
        <f>T_MULTI!U106</f>
        <v>14959.121000000001</v>
      </c>
      <c r="AB104">
        <f>delta_H_UNI!U106</f>
        <v>1968.2767499999995</v>
      </c>
      <c r="AC104">
        <f>delta_H_MULTI!U106</f>
        <v>3181.1270000000004</v>
      </c>
      <c r="AE104">
        <f>delta_T_UNI!U106</f>
        <v>1968.2767499999991</v>
      </c>
      <c r="AF104">
        <f>delta_T_MULTI!U106</f>
        <v>3181.1270000000004</v>
      </c>
      <c r="AH104">
        <f>displacement_UNI!AA106</f>
        <v>2.6126999999999997E-2</v>
      </c>
      <c r="AI104">
        <f>displacement_MULTI!AA106</f>
        <v>3.0198000000000003E-2</v>
      </c>
      <c r="AK104">
        <f>H_UNI!AA106</f>
        <v>12779.678</v>
      </c>
      <c r="AL104">
        <f>H_MULTI!AA106</f>
        <v>16986.45</v>
      </c>
      <c r="AN104">
        <f>T_UNI!AA106</f>
        <v>13156.120055666412</v>
      </c>
      <c r="AO104">
        <f>T_MULTI!AA106</f>
        <v>17483.388569805025</v>
      </c>
      <c r="AQ104">
        <f>delta_H_UNI!AA106</f>
        <v>1063.3009999999995</v>
      </c>
      <c r="AR104">
        <f>delta_H_MULTI!AA106</f>
        <v>5270.0730000000003</v>
      </c>
      <c r="AT104">
        <f>delta_T_UNI!AA106</f>
        <v>1091.4716621893367</v>
      </c>
      <c r="AU104">
        <f>delta_T_MULTI!AA106</f>
        <v>5418.7401763279504</v>
      </c>
    </row>
  </sheetData>
  <mergeCells count="3">
    <mergeCell ref="D3:Q3"/>
    <mergeCell ref="S3:AF3"/>
    <mergeCell ref="AH3:AU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0F5D-06DD-478F-85FC-B60986832564}">
  <dimension ref="A1:CJ101"/>
  <sheetViews>
    <sheetView tabSelected="1" workbookViewId="0">
      <selection activeCell="H2" sqref="H2"/>
    </sheetView>
  </sheetViews>
  <sheetFormatPr baseColWidth="10" defaultRowHeight="14.4" x14ac:dyDescent="0.3"/>
  <cols>
    <col min="1" max="2" width="12.44140625" bestFit="1" customWidth="1"/>
    <col min="3" max="3" width="15.5546875" bestFit="1" customWidth="1"/>
    <col min="4" max="4" width="17.88671875" bestFit="1" customWidth="1"/>
    <col min="5" max="5" width="19.33203125" bestFit="1" customWidth="1"/>
    <col min="7" max="8" width="12.44140625" bestFit="1" customWidth="1"/>
    <col min="10" max="10" width="12.44140625" bestFit="1" customWidth="1"/>
  </cols>
  <sheetData>
    <row r="1" spans="1:88" x14ac:dyDescent="0.3">
      <c r="A1" t="s">
        <v>262</v>
      </c>
      <c r="B1" t="s">
        <v>263</v>
      </c>
      <c r="C1" t="s">
        <v>264</v>
      </c>
      <c r="D1" t="s">
        <v>265</v>
      </c>
      <c r="E1" t="s">
        <v>266</v>
      </c>
      <c r="F1" t="s">
        <v>267</v>
      </c>
      <c r="G1" t="s">
        <v>268</v>
      </c>
      <c r="H1" t="s">
        <v>269</v>
      </c>
      <c r="J1" t="s">
        <v>270</v>
      </c>
      <c r="K1" t="s">
        <v>271</v>
      </c>
      <c r="L1" t="s">
        <v>272</v>
      </c>
      <c r="M1" t="s">
        <v>273</v>
      </c>
      <c r="N1" t="s">
        <v>274</v>
      </c>
      <c r="O1" t="s">
        <v>275</v>
      </c>
      <c r="P1" t="s">
        <v>276</v>
      </c>
      <c r="R1" t="s">
        <v>277</v>
      </c>
      <c r="S1" t="s">
        <v>278</v>
      </c>
      <c r="T1" t="s">
        <v>279</v>
      </c>
      <c r="U1" t="s">
        <v>280</v>
      </c>
      <c r="V1" t="s">
        <v>281</v>
      </c>
      <c r="W1" t="s">
        <v>282</v>
      </c>
      <c r="X1" t="s">
        <v>283</v>
      </c>
      <c r="Z1" t="s">
        <v>285</v>
      </c>
      <c r="AA1" t="s">
        <v>286</v>
      </c>
      <c r="AB1" t="s">
        <v>287</v>
      </c>
      <c r="AC1" t="s">
        <v>288</v>
      </c>
      <c r="AD1" t="s">
        <v>289</v>
      </c>
      <c r="AE1" t="s">
        <v>290</v>
      </c>
      <c r="AF1" t="s">
        <v>291</v>
      </c>
      <c r="AH1" t="s">
        <v>284</v>
      </c>
      <c r="AI1" t="s">
        <v>292</v>
      </c>
      <c r="AJ1" t="s">
        <v>293</v>
      </c>
      <c r="AK1" t="s">
        <v>294</v>
      </c>
      <c r="AL1" t="s">
        <v>295</v>
      </c>
      <c r="AM1" t="s">
        <v>296</v>
      </c>
      <c r="AN1" t="s">
        <v>297</v>
      </c>
      <c r="AP1" t="s">
        <v>298</v>
      </c>
      <c r="AQ1" t="s">
        <v>299</v>
      </c>
      <c r="AR1" t="s">
        <v>300</v>
      </c>
      <c r="AS1" t="s">
        <v>301</v>
      </c>
      <c r="AT1" t="s">
        <v>302</v>
      </c>
      <c r="AU1" t="s">
        <v>303</v>
      </c>
      <c r="AV1" t="s">
        <v>304</v>
      </c>
      <c r="AX1" t="s">
        <v>305</v>
      </c>
      <c r="AY1" t="s">
        <v>306</v>
      </c>
      <c r="AZ1" t="s">
        <v>307</v>
      </c>
      <c r="BA1" t="s">
        <v>308</v>
      </c>
      <c r="BB1" t="s">
        <v>309</v>
      </c>
      <c r="BC1" t="s">
        <v>310</v>
      </c>
      <c r="BD1" t="s">
        <v>311</v>
      </c>
      <c r="BF1" t="s">
        <v>312</v>
      </c>
      <c r="BG1" t="s">
        <v>313</v>
      </c>
      <c r="BH1" t="s">
        <v>314</v>
      </c>
      <c r="BI1" t="s">
        <v>315</v>
      </c>
      <c r="BJ1" t="s">
        <v>316</v>
      </c>
      <c r="BK1" t="s">
        <v>317</v>
      </c>
      <c r="BL1" t="s">
        <v>318</v>
      </c>
      <c r="BN1" t="s">
        <v>319</v>
      </c>
      <c r="BO1" t="s">
        <v>320</v>
      </c>
      <c r="BP1" t="s">
        <v>321</v>
      </c>
      <c r="BQ1" t="s">
        <v>322</v>
      </c>
      <c r="BR1" t="s">
        <v>323</v>
      </c>
      <c r="BS1" t="s">
        <v>324</v>
      </c>
      <c r="BT1" t="s">
        <v>325</v>
      </c>
      <c r="BV1" t="s">
        <v>326</v>
      </c>
      <c r="BW1" t="s">
        <v>327</v>
      </c>
      <c r="BX1" t="s">
        <v>328</v>
      </c>
      <c r="BY1" t="s">
        <v>329</v>
      </c>
      <c r="BZ1" t="s">
        <v>330</v>
      </c>
      <c r="CA1" t="s">
        <v>331</v>
      </c>
      <c r="CB1" t="s">
        <v>332</v>
      </c>
      <c r="CD1" t="s">
        <v>333</v>
      </c>
      <c r="CE1" t="s">
        <v>334</v>
      </c>
      <c r="CF1" t="s">
        <v>335</v>
      </c>
      <c r="CG1" t="s">
        <v>336</v>
      </c>
      <c r="CH1" t="s">
        <v>337</v>
      </c>
      <c r="CI1" t="s">
        <v>338</v>
      </c>
      <c r="CJ1" t="s">
        <v>339</v>
      </c>
    </row>
    <row r="2" spans="1:88" x14ac:dyDescent="0.3">
      <c r="A2" s="3" cm="1">
        <f t="array" ref="A2:A101">displacement_UNI!$G$7:$G$106</f>
        <v>0.01</v>
      </c>
      <c r="B2" s="3" cm="1">
        <f t="array" ref="B2:B101">_xlfn.ANCHORARRAY(displacement_UNI!$F$7)</f>
        <v>8.2239999999999952E-3</v>
      </c>
      <c r="C2" s="3" cm="1">
        <f t="array" ref="C2:C101">displacement_UNI!$I$7:$I$106</f>
        <v>7.3186537182289527E-2</v>
      </c>
      <c r="D2" s="3" cm="1">
        <f t="array" ref="D2:D101">displacement_UNI!$J$7:$J$106</f>
        <v>-5.318653718228953E-2</v>
      </c>
      <c r="E2" cm="1">
        <f t="array" ref="E2:E101">displacement_UNI!$P$7:$P$106</f>
        <v>7.4674633966669611E-3</v>
      </c>
      <c r="F2" cm="1">
        <f t="array" ref="F2:F101">_xlfn.ANCHORARRAY(displacement_UNI!$U$7)</f>
        <v>6.3667499999999905E-3</v>
      </c>
      <c r="G2" cm="1">
        <f t="array" ref="G2:G101">_xlfn.ANCHORARRAY(displacement_UNI!$AA$7)</f>
        <v>8.1700000000000036E-3</v>
      </c>
      <c r="H2" s="3" cm="1">
        <f t="array" ref="H2:H101">displacement_UNI!$AG$7:$AG$106</f>
        <v>5.4769999999999992E-3</v>
      </c>
      <c r="J2" s="3" cm="1">
        <f t="array" ref="J2:J101">_xlfn.ANCHORARRAY(H_UNI!$F$7)</f>
        <v>12096.109</v>
      </c>
      <c r="K2" s="3" cm="1">
        <f t="array" ref="K2:K101">H_UNI!$I$7:$I$106</f>
        <v>7.3186537182289527E-2</v>
      </c>
      <c r="L2" s="3" cm="1">
        <f t="array" ref="L2:L101">H_UNI!$J$7:$J$106</f>
        <v>-5.318653718228953E-2</v>
      </c>
      <c r="M2" cm="1">
        <f t="array" ref="M2:M101">H_UNI!$P$7:$P$106</f>
        <v>3.1352543107566133E-2</v>
      </c>
      <c r="N2" cm="1">
        <f t="array" ref="N2:N101">_xlfn.ANCHORARRAY(H_UNI!$U$7)</f>
        <v>12267.177</v>
      </c>
      <c r="O2" cm="1">
        <f t="array" ref="O2:O101">_xlfn.ANCHORARRAY(H_UNI!$AA$7)</f>
        <v>12018.008</v>
      </c>
      <c r="P2" s="3" cm="1">
        <f t="array" ref="P2:P101">H_UNI!$AG$7:$AG$106</f>
        <v>12197.78</v>
      </c>
      <c r="R2" s="3" cm="1">
        <f t="array" ref="R2:R101">_xlfn.ANCHORARRAY(T_UNI!$F$7)</f>
        <v>12452.129422485015</v>
      </c>
      <c r="S2" s="3" cm="1">
        <f t="array" ref="S2:S101">T_UNI!$I$7:$I$106</f>
        <v>7.3186537182289527E-2</v>
      </c>
      <c r="T2" s="3" cm="1">
        <f t="array" ref="T2:T101">T_UNI!$J$7:$J$106</f>
        <v>-5.318653718228953E-2</v>
      </c>
      <c r="U2" cm="1">
        <f t="array" ref="U2:U101">T_UNI!$P$7:$P$106</f>
        <v>3.172664731109192E-2</v>
      </c>
      <c r="V2" cm="1">
        <f t="array" ref="V2:V101">_xlfn.ANCHORARRAY(T_UNI!$U$7)</f>
        <v>12267.177</v>
      </c>
      <c r="W2" cm="1">
        <f t="array" ref="W2:W101">_xlfn.ANCHORARRAY(T_UNI!$AA$7)</f>
        <v>12371.913701785388</v>
      </c>
      <c r="X2" s="3" cm="1">
        <f t="array" ref="X2:X101">T_UNI!$AG$7:$AG$106</f>
        <v>12553.314465162141</v>
      </c>
      <c r="Z2" s="3" cm="1">
        <f t="array" ref="Z2:Z101">_xlfn.ANCHORARRAY(delta_H_UNI!$F$7)</f>
        <v>323.02700000000004</v>
      </c>
      <c r="AA2" s="3" cm="1">
        <f t="array" ref="AA2:AA101">delta_H_UNI!$I$7:$I$106</f>
        <v>7.3186537182289527E-2</v>
      </c>
      <c r="AB2" s="3" cm="1">
        <f t="array" ref="AB2:AB101">delta_H_UNI!$J$7:$J$106</f>
        <v>-5.318653718228953E-2</v>
      </c>
      <c r="AC2" cm="1">
        <f t="array" ref="AC2:AC101">delta_H_UNI!$P$7:$P$106</f>
        <v>7.2802786909863422E-3</v>
      </c>
      <c r="AD2" cm="1">
        <f t="array" ref="AD2:AD101">_xlfn.ANCHORARRAY(delta_H_UNI!$U$7)</f>
        <v>489.18299999999999</v>
      </c>
      <c r="AE2" cm="1">
        <f t="array" ref="AE2:AE101">_xlfn.ANCHORARRAY(delta_H_UNI!$AA$7)</f>
        <v>301.6309999999994</v>
      </c>
      <c r="AF2" s="3" cm="1">
        <f t="array" ref="AF2:AF101">delta_H_UNI!$AG$7:$AG$106</f>
        <v>360.85800000000017</v>
      </c>
      <c r="AH2" s="3" cm="1">
        <f t="array" ref="AH2:AH101">_xlfn.ANCHORARRAY(delta_T_UNI!$F$7)</f>
        <v>332.43768287216335</v>
      </c>
      <c r="AI2" s="3" cm="1">
        <f t="array" ref="AI2:AI101">delta_T_UNI!$I$7:$I$106</f>
        <v>7.3186537182289527E-2</v>
      </c>
      <c r="AJ2" s="3" cm="1">
        <f t="array" ref="AJ2:AJ101">delta_T_UNI!$J$7:$J$106</f>
        <v>-5.318653718228953E-2</v>
      </c>
      <c r="AK2" cm="1">
        <f t="array" ref="AK2:AK101">delta_T_UNI!$P$7:$P$106</f>
        <v>7.4552988132837068E-3</v>
      </c>
      <c r="AL2" cm="1">
        <f t="array" ref="AL2:AL101">_xlfn.ANCHORARRAY(delta_T_UNI!$U$7)</f>
        <v>489.18299999999908</v>
      </c>
      <c r="AM2" cm="1">
        <f t="array" ref="AM2:AM101">_xlfn.ANCHORARRAY(delta_T_UNI!$AA$7)</f>
        <v>307.26530830831325</v>
      </c>
      <c r="AN2" s="3" cm="1">
        <f t="array" ref="AN2:AN101">delta_T_UNI!$AG$7:$AG$106</f>
        <v>371.49486002477715</v>
      </c>
      <c r="AP2" s="3" cm="1">
        <f t="array" ref="AP2:AP101">_xlfn.ANCHORARRAY(displacement_MULTI!$F$7)</f>
        <v>9.7469999999999953E-3</v>
      </c>
      <c r="AQ2" s="3" cm="1">
        <f t="array" ref="AQ2:AQ101">displacement_MULTI!$I$7:$I$106</f>
        <v>7.1009854734603972E-2</v>
      </c>
      <c r="AR2" s="3" cm="1">
        <f t="array" ref="AR2:AR101">displacement_MULTI!$J$7:$J$106</f>
        <v>-5.1009854734603968E-2</v>
      </c>
      <c r="AS2" cm="1">
        <f t="array" ref="AS2:AS101">displacement_MULTI!$P$7:$P$106</f>
        <v>1.8959940332895278E-3</v>
      </c>
      <c r="AT2" cm="1">
        <f t="array" ref="AT2:AT101">_xlfn.ANCHORARRAY(displacement_MULTI!$U$7)</f>
        <v>7.4869999999999798E-3</v>
      </c>
      <c r="AU2" cm="1">
        <f t="array" ref="AU2:AU101">_xlfn.ANCHORARRAY(displacement_MULTI!$AA$7)</f>
        <v>9.3230000000000049E-3</v>
      </c>
      <c r="AV2" s="3" cm="1">
        <f t="array" ref="AV2:AV101">displacement_MULTI!$AG$7:$AG$106</f>
        <v>8.1509999999999985E-3</v>
      </c>
      <c r="AX2" s="3" cm="1">
        <f t="array" ref="AX2:AX101">_xlfn.ANCHORARRAY(span_MULTI!$F$7)</f>
        <v>6.5762000000000001E-2</v>
      </c>
      <c r="AY2" s="3" cm="1">
        <f t="array" ref="AY2:AY101">span_MULTI!$I$7:$I$106</f>
        <v>7.1009854734603972E-2</v>
      </c>
      <c r="AZ2" s="3" cm="1">
        <f t="array" ref="AZ2:AZ101">span_MULTI!$J$7:$J$106</f>
        <v>-5.1009854734603968E-2</v>
      </c>
      <c r="BA2" cm="1">
        <f t="array" ref="BA2:BA101">span_MULTI!$P$7:$P$106</f>
        <v>1.3960771013331513E-2</v>
      </c>
      <c r="BB2" cm="1">
        <f t="array" ref="BB2:BB101">_xlfn.ANCHORARRAY(span_MULTI!$U$7)</f>
        <v>5.8505000000000001E-2</v>
      </c>
      <c r="BC2" cm="1">
        <f t="array" ref="BC2:BC101">_xlfn.ANCHORARRAY(span_MULTI!$AA$7)</f>
        <v>6.6583000000000003E-2</v>
      </c>
      <c r="BD2" s="3" cm="1">
        <f t="array" ref="BD2:BD101">span_MULTI!$AG$7:$AG$106</f>
        <v>5.8654999999999999E-2</v>
      </c>
      <c r="BF2" s="3" cm="1">
        <f t="array" ref="BF2:BF101">_xlfn.ANCHORARRAY(H_MULTI!$F$7)</f>
        <v>12697.696</v>
      </c>
      <c r="BG2" s="3" cm="1">
        <f t="array" ref="BG2:BG101">H_MULTI!$I$7:$I$106</f>
        <v>7.1009854734603972E-2</v>
      </c>
      <c r="BH2" s="3" cm="1">
        <f t="array" ref="BH2:BH101">H_MULTI!$J$7:$J$106</f>
        <v>-5.1009854734603968E-2</v>
      </c>
      <c r="BI2" cm="1">
        <f t="array" ref="BI2:BI101">H_MULTI!$P$7:$P$106</f>
        <v>7.5916689783049218E-2</v>
      </c>
      <c r="BJ2" cm="1">
        <f t="array" ref="BJ2:BJ101">_xlfn.ANCHORARRAY(H_MULTI!$U$7)</f>
        <v>12095.324000000001</v>
      </c>
      <c r="BK2" cm="1">
        <f t="array" ref="BK2:BK101">_xlfn.ANCHORARRAY(H_MULTI!$AA$7)</f>
        <v>12661.406999999999</v>
      </c>
      <c r="BL2" s="3" cm="1">
        <f t="array" ref="BL2:BL101">H_MULTI!$AG$7:$AG$106</f>
        <v>12777.146000000001</v>
      </c>
      <c r="BN2" s="3" cm="1">
        <f t="array" ref="BN2:BN101">_xlfn.ANCHORARRAY(T_MULTI!$F$7)</f>
        <v>13102.717008060923</v>
      </c>
      <c r="BO2" s="3" cm="1">
        <f t="array" ref="BO2:BO101">T_MULTI!$I$7:$I$106</f>
        <v>7.1009854734603972E-2</v>
      </c>
      <c r="BP2" s="3" cm="1">
        <f t="array" ref="BP2:BP101">T_MULTI!$J$7:$J$106</f>
        <v>-5.1009854734603968E-2</v>
      </c>
      <c r="BQ2" cm="1">
        <f t="array" ref="BQ2:BQ101">T_MULTI!$P$7:$P$106</f>
        <v>8.2327652166309578E-2</v>
      </c>
      <c r="BR2" cm="1">
        <f t="array" ref="BR2:BR101">_xlfn.ANCHORARRAY(T_MULTI!$U$7)</f>
        <v>12095.324000000001</v>
      </c>
      <c r="BS2" cm="1">
        <f t="array" ref="BS2:BS101">_xlfn.ANCHORARRAY(T_MULTI!$AA$7)</f>
        <v>13068.566417785272</v>
      </c>
      <c r="BT2" s="3" cm="1">
        <f t="array" ref="BT2:BT101">T_MULTI!$AG$7:$AG$106</f>
        <v>13159.230411286408</v>
      </c>
      <c r="BV2" s="3" cm="1">
        <f t="array" ref="BV2:BV101">_xlfn.ANCHORARRAY(delta_H_MULTI!$F$7)</f>
        <v>924.61399999999958</v>
      </c>
      <c r="BW2" s="3" cm="1">
        <f t="array" ref="BW2:BW101">delta_H_MULTI!$I$7:$I$106</f>
        <v>7.1009854734603972E-2</v>
      </c>
      <c r="BX2" s="3" cm="1">
        <f t="array" ref="BX2:BX101">delta_H_MULTI!$J$7:$J$106</f>
        <v>-5.1009854734603968E-2</v>
      </c>
      <c r="BY2" cm="1">
        <f t="array" ref="BY2:BY101">delta_H_MULTI!$P$7:$P$106</f>
        <v>2.4882514641621112E-2</v>
      </c>
      <c r="BZ2" cm="1">
        <f t="array" ref="BZ2:BZ101">_xlfn.ANCHORARRAY(delta_H_MULTI!$U$7)</f>
        <v>317.32999999999993</v>
      </c>
      <c r="CA2" cm="1">
        <f t="array" ref="CA2:CA101">_xlfn.ANCHORARRAY(delta_H_MULTI!$AA$7)</f>
        <v>945.02999999999884</v>
      </c>
      <c r="CB2" s="3" cm="1">
        <f t="array" ref="CB2:CB101">delta_H_MULTI!$AG$7:$AG$106</f>
        <v>940.22400000000016</v>
      </c>
      <c r="CD2" s="3" cm="1">
        <f t="array" ref="CD2:CD101">_xlfn.ANCHORARRAY(delta_T_MULTI!$F$7)</f>
        <v>983.02526844807107</v>
      </c>
      <c r="CE2" s="3" cm="1">
        <f t="array" ref="CE2:CE101">delta_T_MULTI!$I$7:$I$106</f>
        <v>7.1009854734603972E-2</v>
      </c>
      <c r="CF2" s="3" cm="1">
        <f t="array" ref="CF2:CF101">delta_T_MULTI!$J$7:$J$106</f>
        <v>-5.1009854734603968E-2</v>
      </c>
      <c r="CG2" cm="1">
        <f t="array" ref="CG2:CG101">delta_T_MULTI!$P$7:$P$106</f>
        <v>3.0531349122091201E-2</v>
      </c>
      <c r="CH2" cm="1">
        <f t="array" ref="CH2:CH101">_xlfn.ANCHORARRAY(delta_T_MULTI!$U$7)</f>
        <v>317.32999999999993</v>
      </c>
      <c r="CI2" cm="1">
        <f t="array" ref="CI2:CI101">_xlfn.ANCHORARRAY(delta_T_MULTI!$AA$7)</f>
        <v>1003.9180243081973</v>
      </c>
      <c r="CJ2" s="3" cm="1">
        <f t="array" ref="CJ2:CJ101">delta_T_MULTI!$AG$7:$AG$106</f>
        <v>977.41080614904422</v>
      </c>
    </row>
    <row r="3" spans="1:88" x14ac:dyDescent="0.3">
      <c r="A3">
        <v>0.02</v>
      </c>
      <c r="B3">
        <v>9.215000000000001E-3</v>
      </c>
      <c r="C3">
        <v>8.3186537182289536E-2</v>
      </c>
      <c r="D3">
        <v>-4.3186537182289528E-2</v>
      </c>
      <c r="E3">
        <v>2.2887655831527617E-2</v>
      </c>
      <c r="F3">
        <v>6.3667500000000044E-3</v>
      </c>
      <c r="G3">
        <v>8.1839999999999968E-3</v>
      </c>
      <c r="H3">
        <v>6.0219999999999996E-3</v>
      </c>
      <c r="J3">
        <v>12129.839</v>
      </c>
      <c r="K3">
        <v>8.3186537182289536E-2</v>
      </c>
      <c r="L3">
        <v>-4.3186537182289528E-2</v>
      </c>
      <c r="M3">
        <v>4.9949417140390494E-2</v>
      </c>
      <c r="N3">
        <v>12282.20325</v>
      </c>
      <c r="O3">
        <v>12050.339</v>
      </c>
      <c r="P3">
        <v>12208.616</v>
      </c>
      <c r="R3">
        <v>12485.911289653832</v>
      </c>
      <c r="S3">
        <v>8.3186537182289536E-2</v>
      </c>
      <c r="T3">
        <v>-4.3186537182289528E-2</v>
      </c>
      <c r="U3">
        <v>4.9929534320411827E-2</v>
      </c>
      <c r="V3">
        <v>12282.20325</v>
      </c>
      <c r="W3">
        <v>12410.700315894586</v>
      </c>
      <c r="X3">
        <v>12564.281247215258</v>
      </c>
      <c r="Z3">
        <v>356.75699999999961</v>
      </c>
      <c r="AA3">
        <v>8.3186537182289536E-2</v>
      </c>
      <c r="AB3">
        <v>-4.3186537182289528E-2</v>
      </c>
      <c r="AC3">
        <v>2.0198077471624689E-2</v>
      </c>
      <c r="AD3">
        <v>504.20924999999988</v>
      </c>
      <c r="AE3">
        <v>333.96199999999953</v>
      </c>
      <c r="AF3">
        <v>371.69399999999951</v>
      </c>
      <c r="AH3">
        <v>366.21955004097981</v>
      </c>
      <c r="AI3">
        <v>8.3186537182289536E-2</v>
      </c>
      <c r="AJ3">
        <v>-4.3186537182289528E-2</v>
      </c>
      <c r="AK3">
        <v>2.0124518730213245E-2</v>
      </c>
      <c r="AL3">
        <v>504.20924999999988</v>
      </c>
      <c r="AM3">
        <v>346.05192241751138</v>
      </c>
      <c r="AN3">
        <v>382.46164207789479</v>
      </c>
      <c r="AP3">
        <v>1.1408999999999999E-2</v>
      </c>
      <c r="AQ3">
        <v>8.1009854734603967E-2</v>
      </c>
      <c r="AR3">
        <v>-4.1009854734603973E-2</v>
      </c>
      <c r="AS3">
        <v>1.5164110128106085E-2</v>
      </c>
      <c r="AT3">
        <v>7.4959999999999749E-3</v>
      </c>
      <c r="AU3">
        <v>1.0707999999999999E-2</v>
      </c>
      <c r="AV3">
        <v>8.1819999999999983E-3</v>
      </c>
      <c r="AX3">
        <v>6.7794999999999994E-2</v>
      </c>
      <c r="AY3">
        <v>8.1009854734603967E-2</v>
      </c>
      <c r="AZ3">
        <v>-4.1009854734603973E-2</v>
      </c>
      <c r="BA3">
        <v>1.6953547823742386E-2</v>
      </c>
      <c r="BB3">
        <v>6.3556000000000001E-2</v>
      </c>
      <c r="BC3">
        <v>6.6907000000000008E-2</v>
      </c>
      <c r="BD3">
        <v>6.2002000000000002E-2</v>
      </c>
      <c r="BF3">
        <v>12747.934999999999</v>
      </c>
      <c r="BG3">
        <v>8.1009854734603967E-2</v>
      </c>
      <c r="BH3">
        <v>-4.1009854734603973E-2</v>
      </c>
      <c r="BI3">
        <v>8.6480572974716938E-2</v>
      </c>
      <c r="BJ3">
        <v>12157.800000000001</v>
      </c>
      <c r="BK3">
        <v>12715.923000000001</v>
      </c>
      <c r="BL3">
        <v>12855.735000000001</v>
      </c>
      <c r="BN3">
        <v>13119.275257521849</v>
      </c>
      <c r="BO3">
        <v>8.1009854734603967E-2</v>
      </c>
      <c r="BP3">
        <v>-4.1009854734603973E-2</v>
      </c>
      <c r="BQ3">
        <v>8.5814521835328825E-2</v>
      </c>
      <c r="BR3">
        <v>12157.800000000001</v>
      </c>
      <c r="BS3">
        <v>13098.230571955017</v>
      </c>
      <c r="BT3">
        <v>13241.662569868258</v>
      </c>
      <c r="BV3">
        <v>974.85299999999916</v>
      </c>
      <c r="BW3">
        <v>8.1009854734603967E-2</v>
      </c>
      <c r="BX3">
        <v>-4.1009854734603973E-2</v>
      </c>
      <c r="BY3">
        <v>3.4718573745345406E-2</v>
      </c>
      <c r="BZ3">
        <v>379.80600000000049</v>
      </c>
      <c r="CA3">
        <v>999.54600000000028</v>
      </c>
      <c r="CB3">
        <v>1018.8130000000001</v>
      </c>
      <c r="CD3">
        <v>999.58351790899724</v>
      </c>
      <c r="CE3">
        <v>8.1009854734603967E-2</v>
      </c>
      <c r="CF3">
        <v>-4.1009854734603973E-2</v>
      </c>
      <c r="CG3">
        <v>3.3876804866689057E-2</v>
      </c>
      <c r="CH3">
        <v>379.80600000000049</v>
      </c>
      <c r="CI3">
        <v>1033.5821784779419</v>
      </c>
      <c r="CJ3">
        <v>1059.8429647308949</v>
      </c>
    </row>
    <row r="4" spans="1:88" x14ac:dyDescent="0.3">
      <c r="A4">
        <v>0.03</v>
      </c>
      <c r="B4">
        <v>9.8070000000000032E-3</v>
      </c>
      <c r="C4">
        <v>9.3186537182289531E-2</v>
      </c>
      <c r="D4">
        <v>-3.3186537182289533E-2</v>
      </c>
      <c r="E4">
        <v>3.9323745847039779E-2</v>
      </c>
      <c r="F4">
        <v>6.375249999999999E-3</v>
      </c>
      <c r="G4">
        <v>8.2929999999999948E-3</v>
      </c>
      <c r="H4">
        <v>6.4280000000000014E-3</v>
      </c>
      <c r="J4">
        <v>12132.137000000001</v>
      </c>
      <c r="K4">
        <v>9.3186537182289531E-2</v>
      </c>
      <c r="L4">
        <v>-3.3186537182289533E-2</v>
      </c>
      <c r="M4">
        <v>5.1481589442024821E-2</v>
      </c>
      <c r="N4">
        <v>12287.043000000001</v>
      </c>
      <c r="O4">
        <v>12054.811</v>
      </c>
      <c r="P4">
        <v>12214.159</v>
      </c>
      <c r="R4">
        <v>12488.935639023888</v>
      </c>
      <c r="S4">
        <v>9.3186537182289531E-2</v>
      </c>
      <c r="T4">
        <v>-3.3186537182289533E-2</v>
      </c>
      <c r="U4">
        <v>5.1897970019296087E-2</v>
      </c>
      <c r="V4">
        <v>12287.043000000001</v>
      </c>
      <c r="W4">
        <v>12413.079834261802</v>
      </c>
      <c r="X4">
        <v>12570.340958895307</v>
      </c>
      <c r="Z4">
        <v>359.05500000000029</v>
      </c>
      <c r="AA4">
        <v>9.3186537182289531E-2</v>
      </c>
      <c r="AB4">
        <v>-3.3186537182289533E-2</v>
      </c>
      <c r="AC4">
        <v>2.1472766911060984E-2</v>
      </c>
      <c r="AD4">
        <v>509.04899999999998</v>
      </c>
      <c r="AE4">
        <v>338.43399999999929</v>
      </c>
      <c r="AF4">
        <v>377.23699999999917</v>
      </c>
      <c r="AH4">
        <v>369.24389941103618</v>
      </c>
      <c r="AI4">
        <v>9.3186537182289531E-2</v>
      </c>
      <c r="AJ4">
        <v>-3.3186537182289533E-2</v>
      </c>
      <c r="AK4">
        <v>2.1764083507752982E-2</v>
      </c>
      <c r="AL4">
        <v>509.04900000000089</v>
      </c>
      <c r="AM4">
        <v>348.43144078472687</v>
      </c>
      <c r="AN4">
        <v>388.52135375794387</v>
      </c>
      <c r="AP4">
        <v>1.2500999999999998E-2</v>
      </c>
      <c r="AQ4">
        <v>9.1009854734603962E-2</v>
      </c>
      <c r="AR4">
        <v>-3.1009854734603971E-2</v>
      </c>
      <c r="AS4">
        <v>4.0716255713681787E-2</v>
      </c>
      <c r="AT4">
        <v>8.6439999999999989E-3</v>
      </c>
      <c r="AU4">
        <v>1.0716000000000003E-2</v>
      </c>
      <c r="AV4">
        <v>8.2380000000000092E-3</v>
      </c>
      <c r="AX4">
        <v>6.8342E-2</v>
      </c>
      <c r="AY4">
        <v>9.1009854734603962E-2</v>
      </c>
      <c r="AZ4">
        <v>-3.1009854734603971E-2</v>
      </c>
      <c r="BA4">
        <v>1.7829472859479344E-2</v>
      </c>
      <c r="BB4">
        <v>6.8754999999999997E-2</v>
      </c>
      <c r="BC4">
        <v>7.1679999999999994E-2</v>
      </c>
      <c r="BD4">
        <v>6.5726000000000007E-2</v>
      </c>
      <c r="BF4">
        <v>12788.255999999999</v>
      </c>
      <c r="BG4">
        <v>9.1009854734603962E-2</v>
      </c>
      <c r="BH4">
        <v>-3.1009854734603971E-2</v>
      </c>
      <c r="BI4">
        <v>9.5691122300577136E-2</v>
      </c>
      <c r="BJ4">
        <v>12218.98</v>
      </c>
      <c r="BK4">
        <v>12718.302</v>
      </c>
      <c r="BL4">
        <v>12889.107</v>
      </c>
      <c r="BN4">
        <v>13156.111590821089</v>
      </c>
      <c r="BO4">
        <v>9.1009854734603962E-2</v>
      </c>
      <c r="BP4">
        <v>-3.1009854734603971E-2</v>
      </c>
      <c r="BQ4">
        <v>9.3949042663014931E-2</v>
      </c>
      <c r="BR4">
        <v>12218.98</v>
      </c>
      <c r="BS4">
        <v>13111.447173948613</v>
      </c>
      <c r="BT4">
        <v>13255.0766988982</v>
      </c>
      <c r="BV4">
        <v>1015.1739999999991</v>
      </c>
      <c r="BW4">
        <v>9.1009854734603962E-2</v>
      </c>
      <c r="BX4">
        <v>-3.1009854734603971E-2</v>
      </c>
      <c r="BY4">
        <v>4.4245287266567984E-2</v>
      </c>
      <c r="BZ4">
        <v>440.98599999999897</v>
      </c>
      <c r="CA4">
        <v>1001.9249999999993</v>
      </c>
      <c r="CB4">
        <v>1052.1849999999995</v>
      </c>
      <c r="CD4">
        <v>1036.4198512082367</v>
      </c>
      <c r="CE4">
        <v>9.1009854734603962E-2</v>
      </c>
      <c r="CF4">
        <v>-3.1009854734603971E-2</v>
      </c>
      <c r="CG4">
        <v>4.2163051039253344E-2</v>
      </c>
      <c r="CH4">
        <v>440.98599999999897</v>
      </c>
      <c r="CI4">
        <v>1046.7987804715376</v>
      </c>
      <c r="CJ4">
        <v>1073.2570937608361</v>
      </c>
    </row>
    <row r="5" spans="1:88" x14ac:dyDescent="0.3">
      <c r="A5">
        <v>0.04</v>
      </c>
      <c r="B5">
        <v>9.8500000000000011E-3</v>
      </c>
      <c r="C5">
        <v>0.10318653718228954</v>
      </c>
      <c r="D5">
        <v>-2.3186537182289531E-2</v>
      </c>
      <c r="E5">
        <v>4.0771411125309867E-2</v>
      </c>
      <c r="F5">
        <v>6.5430000000000071E-3</v>
      </c>
      <c r="G5">
        <v>8.7060000000000054E-3</v>
      </c>
      <c r="H5">
        <v>6.5059999999999979E-3</v>
      </c>
      <c r="J5">
        <v>12152.38</v>
      </c>
      <c r="K5">
        <v>0.10318653718228954</v>
      </c>
      <c r="L5">
        <v>-2.3186537182289531E-2</v>
      </c>
      <c r="M5">
        <v>6.6629191081937281E-2</v>
      </c>
      <c r="N5">
        <v>12298.544</v>
      </c>
      <c r="O5">
        <v>12084.733</v>
      </c>
      <c r="P5">
        <v>12227.813</v>
      </c>
      <c r="R5">
        <v>12511.112277671398</v>
      </c>
      <c r="S5">
        <v>0.10318653718228954</v>
      </c>
      <c r="T5">
        <v>-2.3186537182289531E-2</v>
      </c>
      <c r="U5">
        <v>6.8256465270272154E-2</v>
      </c>
      <c r="V5">
        <v>12298.544</v>
      </c>
      <c r="W5">
        <v>12442.713946369498</v>
      </c>
      <c r="X5">
        <v>12579.78554420933</v>
      </c>
      <c r="Z5">
        <v>379.29799999999886</v>
      </c>
      <c r="AA5">
        <v>0.10318653718228954</v>
      </c>
      <c r="AB5">
        <v>-2.3186537182289531E-2</v>
      </c>
      <c r="AC5">
        <v>3.5383959319147278E-2</v>
      </c>
      <c r="AD5">
        <v>520.54999999999973</v>
      </c>
      <c r="AE5">
        <v>368.35599999999977</v>
      </c>
      <c r="AF5">
        <v>390.89099999999962</v>
      </c>
      <c r="AH5">
        <v>391.4205380585463</v>
      </c>
      <c r="AI5">
        <v>0.10318653718228954</v>
      </c>
      <c r="AJ5">
        <v>-2.3186537182289531E-2</v>
      </c>
      <c r="AK5">
        <v>3.6922421774967275E-2</v>
      </c>
      <c r="AL5">
        <v>520.54999999999927</v>
      </c>
      <c r="AM5">
        <v>378.06555289242351</v>
      </c>
      <c r="AN5">
        <v>397.9659390719662</v>
      </c>
      <c r="AP5">
        <v>1.2580000000000001E-2</v>
      </c>
      <c r="AQ5">
        <v>0.10100985473460397</v>
      </c>
      <c r="AR5">
        <v>-2.1009854734603969E-2</v>
      </c>
      <c r="AS5">
        <v>4.3332563762546836E-2</v>
      </c>
      <c r="AT5">
        <v>1.0029999999999997E-2</v>
      </c>
      <c r="AU5">
        <v>1.0891000000000005E-2</v>
      </c>
      <c r="AV5">
        <v>8.3180000000000059E-3</v>
      </c>
      <c r="AX5">
        <v>7.2802000000000006E-2</v>
      </c>
      <c r="AY5">
        <v>0.10100985473460397</v>
      </c>
      <c r="AZ5">
        <v>-2.1009854734603969E-2</v>
      </c>
      <c r="BA5">
        <v>2.6161223575113583E-2</v>
      </c>
      <c r="BB5">
        <v>7.0895E-2</v>
      </c>
      <c r="BC5">
        <v>7.3452999999999991E-2</v>
      </c>
      <c r="BD5">
        <v>7.1944000000000008E-2</v>
      </c>
      <c r="BF5">
        <v>12811.019</v>
      </c>
      <c r="BG5">
        <v>0.10100985473460397</v>
      </c>
      <c r="BH5">
        <v>-2.1009854734603969E-2</v>
      </c>
      <c r="BI5">
        <v>0.10118579296872501</v>
      </c>
      <c r="BJ5">
        <v>12240.537</v>
      </c>
      <c r="BK5">
        <v>12752.960999999999</v>
      </c>
      <c r="BL5">
        <v>12951.811</v>
      </c>
      <c r="BN5">
        <v>13201.726783811162</v>
      </c>
      <c r="BO5">
        <v>0.10100985473460397</v>
      </c>
      <c r="BP5">
        <v>-2.1009854734603969E-2</v>
      </c>
      <c r="BQ5">
        <v>0.10475825314940043</v>
      </c>
      <c r="BR5">
        <v>12240.537</v>
      </c>
      <c r="BS5">
        <v>13114.951891286906</v>
      </c>
      <c r="BT5">
        <v>13321.440752808421</v>
      </c>
      <c r="BV5">
        <v>1037.9369999999999</v>
      </c>
      <c r="BW5">
        <v>0.10100985473460397</v>
      </c>
      <c r="BX5">
        <v>-2.1009854734603969E-2</v>
      </c>
      <c r="BY5">
        <v>5.0289666402752807E-2</v>
      </c>
      <c r="BZ5">
        <v>462.54299999999967</v>
      </c>
      <c r="CA5">
        <v>1036.5839999999989</v>
      </c>
      <c r="CB5">
        <v>1114.8889999999992</v>
      </c>
      <c r="CD5">
        <v>1082.0350441983101</v>
      </c>
      <c r="CE5">
        <v>0.10100985473460397</v>
      </c>
      <c r="CF5">
        <v>-2.1009854734603969E-2</v>
      </c>
      <c r="CG5">
        <v>5.4084519853345565E-2</v>
      </c>
      <c r="CH5">
        <v>462.54299999999967</v>
      </c>
      <c r="CI5">
        <v>1050.3034978098312</v>
      </c>
      <c r="CJ5">
        <v>1139.6211476710578</v>
      </c>
    </row>
    <row r="6" spans="1:88" x14ac:dyDescent="0.3">
      <c r="A6">
        <v>0.05</v>
      </c>
      <c r="B6">
        <v>9.8910000000000005E-3</v>
      </c>
      <c r="C6">
        <v>0.11318653718228953</v>
      </c>
      <c r="D6">
        <v>-1.3186537182289529E-2</v>
      </c>
      <c r="E6">
        <v>4.2185600370974873E-2</v>
      </c>
      <c r="F6">
        <v>7.0217500000000011E-3</v>
      </c>
      <c r="G6">
        <v>8.8950000000000001E-3</v>
      </c>
      <c r="H6">
        <v>7.1470000000000006E-3</v>
      </c>
      <c r="J6">
        <v>12170.04</v>
      </c>
      <c r="K6">
        <v>0.11318653718228953</v>
      </c>
      <c r="L6">
        <v>-1.3186537182289529E-2</v>
      </c>
      <c r="M6">
        <v>8.2451567449884841E-2</v>
      </c>
      <c r="N6">
        <v>12324.420750000001</v>
      </c>
      <c r="O6">
        <v>12106.734</v>
      </c>
      <c r="P6">
        <v>12230.669</v>
      </c>
      <c r="R6">
        <v>12527.045599551755</v>
      </c>
      <c r="S6">
        <v>0.11318653718228953</v>
      </c>
      <c r="T6">
        <v>-1.3186537182289529E-2</v>
      </c>
      <c r="U6">
        <v>8.2259333178644325E-2</v>
      </c>
      <c r="V6">
        <v>12324.420750000001</v>
      </c>
      <c r="W6">
        <v>12467.559462151847</v>
      </c>
      <c r="X6">
        <v>12580.262159508482</v>
      </c>
      <c r="Z6">
        <v>396.95800000000054</v>
      </c>
      <c r="AA6">
        <v>0.11318653718228953</v>
      </c>
      <c r="AB6">
        <v>-1.3186537182289529E-2</v>
      </c>
      <c r="AC6">
        <v>5.1902316189571043E-2</v>
      </c>
      <c r="AD6">
        <v>546.42674999999963</v>
      </c>
      <c r="AE6">
        <v>390.35699999999997</v>
      </c>
      <c r="AF6">
        <v>393.74699999999939</v>
      </c>
      <c r="AH6">
        <v>407.35385993890304</v>
      </c>
      <c r="AI6">
        <v>0.11318653718228953</v>
      </c>
      <c r="AJ6">
        <v>-1.3186537182289529E-2</v>
      </c>
      <c r="AK6">
        <v>5.1600853737616525E-2</v>
      </c>
      <c r="AL6">
        <v>546.42675000000054</v>
      </c>
      <c r="AM6">
        <v>402.91106867477174</v>
      </c>
      <c r="AN6">
        <v>398.4425543711186</v>
      </c>
      <c r="AP6">
        <v>1.2826000000000004E-2</v>
      </c>
      <c r="AQ6">
        <v>0.11100985473460398</v>
      </c>
      <c r="AR6">
        <v>-1.1009854734603967E-2</v>
      </c>
      <c r="AS6">
        <v>5.2234385822676713E-2</v>
      </c>
      <c r="AT6">
        <v>1.016199999999999E-2</v>
      </c>
      <c r="AU6">
        <v>1.1104000000000003E-2</v>
      </c>
      <c r="AV6">
        <v>8.7089999999999945E-3</v>
      </c>
      <c r="AX6">
        <v>8.0199000000000006E-2</v>
      </c>
      <c r="AY6">
        <v>0.11100985473460398</v>
      </c>
      <c r="AZ6">
        <v>-1.1009854734603967E-2</v>
      </c>
      <c r="BA6">
        <v>4.5031328394868717E-2</v>
      </c>
      <c r="BB6">
        <v>7.5821E-2</v>
      </c>
      <c r="BC6">
        <v>7.8154000000000001E-2</v>
      </c>
      <c r="BD6">
        <v>7.3272000000000004E-2</v>
      </c>
      <c r="BF6">
        <v>12854.602000000001</v>
      </c>
      <c r="BG6">
        <v>0.11100985473460398</v>
      </c>
      <c r="BH6">
        <v>-1.1009854734603967E-2</v>
      </c>
      <c r="BI6">
        <v>0.1123108090456507</v>
      </c>
      <c r="BJ6">
        <v>12296.955</v>
      </c>
      <c r="BK6">
        <v>12761.921</v>
      </c>
      <c r="BL6">
        <v>12987.630999999999</v>
      </c>
      <c r="BN6">
        <v>13241.041391403774</v>
      </c>
      <c r="BO6">
        <v>0.11100985473460398</v>
      </c>
      <c r="BP6">
        <v>-1.1009854734603967E-2</v>
      </c>
      <c r="BQ6">
        <v>0.11474096458518741</v>
      </c>
      <c r="BR6">
        <v>12296.955</v>
      </c>
      <c r="BS6">
        <v>13144.665881712779</v>
      </c>
      <c r="BT6">
        <v>13359.030296333525</v>
      </c>
      <c r="BV6">
        <v>1081.5200000000004</v>
      </c>
      <c r="BW6">
        <v>0.11100985473460398</v>
      </c>
      <c r="BX6">
        <v>-1.1009854734603967E-2</v>
      </c>
      <c r="BY6">
        <v>6.3227701151132729E-2</v>
      </c>
      <c r="BZ6">
        <v>518.96099999999933</v>
      </c>
      <c r="CA6">
        <v>1045.5439999999999</v>
      </c>
      <c r="CB6">
        <v>1150.7089999999989</v>
      </c>
      <c r="CD6">
        <v>1121.3496517909225</v>
      </c>
      <c r="CE6">
        <v>0.11100985473460398</v>
      </c>
      <c r="CF6">
        <v>-1.1009854734603967E-2</v>
      </c>
      <c r="CG6">
        <v>6.5861601632206876E-2</v>
      </c>
      <c r="CH6">
        <v>518.96099999999933</v>
      </c>
      <c r="CI6">
        <v>1080.0174882357041</v>
      </c>
      <c r="CJ6">
        <v>1177.2106911961619</v>
      </c>
    </row>
    <row r="7" spans="1:88" x14ac:dyDescent="0.3">
      <c r="A7">
        <v>0.06</v>
      </c>
      <c r="B7">
        <v>9.9710000000000007E-3</v>
      </c>
      <c r="C7">
        <v>0.12318653718228953</v>
      </c>
      <c r="D7">
        <v>-3.1865371822895339E-3</v>
      </c>
      <c r="E7">
        <v>4.5041230194977272E-2</v>
      </c>
      <c r="F7">
        <v>7.2279999999999983E-3</v>
      </c>
      <c r="G7">
        <v>9.1240000000000002E-3</v>
      </c>
      <c r="H7">
        <v>7.2569999999999996E-3</v>
      </c>
      <c r="J7">
        <v>12172.334000000001</v>
      </c>
      <c r="K7">
        <v>0.12318653718228953</v>
      </c>
      <c r="L7">
        <v>-3.1865371822895339E-3</v>
      </c>
      <c r="M7">
        <v>8.4697078832552938E-2</v>
      </c>
      <c r="N7">
        <v>12334.84425</v>
      </c>
      <c r="O7">
        <v>12114.055</v>
      </c>
      <c r="P7">
        <v>12242.87</v>
      </c>
      <c r="R7">
        <v>12528.996938486696</v>
      </c>
      <c r="S7">
        <v>0.12318653718228953</v>
      </c>
      <c r="T7">
        <v>-3.1865371822895339E-3</v>
      </c>
      <c r="U7">
        <v>8.4111857831357717E-2</v>
      </c>
      <c r="V7">
        <v>12334.84425</v>
      </c>
      <c r="W7">
        <v>12473.65882210292</v>
      </c>
      <c r="X7">
        <v>12598.363375693845</v>
      </c>
      <c r="Z7">
        <v>399.25200000000041</v>
      </c>
      <c r="AA7">
        <v>0.12318653718228953</v>
      </c>
      <c r="AB7">
        <v>-3.1865371822895339E-3</v>
      </c>
      <c r="AC7">
        <v>5.4373051233553946E-2</v>
      </c>
      <c r="AD7">
        <v>556.85024999999996</v>
      </c>
      <c r="AE7">
        <v>397.67799999999988</v>
      </c>
      <c r="AF7">
        <v>405.94800000000032</v>
      </c>
      <c r="AH7">
        <v>409.30519887384435</v>
      </c>
      <c r="AI7">
        <v>0.12318653718228953</v>
      </c>
      <c r="AJ7">
        <v>-3.1865371822895339E-3</v>
      </c>
      <c r="AK7">
        <v>5.3633850869776678E-2</v>
      </c>
      <c r="AL7">
        <v>556.85024999999951</v>
      </c>
      <c r="AM7">
        <v>409.01042862584472</v>
      </c>
      <c r="AN7">
        <v>416.54377055648183</v>
      </c>
      <c r="AP7">
        <v>1.3198000000000005E-2</v>
      </c>
      <c r="AQ7">
        <v>0.12100985473460396</v>
      </c>
      <c r="AR7">
        <v>-1.0098547346039724E-3</v>
      </c>
      <c r="AS7">
        <v>6.7961451609792806E-2</v>
      </c>
      <c r="AT7">
        <v>1.028599999999999E-2</v>
      </c>
      <c r="AU7">
        <v>1.1289000000000004E-2</v>
      </c>
      <c r="AV7">
        <v>8.934000000000001E-3</v>
      </c>
      <c r="AX7">
        <v>8.0554000000000001E-2</v>
      </c>
      <c r="AY7">
        <v>0.12100985473460396</v>
      </c>
      <c r="AZ7">
        <v>-1.0098547346039724E-3</v>
      </c>
      <c r="BA7">
        <v>4.6103743034242743E-2</v>
      </c>
      <c r="BB7">
        <v>8.1937999999999997E-2</v>
      </c>
      <c r="BC7">
        <v>7.8258999999999995E-2</v>
      </c>
      <c r="BD7">
        <v>7.8245000000000009E-2</v>
      </c>
      <c r="BF7">
        <v>12870.278</v>
      </c>
      <c r="BG7">
        <v>0.12100985473460396</v>
      </c>
      <c r="BH7">
        <v>-1.0098547346039724E-3</v>
      </c>
      <c r="BI7">
        <v>0.11650871863776997</v>
      </c>
      <c r="BJ7">
        <v>12342.608</v>
      </c>
      <c r="BK7">
        <v>12785.322</v>
      </c>
      <c r="BL7">
        <v>12989.093999999999</v>
      </c>
      <c r="BN7">
        <v>13255.30545366047</v>
      </c>
      <c r="BO7">
        <v>0.12100985473460396</v>
      </c>
      <c r="BP7">
        <v>-1.0098547346039724E-3</v>
      </c>
      <c r="BQ7">
        <v>0.11851736543975804</v>
      </c>
      <c r="BR7">
        <v>12342.608</v>
      </c>
      <c r="BS7">
        <v>13156.187485710363</v>
      </c>
      <c r="BT7">
        <v>13378.30020862329</v>
      </c>
      <c r="BV7">
        <v>1097.1959999999999</v>
      </c>
      <c r="BW7">
        <v>0.12100985473460396</v>
      </c>
      <c r="BX7">
        <v>-1.0098547346039724E-3</v>
      </c>
      <c r="BY7">
        <v>6.8321509462241706E-2</v>
      </c>
      <c r="BZ7">
        <v>564.61399999999958</v>
      </c>
      <c r="CA7">
        <v>1068.9449999999997</v>
      </c>
      <c r="CB7">
        <v>1152.1719999999987</v>
      </c>
      <c r="CD7">
        <v>1135.6137140476185</v>
      </c>
      <c r="CE7">
        <v>0.12100985473460396</v>
      </c>
      <c r="CF7">
        <v>-1.0098547346039724E-3</v>
      </c>
      <c r="CG7">
        <v>7.0479394668458581E-2</v>
      </c>
      <c r="CH7">
        <v>564.61399999999958</v>
      </c>
      <c r="CI7">
        <v>1091.5390922332881</v>
      </c>
      <c r="CJ7">
        <v>1196.4806034859266</v>
      </c>
    </row>
    <row r="8" spans="1:88" x14ac:dyDescent="0.3">
      <c r="A8">
        <v>7.0000000000000007E-2</v>
      </c>
      <c r="B8">
        <v>1.0001999999999997E-2</v>
      </c>
      <c r="C8">
        <v>0.13318653718228954</v>
      </c>
      <c r="D8">
        <v>6.813462817710475E-3</v>
      </c>
      <c r="E8">
        <v>4.6182333250146076E-2</v>
      </c>
      <c r="F8">
        <v>7.2737500000000094E-3</v>
      </c>
      <c r="G8">
        <v>9.5220000000000027E-3</v>
      </c>
      <c r="H8">
        <v>7.2770000000000005E-3</v>
      </c>
      <c r="J8">
        <v>12178.079</v>
      </c>
      <c r="K8">
        <v>0.13318653718228954</v>
      </c>
      <c r="L8">
        <v>6.813462817710475E-3</v>
      </c>
      <c r="M8">
        <v>9.0519500756111107E-2</v>
      </c>
      <c r="N8">
        <v>12348.236000000001</v>
      </c>
      <c r="O8">
        <v>12117.201999999999</v>
      </c>
      <c r="P8">
        <v>12270.9</v>
      </c>
      <c r="R8">
        <v>12534.550594786635</v>
      </c>
      <c r="S8">
        <v>0.13318653718228954</v>
      </c>
      <c r="T8">
        <v>6.813462817710475E-3</v>
      </c>
      <c r="U8">
        <v>8.9553889159779979E-2</v>
      </c>
      <c r="V8">
        <v>12348.236000000001</v>
      </c>
      <c r="W8">
        <v>12474.636720879249</v>
      </c>
      <c r="X8">
        <v>12628.10919545159</v>
      </c>
      <c r="Z8">
        <v>404.99699999999939</v>
      </c>
      <c r="AA8">
        <v>0.13318653718228954</v>
      </c>
      <c r="AB8">
        <v>6.813462817710475E-3</v>
      </c>
      <c r="AC8">
        <v>6.0900639907997954E-2</v>
      </c>
      <c r="AD8">
        <v>570.24199999999973</v>
      </c>
      <c r="AE8">
        <v>400.82499999999891</v>
      </c>
      <c r="AF8">
        <v>433.97799999999916</v>
      </c>
      <c r="AH8">
        <v>414.85885517378301</v>
      </c>
      <c r="AI8">
        <v>0.13318653718228954</v>
      </c>
      <c r="AJ8">
        <v>6.813462817710475E-3</v>
      </c>
      <c r="AK8">
        <v>5.9710147612192253E-2</v>
      </c>
      <c r="AL8">
        <v>570.24200000000019</v>
      </c>
      <c r="AM8">
        <v>409.98832740217404</v>
      </c>
      <c r="AN8">
        <v>446.2895903142271</v>
      </c>
      <c r="AP8">
        <v>1.3387999999999997E-2</v>
      </c>
      <c r="AQ8">
        <v>0.13100985473460397</v>
      </c>
      <c r="AR8">
        <v>8.9901452653960365E-3</v>
      </c>
      <c r="AS8">
        <v>7.7086196909623594E-2</v>
      </c>
      <c r="AT8">
        <v>1.0302000000000006E-2</v>
      </c>
      <c r="AU8">
        <v>1.165200000000001E-2</v>
      </c>
      <c r="AV8">
        <v>8.9700000000000057E-3</v>
      </c>
      <c r="AX8">
        <v>9.0243000000000004E-2</v>
      </c>
      <c r="AY8">
        <v>0.13100985473460397</v>
      </c>
      <c r="AZ8">
        <v>8.9901452653960365E-3</v>
      </c>
      <c r="BA8">
        <v>8.1382776939377788E-2</v>
      </c>
      <c r="BB8">
        <v>8.2844000000000001E-2</v>
      </c>
      <c r="BC8">
        <v>8.9097999999999997E-2</v>
      </c>
      <c r="BD8">
        <v>8.6346000000000006E-2</v>
      </c>
      <c r="BF8">
        <v>12876.769</v>
      </c>
      <c r="BG8">
        <v>0.13100985473460397</v>
      </c>
      <c r="BH8">
        <v>8.9901452653960365E-3</v>
      </c>
      <c r="BI8">
        <v>0.11827760960558291</v>
      </c>
      <c r="BJ8">
        <v>12392.796</v>
      </c>
      <c r="BK8">
        <v>12794.882</v>
      </c>
      <c r="BL8">
        <v>12995.663</v>
      </c>
      <c r="BN8">
        <v>13269.487777340917</v>
      </c>
      <c r="BO8">
        <v>0.13100985473460397</v>
      </c>
      <c r="BP8">
        <v>8.9901452653960365E-3</v>
      </c>
      <c r="BQ8">
        <v>0.1223542152541118</v>
      </c>
      <c r="BR8">
        <v>12392.796</v>
      </c>
      <c r="BS8">
        <v>13172.88481739839</v>
      </c>
      <c r="BT8">
        <v>13383.682162493884</v>
      </c>
      <c r="BV8">
        <v>1103.6869999999999</v>
      </c>
      <c r="BW8">
        <v>0.13100985473460397</v>
      </c>
      <c r="BX8">
        <v>8.9901452653960365E-3</v>
      </c>
      <c r="BY8">
        <v>7.0498732653779178E-2</v>
      </c>
      <c r="BZ8">
        <v>614.80199999999968</v>
      </c>
      <c r="CA8">
        <v>1078.5049999999992</v>
      </c>
      <c r="CB8">
        <v>1158.741</v>
      </c>
      <c r="CD8">
        <v>1149.7960377280651</v>
      </c>
      <c r="CE8">
        <v>0.13100985473460397</v>
      </c>
      <c r="CF8">
        <v>8.9901452653960365E-3</v>
      </c>
      <c r="CG8">
        <v>7.525187731328975E-2</v>
      </c>
      <c r="CH8">
        <v>614.80199999999968</v>
      </c>
      <c r="CI8">
        <v>1108.2364239213148</v>
      </c>
      <c r="CJ8">
        <v>1201.8625573565205</v>
      </c>
    </row>
    <row r="9" spans="1:88" x14ac:dyDescent="0.3">
      <c r="A9">
        <v>0.08</v>
      </c>
      <c r="B9">
        <v>1.0171000000000003E-2</v>
      </c>
      <c r="C9">
        <v>0.14318653718228952</v>
      </c>
      <c r="D9">
        <v>1.681346281771047E-2</v>
      </c>
      <c r="E9">
        <v>5.2748099436679012E-2</v>
      </c>
      <c r="F9">
        <v>7.4945000000000012E-3</v>
      </c>
      <c r="G9">
        <v>9.9299999999999944E-3</v>
      </c>
      <c r="H9">
        <v>7.2879999999999993E-3</v>
      </c>
      <c r="J9">
        <v>12190.847</v>
      </c>
      <c r="K9">
        <v>0.14318653718228952</v>
      </c>
      <c r="L9">
        <v>1.681346281771047E-2</v>
      </c>
      <c r="M9">
        <v>0.10450283753223974</v>
      </c>
      <c r="N9">
        <v>12349.480250000001</v>
      </c>
      <c r="O9">
        <v>12123.245999999999</v>
      </c>
      <c r="P9">
        <v>12272.1</v>
      </c>
      <c r="R9">
        <v>12551.505394806234</v>
      </c>
      <c r="S9">
        <v>0.14318653718228952</v>
      </c>
      <c r="T9">
        <v>1.681346281771047E-2</v>
      </c>
      <c r="U9">
        <v>0.10776529491503799</v>
      </c>
      <c r="V9">
        <v>12349.480250000001</v>
      </c>
      <c r="W9">
        <v>12479.829439714029</v>
      </c>
      <c r="X9">
        <v>12630.01072788143</v>
      </c>
      <c r="Z9">
        <v>417.76499999999942</v>
      </c>
      <c r="AA9">
        <v>0.14318653718228952</v>
      </c>
      <c r="AB9">
        <v>1.681346281771047E-2</v>
      </c>
      <c r="AC9">
        <v>7.718069274689332E-2</v>
      </c>
      <c r="AD9">
        <v>571.48624999999993</v>
      </c>
      <c r="AE9">
        <v>406.86899999999878</v>
      </c>
      <c r="AF9">
        <v>435.17799999999988</v>
      </c>
      <c r="AH9">
        <v>431.81365519338215</v>
      </c>
      <c r="AI9">
        <v>0.14318653718228952</v>
      </c>
      <c r="AJ9">
        <v>1.681346281771047E-2</v>
      </c>
      <c r="AK9">
        <v>8.0974622450876763E-2</v>
      </c>
      <c r="AL9">
        <v>571.48624999999993</v>
      </c>
      <c r="AM9">
        <v>415.18104623695399</v>
      </c>
      <c r="AN9">
        <v>448.19112274406689</v>
      </c>
      <c r="AP9">
        <v>1.3455000000000002E-2</v>
      </c>
      <c r="AQ9">
        <v>0.14100985473460398</v>
      </c>
      <c r="AR9">
        <v>1.8990145265396031E-2</v>
      </c>
      <c r="AS9">
        <v>8.0483421981301706E-2</v>
      </c>
      <c r="AT9">
        <v>1.0350999999999999E-2</v>
      </c>
      <c r="AU9">
        <v>1.2557000000000006E-2</v>
      </c>
      <c r="AV9">
        <v>9.0849999999999959E-3</v>
      </c>
      <c r="AX9">
        <v>9.4583E-2</v>
      </c>
      <c r="AY9">
        <v>0.14100985473460398</v>
      </c>
      <c r="AZ9">
        <v>1.8990145265396031E-2</v>
      </c>
      <c r="BA9">
        <v>0.10085240242610287</v>
      </c>
      <c r="BB9">
        <v>8.3692000000000016E-2</v>
      </c>
      <c r="BC9">
        <v>9.5729000000000009E-2</v>
      </c>
      <c r="BD9">
        <v>9.2681999999999987E-2</v>
      </c>
      <c r="BF9">
        <v>12901.89</v>
      </c>
      <c r="BG9">
        <v>0.14100985473460398</v>
      </c>
      <c r="BH9">
        <v>1.8990145265396031E-2</v>
      </c>
      <c r="BI9">
        <v>0.12529330679410608</v>
      </c>
      <c r="BJ9">
        <v>12430.764999999999</v>
      </c>
      <c r="BK9">
        <v>12838.949000000001</v>
      </c>
      <c r="BL9">
        <v>13007.498</v>
      </c>
      <c r="BN9">
        <v>13273.391522467873</v>
      </c>
      <c r="BO9">
        <v>0.14100985473460398</v>
      </c>
      <c r="BP9">
        <v>1.8990145265396031E-2</v>
      </c>
      <c r="BQ9">
        <v>0.12342472658263505</v>
      </c>
      <c r="BR9">
        <v>12430.764999999999</v>
      </c>
      <c r="BS9">
        <v>13215.051228558594</v>
      </c>
      <c r="BT9">
        <v>13394.722816123445</v>
      </c>
      <c r="BV9">
        <v>1128.8079999999991</v>
      </c>
      <c r="BW9">
        <v>0.14100985473460398</v>
      </c>
      <c r="BX9">
        <v>1.8990145265396031E-2</v>
      </c>
      <c r="BY9">
        <v>7.9298088401536834E-2</v>
      </c>
      <c r="BZ9">
        <v>652.77099999999882</v>
      </c>
      <c r="CA9">
        <v>1122.5720000000001</v>
      </c>
      <c r="CB9">
        <v>1170.5759999999991</v>
      </c>
      <c r="CD9">
        <v>1153.6997828550211</v>
      </c>
      <c r="CE9">
        <v>0.14100985473460398</v>
      </c>
      <c r="CF9">
        <v>1.8990145265396031E-2</v>
      </c>
      <c r="CG9">
        <v>7.6597087336499572E-2</v>
      </c>
      <c r="CH9">
        <v>652.77099999999882</v>
      </c>
      <c r="CI9">
        <v>1150.4028350815188</v>
      </c>
      <c r="CJ9">
        <v>1212.9032109860818</v>
      </c>
    </row>
    <row r="10" spans="1:88" x14ac:dyDescent="0.3">
      <c r="A10">
        <v>0.09</v>
      </c>
      <c r="B10">
        <v>1.0588E-2</v>
      </c>
      <c r="C10">
        <v>0.15318653718228953</v>
      </c>
      <c r="D10">
        <v>2.6813462817710465E-2</v>
      </c>
      <c r="E10">
        <v>7.1512075244975826E-2</v>
      </c>
      <c r="F10">
        <v>7.5197500000000056E-3</v>
      </c>
      <c r="G10">
        <v>1.0185E-2</v>
      </c>
      <c r="H10">
        <v>7.3190000000000009E-3</v>
      </c>
      <c r="J10">
        <v>12194.234</v>
      </c>
      <c r="K10">
        <v>0.15318653718228953</v>
      </c>
      <c r="L10">
        <v>2.6813462817710465E-2</v>
      </c>
      <c r="M10">
        <v>0.10845938024282989</v>
      </c>
      <c r="N10">
        <v>12377.598250000001</v>
      </c>
      <c r="O10">
        <v>12133.71</v>
      </c>
      <c r="P10">
        <v>12279.71</v>
      </c>
      <c r="R10">
        <v>12552.930333140546</v>
      </c>
      <c r="S10">
        <v>0.15318653718228953</v>
      </c>
      <c r="T10">
        <v>2.6813462817710465E-2</v>
      </c>
      <c r="U10">
        <v>0.109408163565563</v>
      </c>
      <c r="V10">
        <v>12377.598250000001</v>
      </c>
      <c r="W10">
        <v>12493.122347701436</v>
      </c>
      <c r="X10">
        <v>12638.144044052353</v>
      </c>
      <c r="Z10">
        <v>421.15200000000004</v>
      </c>
      <c r="AA10">
        <v>0.15318653718228953</v>
      </c>
      <c r="AB10">
        <v>2.6813462817710465E-2</v>
      </c>
      <c r="AC10">
        <v>8.1914906799999701E-2</v>
      </c>
      <c r="AD10">
        <v>599.60424999999987</v>
      </c>
      <c r="AE10">
        <v>417.33299999999872</v>
      </c>
      <c r="AF10">
        <v>442.78799999999865</v>
      </c>
      <c r="AH10">
        <v>433.23859352769432</v>
      </c>
      <c r="AI10">
        <v>0.15318653718228953</v>
      </c>
      <c r="AJ10">
        <v>2.6813462817710465E-2</v>
      </c>
      <c r="AK10">
        <v>8.2950426168495628E-2</v>
      </c>
      <c r="AL10">
        <v>599.60425000000032</v>
      </c>
      <c r="AM10">
        <v>428.47395422436057</v>
      </c>
      <c r="AN10">
        <v>456.32443891498951</v>
      </c>
      <c r="AP10">
        <v>1.3601000000000002E-2</v>
      </c>
      <c r="AQ10">
        <v>0.15100985473460396</v>
      </c>
      <c r="AR10">
        <v>2.8990145265396026E-2</v>
      </c>
      <c r="AS10">
        <v>8.8212911965623614E-2</v>
      </c>
      <c r="AT10">
        <v>1.0428999999999997E-2</v>
      </c>
      <c r="AU10">
        <v>1.2630000000000001E-2</v>
      </c>
      <c r="AV10">
        <v>9.1509999999999994E-3</v>
      </c>
      <c r="AX10">
        <v>9.4944000000000001E-2</v>
      </c>
      <c r="AY10">
        <v>0.15100985473460396</v>
      </c>
      <c r="AZ10">
        <v>2.8990145265396026E-2</v>
      </c>
      <c r="BA10">
        <v>0.10256894763827377</v>
      </c>
      <c r="BB10">
        <v>8.3804999999999991E-2</v>
      </c>
      <c r="BC10">
        <v>9.6213999999999994E-2</v>
      </c>
      <c r="BD10">
        <v>9.3369000000000008E-2</v>
      </c>
      <c r="BF10">
        <v>12911.59</v>
      </c>
      <c r="BG10">
        <v>0.15100985473460396</v>
      </c>
      <c r="BH10">
        <v>2.8990145265396026E-2</v>
      </c>
      <c r="BI10">
        <v>0.12807474137862532</v>
      </c>
      <c r="BJ10">
        <v>12459.988000000001</v>
      </c>
      <c r="BK10">
        <v>12842.210999999999</v>
      </c>
      <c r="BL10">
        <v>13014.478999999999</v>
      </c>
      <c r="BN10">
        <v>13280.027140084805</v>
      </c>
      <c r="BO10">
        <v>0.15100985473460396</v>
      </c>
      <c r="BP10">
        <v>2.8990145265396026E-2</v>
      </c>
      <c r="BQ10">
        <v>0.12525867967713994</v>
      </c>
      <c r="BR10">
        <v>12459.988000000001</v>
      </c>
      <c r="BS10">
        <v>13223.851746723798</v>
      </c>
      <c r="BT10">
        <v>13395.591295989438</v>
      </c>
      <c r="BV10">
        <v>1138.5079999999998</v>
      </c>
      <c r="BW10">
        <v>0.15100985473460396</v>
      </c>
      <c r="BX10">
        <v>2.8990145265396026E-2</v>
      </c>
      <c r="BY10">
        <v>8.2853392480975299E-2</v>
      </c>
      <c r="BZ10">
        <v>681.9940000000006</v>
      </c>
      <c r="CA10">
        <v>1125.8339999999989</v>
      </c>
      <c r="CB10">
        <v>1177.5569999999989</v>
      </c>
      <c r="CD10">
        <v>1160.3354004719531</v>
      </c>
      <c r="CE10">
        <v>0.15100985473460396</v>
      </c>
      <c r="CF10">
        <v>2.8990145265396026E-2</v>
      </c>
      <c r="CG10">
        <v>7.8914820614361184E-2</v>
      </c>
      <c r="CH10">
        <v>681.9940000000006</v>
      </c>
      <c r="CI10">
        <v>1159.2033532467231</v>
      </c>
      <c r="CJ10">
        <v>1213.7716908520742</v>
      </c>
    </row>
    <row r="11" spans="1:88" x14ac:dyDescent="0.3">
      <c r="A11">
        <v>0.1</v>
      </c>
      <c r="B11">
        <v>1.0769999999999995E-2</v>
      </c>
      <c r="C11">
        <v>0.16318653718228954</v>
      </c>
      <c r="D11">
        <v>3.6813462817710474E-2</v>
      </c>
      <c r="E11">
        <v>8.0871028619563828E-2</v>
      </c>
      <c r="F11">
        <v>8.0837500000000076E-3</v>
      </c>
      <c r="G11">
        <v>1.0274000000000005E-2</v>
      </c>
      <c r="H11">
        <v>7.5860000000000007E-3</v>
      </c>
      <c r="J11">
        <v>12213.691000000001</v>
      </c>
      <c r="K11">
        <v>0.16318653718228954</v>
      </c>
      <c r="L11">
        <v>3.6813462817710474E-2</v>
      </c>
      <c r="M11">
        <v>0.13325579742784077</v>
      </c>
      <c r="N11">
        <v>12390.579000000002</v>
      </c>
      <c r="O11">
        <v>12134.509</v>
      </c>
      <c r="P11">
        <v>12290.171</v>
      </c>
      <c r="R11">
        <v>12567.709127425611</v>
      </c>
      <c r="S11">
        <v>0.16318653718228954</v>
      </c>
      <c r="T11">
        <v>3.6813462817710474E-2</v>
      </c>
      <c r="U11">
        <v>0.12750230226734749</v>
      </c>
      <c r="V11">
        <v>12390.579000000002</v>
      </c>
      <c r="W11">
        <v>12494.605612767014</v>
      </c>
      <c r="X11">
        <v>12646.175675407843</v>
      </c>
      <c r="Z11">
        <v>440.60900000000038</v>
      </c>
      <c r="AA11">
        <v>0.16318653718228954</v>
      </c>
      <c r="AB11">
        <v>3.6813462817710474E-2</v>
      </c>
      <c r="AC11">
        <v>0.11249078273616267</v>
      </c>
      <c r="AD11">
        <v>612.58500000000004</v>
      </c>
      <c r="AE11">
        <v>418.13199999999961</v>
      </c>
      <c r="AF11">
        <v>453.2489999999998</v>
      </c>
      <c r="AH11">
        <v>448.0173878127589</v>
      </c>
      <c r="AI11">
        <v>0.16318653718228954</v>
      </c>
      <c r="AJ11">
        <v>3.6813462817710474E-2</v>
      </c>
      <c r="AK11">
        <v>0.10517083583057121</v>
      </c>
      <c r="AL11">
        <v>612.58500000000095</v>
      </c>
      <c r="AM11">
        <v>429.95721928993953</v>
      </c>
      <c r="AN11">
        <v>464.3560702704799</v>
      </c>
      <c r="AP11">
        <v>1.3645999999999985E-2</v>
      </c>
      <c r="AQ11">
        <v>0.16100985473460397</v>
      </c>
      <c r="AR11">
        <v>3.8990145265396035E-2</v>
      </c>
      <c r="AS11">
        <v>9.0685781941495902E-2</v>
      </c>
      <c r="AT11">
        <v>1.0492000000000001E-2</v>
      </c>
      <c r="AU11">
        <v>1.2821999999999997E-2</v>
      </c>
      <c r="AV11">
        <v>9.1549999999999999E-3</v>
      </c>
      <c r="AX11">
        <v>9.8318000000000003E-2</v>
      </c>
      <c r="AY11">
        <v>0.16100985473460397</v>
      </c>
      <c r="AZ11">
        <v>3.8990145265396035E-2</v>
      </c>
      <c r="BA11">
        <v>0.11930038346642109</v>
      </c>
      <c r="BB11">
        <v>9.1527999999999998E-2</v>
      </c>
      <c r="BC11">
        <v>9.7517999999999994E-2</v>
      </c>
      <c r="BD11">
        <v>9.5250000000000001E-2</v>
      </c>
      <c r="BF11">
        <v>12923.555</v>
      </c>
      <c r="BG11">
        <v>0.16100985473460397</v>
      </c>
      <c r="BH11">
        <v>3.8990145265396035E-2</v>
      </c>
      <c r="BI11">
        <v>0.1315614031536442</v>
      </c>
      <c r="BJ11">
        <v>12520.9</v>
      </c>
      <c r="BK11">
        <v>12854.838</v>
      </c>
      <c r="BL11">
        <v>13045.226000000001</v>
      </c>
      <c r="BN11">
        <v>13283.896184791907</v>
      </c>
      <c r="BO11">
        <v>0.16100985473460397</v>
      </c>
      <c r="BP11">
        <v>3.8990145265396035E-2</v>
      </c>
      <c r="BQ11">
        <v>0.12633631816395965</v>
      </c>
      <c r="BR11">
        <v>12520.9</v>
      </c>
      <c r="BS11">
        <v>13224.47839819484</v>
      </c>
      <c r="BT11">
        <v>13417.147574811719</v>
      </c>
      <c r="BV11">
        <v>1150.473</v>
      </c>
      <c r="BW11">
        <v>0.16100985473460397</v>
      </c>
      <c r="BX11">
        <v>3.8990145265396035E-2</v>
      </c>
      <c r="BY11">
        <v>8.7358570872452482E-2</v>
      </c>
      <c r="BZ11">
        <v>742.90599999999904</v>
      </c>
      <c r="CA11">
        <v>1138.4609999999993</v>
      </c>
      <c r="CB11">
        <v>1208.3040000000001</v>
      </c>
      <c r="CD11">
        <v>1164.2044451790553</v>
      </c>
      <c r="CE11">
        <v>0.16100985473460397</v>
      </c>
      <c r="CF11">
        <v>3.8990145265396035E-2</v>
      </c>
      <c r="CG11">
        <v>8.0284269909041348E-2</v>
      </c>
      <c r="CH11">
        <v>742.90599999999904</v>
      </c>
      <c r="CI11">
        <v>1159.8300047177654</v>
      </c>
      <c r="CJ11">
        <v>1235.3279696743557</v>
      </c>
    </row>
    <row r="12" spans="1:88" x14ac:dyDescent="0.3">
      <c r="A12">
        <v>0.11</v>
      </c>
      <c r="B12">
        <v>1.0845999999999995E-2</v>
      </c>
      <c r="C12">
        <v>0.17318653718228955</v>
      </c>
      <c r="D12">
        <v>4.6813462817710469E-2</v>
      </c>
      <c r="E12">
        <v>8.499136731214256E-2</v>
      </c>
      <c r="F12">
        <v>8.0957499999999988E-3</v>
      </c>
      <c r="G12">
        <v>1.0313000000000003E-2</v>
      </c>
      <c r="H12">
        <v>7.6000000000000009E-3</v>
      </c>
      <c r="J12">
        <v>12216.972</v>
      </c>
      <c r="K12">
        <v>0.17318653718228955</v>
      </c>
      <c r="L12">
        <v>4.6813462817710469E-2</v>
      </c>
      <c r="M12">
        <v>0.13778971839369966</v>
      </c>
      <c r="N12">
        <v>12393.325500000001</v>
      </c>
      <c r="O12">
        <v>12141.275</v>
      </c>
      <c r="P12">
        <v>12294.453</v>
      </c>
      <c r="R12">
        <v>12576.327463847463</v>
      </c>
      <c r="S12">
        <v>0.17318653718228955</v>
      </c>
      <c r="T12">
        <v>4.6813462817710469E-2</v>
      </c>
      <c r="U12">
        <v>0.13895544122790701</v>
      </c>
      <c r="V12">
        <v>12393.325500000001</v>
      </c>
      <c r="W12">
        <v>12498.476506474259</v>
      </c>
      <c r="X12">
        <v>12649.955711432707</v>
      </c>
      <c r="Z12">
        <v>443.88999999999942</v>
      </c>
      <c r="AA12">
        <v>0.17318653718228955</v>
      </c>
      <c r="AB12">
        <v>4.6813462817710469E-2</v>
      </c>
      <c r="AC12">
        <v>0.11820698626265948</v>
      </c>
      <c r="AD12">
        <v>615.33149999999978</v>
      </c>
      <c r="AE12">
        <v>424.89799999999923</v>
      </c>
      <c r="AF12">
        <v>457.53099999999904</v>
      </c>
      <c r="AH12">
        <v>456.63572423461119</v>
      </c>
      <c r="AI12">
        <v>0.17318653718228955</v>
      </c>
      <c r="AJ12">
        <v>4.6813462817710469E-2</v>
      </c>
      <c r="AK12">
        <v>0.11956749359312548</v>
      </c>
      <c r="AL12">
        <v>615.33150000000023</v>
      </c>
      <c r="AM12">
        <v>433.82811299718378</v>
      </c>
      <c r="AN12">
        <v>468.13610629534378</v>
      </c>
      <c r="AP12">
        <v>1.3749000000000003E-2</v>
      </c>
      <c r="AQ12">
        <v>0.17100985473460398</v>
      </c>
      <c r="AR12">
        <v>4.899014526539603E-2</v>
      </c>
      <c r="AS12">
        <v>9.650657797380266E-2</v>
      </c>
      <c r="AT12">
        <v>1.0557000000000004E-2</v>
      </c>
      <c r="AU12">
        <v>1.2983000000000001E-2</v>
      </c>
      <c r="AV12">
        <v>9.2819999999999986E-3</v>
      </c>
      <c r="AX12">
        <v>9.8824999999999996E-2</v>
      </c>
      <c r="AY12">
        <v>0.17100985473460398</v>
      </c>
      <c r="AZ12">
        <v>4.899014526539603E-2</v>
      </c>
      <c r="BA12">
        <v>0.12191896346252516</v>
      </c>
      <c r="BB12">
        <v>9.5563000000000009E-2</v>
      </c>
      <c r="BC12">
        <v>9.7894999999999996E-2</v>
      </c>
      <c r="BD12">
        <v>9.7102999999999995E-2</v>
      </c>
      <c r="BF12">
        <v>12924.7</v>
      </c>
      <c r="BG12">
        <v>0.17100985473460398</v>
      </c>
      <c r="BH12">
        <v>4.899014526539603E-2</v>
      </c>
      <c r="BI12">
        <v>0.13189829314758342</v>
      </c>
      <c r="BJ12">
        <v>12535.714</v>
      </c>
      <c r="BK12">
        <v>12901.42</v>
      </c>
      <c r="BL12">
        <v>13049.241</v>
      </c>
      <c r="BN12">
        <v>13293.397007199666</v>
      </c>
      <c r="BO12">
        <v>0.17100985473460398</v>
      </c>
      <c r="BP12">
        <v>4.899014526539603E-2</v>
      </c>
      <c r="BQ12">
        <v>0.12900856911341749</v>
      </c>
      <c r="BR12">
        <v>12535.714</v>
      </c>
      <c r="BS12">
        <v>13282.768335655937</v>
      </c>
      <c r="BT12">
        <v>13430.203610968265</v>
      </c>
      <c r="BV12">
        <v>1151.6180000000004</v>
      </c>
      <c r="BW12">
        <v>0.17100985473460398</v>
      </c>
      <c r="BX12">
        <v>4.899014526539603E-2</v>
      </c>
      <c r="BY12">
        <v>8.7796586440717431E-2</v>
      </c>
      <c r="BZ12">
        <v>757.71999999999935</v>
      </c>
      <c r="CA12">
        <v>1185.0429999999997</v>
      </c>
      <c r="CB12">
        <v>1212.3189999999995</v>
      </c>
      <c r="CD12">
        <v>1173.7052675868144</v>
      </c>
      <c r="CE12">
        <v>0.17100985473460398</v>
      </c>
      <c r="CF12">
        <v>4.899014526539603E-2</v>
      </c>
      <c r="CG12">
        <v>8.370323842707518E-2</v>
      </c>
      <c r="CH12">
        <v>757.71999999999935</v>
      </c>
      <c r="CI12">
        <v>1218.1199421788624</v>
      </c>
      <c r="CJ12">
        <v>1248.3840058309015</v>
      </c>
    </row>
    <row r="13" spans="1:88" x14ac:dyDescent="0.3">
      <c r="A13">
        <v>0.12</v>
      </c>
      <c r="B13">
        <v>1.1142000000000003E-2</v>
      </c>
      <c r="C13">
        <v>0.18318653718228953</v>
      </c>
      <c r="D13">
        <v>5.6813462817710464E-2</v>
      </c>
      <c r="E13">
        <v>0.10222736147015164</v>
      </c>
      <c r="F13">
        <v>8.1397500000000012E-3</v>
      </c>
      <c r="G13">
        <v>1.0365000000000006E-2</v>
      </c>
      <c r="H13">
        <v>7.8459999999999988E-3</v>
      </c>
      <c r="J13">
        <v>12221.031999999999</v>
      </c>
      <c r="K13">
        <v>0.18318653718228953</v>
      </c>
      <c r="L13">
        <v>5.6813462817710464E-2</v>
      </c>
      <c r="M13">
        <v>0.14354256093258039</v>
      </c>
      <c r="N13">
        <v>12393.69275</v>
      </c>
      <c r="O13">
        <v>12143.065000000001</v>
      </c>
      <c r="P13">
        <v>12294.8</v>
      </c>
      <c r="R13">
        <v>12577.251629737237</v>
      </c>
      <c r="S13">
        <v>0.18318653718228953</v>
      </c>
      <c r="T13">
        <v>5.6813462817710464E-2</v>
      </c>
      <c r="U13">
        <v>0.14022343855204897</v>
      </c>
      <c r="V13">
        <v>12393.69275</v>
      </c>
      <c r="W13">
        <v>12504.758352782712</v>
      </c>
      <c r="X13">
        <v>12652.030186171902</v>
      </c>
      <c r="Z13">
        <v>447.94999999999891</v>
      </c>
      <c r="AA13">
        <v>0.18318653718228953</v>
      </c>
      <c r="AB13">
        <v>5.6813462817710464E-2</v>
      </c>
      <c r="AC13">
        <v>0.12549898262275583</v>
      </c>
      <c r="AD13">
        <v>615.69875000000002</v>
      </c>
      <c r="AE13">
        <v>426.6880000000001</v>
      </c>
      <c r="AF13">
        <v>457.87799999999879</v>
      </c>
      <c r="AH13">
        <v>457.55989012438476</v>
      </c>
      <c r="AI13">
        <v>0.18318653718228953</v>
      </c>
      <c r="AJ13">
        <v>5.6813462817710464E-2</v>
      </c>
      <c r="AK13">
        <v>0.12117301072673785</v>
      </c>
      <c r="AL13">
        <v>615.69874999999956</v>
      </c>
      <c r="AM13">
        <v>440.10995930563695</v>
      </c>
      <c r="AN13">
        <v>470.21058103453834</v>
      </c>
      <c r="AP13">
        <v>1.3952000000000003E-2</v>
      </c>
      <c r="AQ13">
        <v>0.18100985473460396</v>
      </c>
      <c r="AR13">
        <v>5.8990145265396025E-2</v>
      </c>
      <c r="AS13">
        <v>0.10863222778968556</v>
      </c>
      <c r="AT13">
        <v>1.0557999999999984E-2</v>
      </c>
      <c r="AU13">
        <v>1.3263E-2</v>
      </c>
      <c r="AV13">
        <v>9.3189999999999992E-3</v>
      </c>
      <c r="AX13">
        <v>9.8847000000000004E-2</v>
      </c>
      <c r="AY13">
        <v>0.18100985473460396</v>
      </c>
      <c r="AZ13">
        <v>5.8990145265396025E-2</v>
      </c>
      <c r="BA13">
        <v>0.1220331902140703</v>
      </c>
      <c r="BB13">
        <v>9.9184000000000008E-2</v>
      </c>
      <c r="BC13">
        <v>0.10055499999999999</v>
      </c>
      <c r="BD13">
        <v>9.7469E-2</v>
      </c>
      <c r="BF13">
        <v>12928.995999999999</v>
      </c>
      <c r="BG13">
        <v>0.18100985473460396</v>
      </c>
      <c r="BH13">
        <v>5.8990145265396025E-2</v>
      </c>
      <c r="BI13">
        <v>0.1331673269089757</v>
      </c>
      <c r="BJ13">
        <v>12577.585000000001</v>
      </c>
      <c r="BK13">
        <v>12919.357</v>
      </c>
      <c r="BL13">
        <v>13057.087</v>
      </c>
      <c r="BN13">
        <v>13303.869561658215</v>
      </c>
      <c r="BO13">
        <v>0.18100985473460396</v>
      </c>
      <c r="BP13">
        <v>5.8990145265396025E-2</v>
      </c>
      <c r="BQ13">
        <v>0.13199699811686669</v>
      </c>
      <c r="BR13">
        <v>12577.585000000001</v>
      </c>
      <c r="BS13">
        <v>13293.694648958655</v>
      </c>
      <c r="BT13">
        <v>13434.294787855186</v>
      </c>
      <c r="BV13">
        <v>1155.9139999999989</v>
      </c>
      <c r="BW13">
        <v>0.18100985473460396</v>
      </c>
      <c r="BX13">
        <v>5.8990145265396025E-2</v>
      </c>
      <c r="BY13">
        <v>8.9450678549201926E-2</v>
      </c>
      <c r="BZ13">
        <v>799.59100000000035</v>
      </c>
      <c r="CA13">
        <v>1202.9799999999996</v>
      </c>
      <c r="CB13">
        <v>1220.1649999999991</v>
      </c>
      <c r="CD13">
        <v>1184.1778220453634</v>
      </c>
      <c r="CE13">
        <v>0.18100985473460396</v>
      </c>
      <c r="CF13">
        <v>5.8990145265396025E-2</v>
      </c>
      <c r="CG13">
        <v>8.7563827603953648E-2</v>
      </c>
      <c r="CH13">
        <v>799.59100000000035</v>
      </c>
      <c r="CI13">
        <v>1229.0462554815804</v>
      </c>
      <c r="CJ13">
        <v>1252.4751827178225</v>
      </c>
    </row>
    <row r="14" spans="1:88" x14ac:dyDescent="0.3">
      <c r="A14">
        <v>0.13</v>
      </c>
      <c r="B14">
        <v>1.1327000000000004E-2</v>
      </c>
      <c r="C14">
        <v>0.19318653718228954</v>
      </c>
      <c r="D14">
        <v>6.6813462817710473E-2</v>
      </c>
      <c r="E14">
        <v>0.11395016595922799</v>
      </c>
      <c r="F14">
        <v>8.3677499999999932E-3</v>
      </c>
      <c r="G14">
        <v>1.0405000000000005E-2</v>
      </c>
      <c r="H14">
        <v>8.0149999999999978E-3</v>
      </c>
      <c r="J14">
        <v>12229.447</v>
      </c>
      <c r="K14">
        <v>0.19318653718228954</v>
      </c>
      <c r="L14">
        <v>6.6813462817710473E-2</v>
      </c>
      <c r="M14">
        <v>0.15596958018838891</v>
      </c>
      <c r="N14">
        <v>12397.202000000001</v>
      </c>
      <c r="O14">
        <v>12160.909</v>
      </c>
      <c r="P14">
        <v>12296.246999999999</v>
      </c>
      <c r="R14">
        <v>12586.491392309852</v>
      </c>
      <c r="S14">
        <v>0.19318653718228954</v>
      </c>
      <c r="T14">
        <v>6.6813462817710473E-2</v>
      </c>
      <c r="U14">
        <v>0.15332711646236608</v>
      </c>
      <c r="V14">
        <v>12397.202000000001</v>
      </c>
      <c r="W14">
        <v>12519.009737808377</v>
      </c>
      <c r="X14">
        <v>12659.329645930309</v>
      </c>
      <c r="Z14">
        <v>456.36499999999978</v>
      </c>
      <c r="AA14">
        <v>0.19318653718228954</v>
      </c>
      <c r="AB14">
        <v>6.6813462817710473E-2</v>
      </c>
      <c r="AC14">
        <v>0.1413665608914364</v>
      </c>
      <c r="AD14">
        <v>619.20799999999963</v>
      </c>
      <c r="AE14">
        <v>444.53199999999924</v>
      </c>
      <c r="AF14">
        <v>459.32499999999891</v>
      </c>
      <c r="AH14">
        <v>466.79965269700006</v>
      </c>
      <c r="AI14">
        <v>0.19318653718228954</v>
      </c>
      <c r="AJ14">
        <v>6.6813462817710473E-2</v>
      </c>
      <c r="AK14">
        <v>0.13786739530462302</v>
      </c>
      <c r="AL14">
        <v>619.20800000000054</v>
      </c>
      <c r="AM14">
        <v>454.36134433130246</v>
      </c>
      <c r="AN14">
        <v>477.5100407929458</v>
      </c>
      <c r="AP14">
        <v>1.4219000000000002E-2</v>
      </c>
      <c r="AQ14">
        <v>0.19100985473460397</v>
      </c>
      <c r="AR14">
        <v>6.8990145265396041E-2</v>
      </c>
      <c r="AS14">
        <v>0.12588930746258245</v>
      </c>
      <c r="AT14">
        <v>1.0686000000000001E-2</v>
      </c>
      <c r="AU14">
        <v>1.3291000000000004E-2</v>
      </c>
      <c r="AV14">
        <v>9.5030000000000045E-3</v>
      </c>
      <c r="AX14">
        <v>0.100355</v>
      </c>
      <c r="AY14">
        <v>0.19100985473460397</v>
      </c>
      <c r="AZ14">
        <v>6.8990145265396041E-2</v>
      </c>
      <c r="BA14">
        <v>0.12997994690316483</v>
      </c>
      <c r="BB14">
        <v>0.10043300000000001</v>
      </c>
      <c r="BC14">
        <v>0.10151900000000003</v>
      </c>
      <c r="BD14">
        <v>9.8724000000000006E-2</v>
      </c>
      <c r="BF14">
        <v>12929.495999999999</v>
      </c>
      <c r="BG14">
        <v>0.19100985473460397</v>
      </c>
      <c r="BH14">
        <v>6.8990145265396041E-2</v>
      </c>
      <c r="BI14">
        <v>0.1333155429179913</v>
      </c>
      <c r="BJ14">
        <v>12582.57</v>
      </c>
      <c r="BK14">
        <v>12923.535</v>
      </c>
      <c r="BL14">
        <v>13058.58</v>
      </c>
      <c r="BN14">
        <v>13317.561401970857</v>
      </c>
      <c r="BO14">
        <v>0.19100985473460397</v>
      </c>
      <c r="BP14">
        <v>6.8990145265396041E-2</v>
      </c>
      <c r="BQ14">
        <v>0.13597195066340903</v>
      </c>
      <c r="BR14">
        <v>12582.57</v>
      </c>
      <c r="BS14">
        <v>13322.931156581797</v>
      </c>
      <c r="BT14">
        <v>13442.935540374245</v>
      </c>
      <c r="BV14">
        <v>1156.4139999999989</v>
      </c>
      <c r="BW14">
        <v>0.19100985473460397</v>
      </c>
      <c r="BX14">
        <v>6.8990145265396041E-2</v>
      </c>
      <c r="BY14">
        <v>8.9644286870452422E-2</v>
      </c>
      <c r="BZ14">
        <v>804.57599999999911</v>
      </c>
      <c r="CA14">
        <v>1207.1579999999994</v>
      </c>
      <c r="CB14">
        <v>1221.6579999999994</v>
      </c>
      <c r="CD14">
        <v>1197.8696623580054</v>
      </c>
      <c r="CE14">
        <v>0.19100985473460397</v>
      </c>
      <c r="CF14">
        <v>6.8990145265396041E-2</v>
      </c>
      <c r="CG14">
        <v>9.2755251677628422E-2</v>
      </c>
      <c r="CH14">
        <v>804.57599999999911</v>
      </c>
      <c r="CI14">
        <v>1258.2827631047221</v>
      </c>
      <c r="CJ14">
        <v>1261.1159352368813</v>
      </c>
    </row>
    <row r="15" spans="1:88" x14ac:dyDescent="0.3">
      <c r="A15">
        <v>0.14000000000000001</v>
      </c>
      <c r="B15">
        <v>1.1371000000000003E-2</v>
      </c>
      <c r="C15">
        <v>0.20318653718228954</v>
      </c>
      <c r="D15">
        <v>7.6813462817710482E-2</v>
      </c>
      <c r="E15">
        <v>0.11684419962570908</v>
      </c>
      <c r="F15">
        <v>8.5212499999999993E-3</v>
      </c>
      <c r="G15">
        <v>1.0452000000000003E-2</v>
      </c>
      <c r="H15">
        <v>8.0169999999999998E-3</v>
      </c>
      <c r="J15">
        <v>12232.964</v>
      </c>
      <c r="K15">
        <v>0.20318653718228954</v>
      </c>
      <c r="L15">
        <v>7.6813462817710482E-2</v>
      </c>
      <c r="M15">
        <v>0.1613648453998256</v>
      </c>
      <c r="N15">
        <v>12411.355500000001</v>
      </c>
      <c r="O15">
        <v>12162.15</v>
      </c>
      <c r="P15">
        <v>12300.848</v>
      </c>
      <c r="R15">
        <v>12590.892852649371</v>
      </c>
      <c r="S15">
        <v>0.20318653718228954</v>
      </c>
      <c r="T15">
        <v>7.6813462817710482E-2</v>
      </c>
      <c r="U15">
        <v>0.15984216301994392</v>
      </c>
      <c r="V15">
        <v>12411.355500000001</v>
      </c>
      <c r="W15">
        <v>12520.267688739326</v>
      </c>
      <c r="X15">
        <v>12660.385996884337</v>
      </c>
      <c r="Z15">
        <v>459.88199999999961</v>
      </c>
      <c r="AA15">
        <v>0.20318653718228954</v>
      </c>
      <c r="AB15">
        <v>7.6813462817710482E-2</v>
      </c>
      <c r="AC15">
        <v>0.14829190789042646</v>
      </c>
      <c r="AD15">
        <v>633.36149999999998</v>
      </c>
      <c r="AE15">
        <v>445.77299999999923</v>
      </c>
      <c r="AF15">
        <v>463.92599999999948</v>
      </c>
      <c r="AH15">
        <v>471.20111303651902</v>
      </c>
      <c r="AI15">
        <v>0.20318653718228954</v>
      </c>
      <c r="AJ15">
        <v>7.6813462817710482E-2</v>
      </c>
      <c r="AK15">
        <v>0.14622173876118993</v>
      </c>
      <c r="AL15">
        <v>633.36150000000089</v>
      </c>
      <c r="AM15">
        <v>455.6192952622514</v>
      </c>
      <c r="AN15">
        <v>478.56639174697375</v>
      </c>
      <c r="AP15">
        <v>1.4485000000000003E-2</v>
      </c>
      <c r="AQ15">
        <v>0.20100985473460398</v>
      </c>
      <c r="AR15">
        <v>7.899014526539605E-2</v>
      </c>
      <c r="AS15">
        <v>0.14452722536195009</v>
      </c>
      <c r="AT15">
        <v>1.0735999999999996E-2</v>
      </c>
      <c r="AU15">
        <v>1.3351999999999996E-2</v>
      </c>
      <c r="AV15">
        <v>9.5629999999999951E-3</v>
      </c>
      <c r="AX15">
        <v>0.103147</v>
      </c>
      <c r="AY15">
        <v>0.20100985473460398</v>
      </c>
      <c r="AZ15">
        <v>7.899014526539605E-2</v>
      </c>
      <c r="BA15">
        <v>0.14527985906470237</v>
      </c>
      <c r="BB15">
        <v>0.10090400000000001</v>
      </c>
      <c r="BC15">
        <v>0.10265299999999999</v>
      </c>
      <c r="BD15">
        <v>0.100748</v>
      </c>
      <c r="BF15">
        <v>12951.691999999999</v>
      </c>
      <c r="BG15">
        <v>0.20100985473460398</v>
      </c>
      <c r="BH15">
        <v>7.899014526539605E-2</v>
      </c>
      <c r="BI15">
        <v>0.14000371502553621</v>
      </c>
      <c r="BJ15">
        <v>12604.746000000001</v>
      </c>
      <c r="BK15">
        <v>12925.054</v>
      </c>
      <c r="BL15">
        <v>13070.527</v>
      </c>
      <c r="BN15">
        <v>13333.343061229318</v>
      </c>
      <c r="BO15">
        <v>0.20100985473460398</v>
      </c>
      <c r="BP15">
        <v>7.899014526539605E-2</v>
      </c>
      <c r="BQ15">
        <v>0.1406491038331118</v>
      </c>
      <c r="BR15">
        <v>12604.746000000001</v>
      </c>
      <c r="BS15">
        <v>13342.652779782962</v>
      </c>
      <c r="BT15">
        <v>13473.329304331281</v>
      </c>
      <c r="BV15">
        <v>1178.6099999999988</v>
      </c>
      <c r="BW15">
        <v>0.20100985473460398</v>
      </c>
      <c r="BX15">
        <v>7.899014526539605E-2</v>
      </c>
      <c r="BY15">
        <v>9.8466495938427837E-2</v>
      </c>
      <c r="BZ15">
        <v>826.75200000000041</v>
      </c>
      <c r="CA15">
        <v>1208.6769999999997</v>
      </c>
      <c r="CB15">
        <v>1233.6049999999996</v>
      </c>
      <c r="CD15">
        <v>1213.6513216164658</v>
      </c>
      <c r="CE15">
        <v>0.20100985473460398</v>
      </c>
      <c r="CF15">
        <v>7.899014526539605E-2</v>
      </c>
      <c r="CG15">
        <v>9.8939076740193477E-2</v>
      </c>
      <c r="CH15">
        <v>826.75200000000041</v>
      </c>
      <c r="CI15">
        <v>1278.0043863058872</v>
      </c>
      <c r="CJ15">
        <v>1291.5096991939172</v>
      </c>
    </row>
    <row r="16" spans="1:88" x14ac:dyDescent="0.3">
      <c r="A16">
        <v>0.15</v>
      </c>
      <c r="B16">
        <v>1.1478999999999996E-2</v>
      </c>
      <c r="C16">
        <v>0.21318653718228953</v>
      </c>
      <c r="D16">
        <v>8.6813462817710463E-2</v>
      </c>
      <c r="E16">
        <v>0.12411783354942837</v>
      </c>
      <c r="F16">
        <v>8.6307500000000013E-3</v>
      </c>
      <c r="G16">
        <v>1.0482000000000005E-2</v>
      </c>
      <c r="H16">
        <v>8.1950000000000009E-3</v>
      </c>
      <c r="J16">
        <v>12242.325999999999</v>
      </c>
      <c r="K16">
        <v>0.21318653718228953</v>
      </c>
      <c r="L16">
        <v>8.6813462817710463E-2</v>
      </c>
      <c r="M16">
        <v>0.17630439950514418</v>
      </c>
      <c r="N16">
        <v>12415.67625</v>
      </c>
      <c r="O16">
        <v>12165.135</v>
      </c>
      <c r="P16">
        <v>12310.236000000001</v>
      </c>
      <c r="R16">
        <v>12602.825563247196</v>
      </c>
      <c r="S16">
        <v>0.21318653718228953</v>
      </c>
      <c r="T16">
        <v>8.6813462817710463E-2</v>
      </c>
      <c r="U16">
        <v>0.17838969933101637</v>
      </c>
      <c r="V16">
        <v>12415.67625</v>
      </c>
      <c r="W16">
        <v>12524.114796924094</v>
      </c>
      <c r="X16">
        <v>12667.426626710137</v>
      </c>
      <c r="Z16">
        <v>469.24399999999878</v>
      </c>
      <c r="AA16">
        <v>0.21318653718228953</v>
      </c>
      <c r="AB16">
        <v>8.6813462817710463E-2</v>
      </c>
      <c r="AC16">
        <v>0.16753522128976295</v>
      </c>
      <c r="AD16">
        <v>637.68224999999984</v>
      </c>
      <c r="AE16">
        <v>448.75799999999981</v>
      </c>
      <c r="AF16">
        <v>473.31400000000031</v>
      </c>
      <c r="AH16">
        <v>483.13382363434357</v>
      </c>
      <c r="AI16">
        <v>0.21318653718228953</v>
      </c>
      <c r="AJ16">
        <v>8.6813462817710463E-2</v>
      </c>
      <c r="AK16">
        <v>0.1701142012063297</v>
      </c>
      <c r="AL16">
        <v>637.68224999999984</v>
      </c>
      <c r="AM16">
        <v>459.46640344701882</v>
      </c>
      <c r="AN16">
        <v>485.6070215727741</v>
      </c>
      <c r="AP16">
        <v>1.4737E-2</v>
      </c>
      <c r="AQ16">
        <v>0.21100985473460396</v>
      </c>
      <c r="AR16">
        <v>8.8990145265396031E-2</v>
      </c>
      <c r="AS16">
        <v>0.16346501656669035</v>
      </c>
      <c r="AT16">
        <v>1.0789999999999999E-2</v>
      </c>
      <c r="AU16">
        <v>1.3570999999999993E-2</v>
      </c>
      <c r="AV16">
        <v>9.6439999999999998E-3</v>
      </c>
      <c r="AX16">
        <v>0.103159</v>
      </c>
      <c r="AY16">
        <v>0.21100985473460396</v>
      </c>
      <c r="AZ16">
        <v>8.8990145265396031E-2</v>
      </c>
      <c r="BA16">
        <v>0.14534719850518241</v>
      </c>
      <c r="BB16">
        <v>0.10159799999999999</v>
      </c>
      <c r="BC16">
        <v>0.10367999999999999</v>
      </c>
      <c r="BD16">
        <v>0.10190400000000001</v>
      </c>
      <c r="BF16">
        <v>13067.897999999999</v>
      </c>
      <c r="BG16">
        <v>0.21100985473460396</v>
      </c>
      <c r="BH16">
        <v>8.8990145265396031E-2</v>
      </c>
      <c r="BI16">
        <v>0.17847273030809593</v>
      </c>
      <c r="BJ16">
        <v>12612.077000000001</v>
      </c>
      <c r="BK16">
        <v>13016.272999999999</v>
      </c>
      <c r="BL16">
        <v>13094.076999999999</v>
      </c>
      <c r="BN16">
        <v>13438.815648775342</v>
      </c>
      <c r="BO16">
        <v>0.21100985473460396</v>
      </c>
      <c r="BP16">
        <v>8.8990145265396031E-2</v>
      </c>
      <c r="BQ16">
        <v>0.17452470126374944</v>
      </c>
      <c r="BR16">
        <v>12612.077000000001</v>
      </c>
      <c r="BS16">
        <v>13370.223141903431</v>
      </c>
      <c r="BT16">
        <v>13474.573461264366</v>
      </c>
      <c r="BV16">
        <v>1294.8159999999989</v>
      </c>
      <c r="BW16">
        <v>0.21100985473460396</v>
      </c>
      <c r="BX16">
        <v>8.8990145265396031E-2</v>
      </c>
      <c r="BY16">
        <v>0.15147408930799422</v>
      </c>
      <c r="BZ16">
        <v>834.08300000000054</v>
      </c>
      <c r="CA16">
        <v>1299.8959999999988</v>
      </c>
      <c r="CB16">
        <v>1257.1549999999988</v>
      </c>
      <c r="CD16">
        <v>1319.1239091624902</v>
      </c>
      <c r="CE16">
        <v>0.21100985473460396</v>
      </c>
      <c r="CF16">
        <v>8.8990145265396031E-2</v>
      </c>
      <c r="CG16">
        <v>0.14545244945207952</v>
      </c>
      <c r="CH16">
        <v>834.08300000000054</v>
      </c>
      <c r="CI16">
        <v>1305.5747484263557</v>
      </c>
      <c r="CJ16">
        <v>1292.753856127003</v>
      </c>
    </row>
    <row r="17" spans="1:88" x14ac:dyDescent="0.3">
      <c r="A17">
        <v>0.16</v>
      </c>
      <c r="B17">
        <v>1.1586000000000003E-2</v>
      </c>
      <c r="C17">
        <v>0.22318653718228953</v>
      </c>
      <c r="D17">
        <v>9.6813462817710472E-2</v>
      </c>
      <c r="E17">
        <v>0.13155936076165159</v>
      </c>
      <c r="F17">
        <v>8.6462500000000012E-3</v>
      </c>
      <c r="G17">
        <v>1.0655999999999999E-2</v>
      </c>
      <c r="H17">
        <v>8.2470000000000009E-3</v>
      </c>
      <c r="J17">
        <v>12245.082</v>
      </c>
      <c r="K17">
        <v>0.22318653718228953</v>
      </c>
      <c r="L17">
        <v>9.6813462817710472E-2</v>
      </c>
      <c r="M17">
        <v>0.18086171828238562</v>
      </c>
      <c r="N17">
        <v>12416.866</v>
      </c>
      <c r="O17">
        <v>12166.287</v>
      </c>
      <c r="P17">
        <v>12313.106</v>
      </c>
      <c r="R17">
        <v>12610.928382887756</v>
      </c>
      <c r="S17">
        <v>0.22318653718228953</v>
      </c>
      <c r="T17">
        <v>9.6813462817710472E-2</v>
      </c>
      <c r="U17">
        <v>0.19171608052121969</v>
      </c>
      <c r="V17">
        <v>12416.866</v>
      </c>
      <c r="W17">
        <v>12526.463120718234</v>
      </c>
      <c r="X17">
        <v>12671.0075208361</v>
      </c>
      <c r="Z17">
        <v>472</v>
      </c>
      <c r="AA17">
        <v>0.22318653718228953</v>
      </c>
      <c r="AB17">
        <v>9.6813462817710472E-2</v>
      </c>
      <c r="AC17">
        <v>0.17341595663912307</v>
      </c>
      <c r="AD17">
        <v>638.87199999999984</v>
      </c>
      <c r="AE17">
        <v>449.90999999999985</v>
      </c>
      <c r="AF17">
        <v>476.18399999999929</v>
      </c>
      <c r="AH17">
        <v>491.23664327490405</v>
      </c>
      <c r="AI17">
        <v>0.22318653718228953</v>
      </c>
      <c r="AJ17">
        <v>9.6813462817710472E-2</v>
      </c>
      <c r="AK17">
        <v>0.18731567161091775</v>
      </c>
      <c r="AL17">
        <v>638.87199999999939</v>
      </c>
      <c r="AM17">
        <v>461.81472724115883</v>
      </c>
      <c r="AN17">
        <v>489.18791569873611</v>
      </c>
      <c r="AP17">
        <v>1.4745999999999999E-2</v>
      </c>
      <c r="AQ17">
        <v>0.22100985473460397</v>
      </c>
      <c r="AR17">
        <v>9.899014526539604E-2</v>
      </c>
      <c r="AS17">
        <v>0.16416364569720557</v>
      </c>
      <c r="AT17">
        <v>1.0898999999999999E-2</v>
      </c>
      <c r="AU17">
        <v>1.3701999999999992E-2</v>
      </c>
      <c r="AV17">
        <v>9.6979999999999983E-3</v>
      </c>
      <c r="AX17">
        <v>0.10545100000000002</v>
      </c>
      <c r="AY17">
        <v>0.22100985473460397</v>
      </c>
      <c r="AZ17">
        <v>9.899014526539604E-2</v>
      </c>
      <c r="BA17">
        <v>0.15844461681633282</v>
      </c>
      <c r="BB17">
        <v>0.10242300000000001</v>
      </c>
      <c r="BC17">
        <v>0.104015</v>
      </c>
      <c r="BD17">
        <v>0.102226</v>
      </c>
      <c r="BF17">
        <v>13088.888000000001</v>
      </c>
      <c r="BG17">
        <v>0.22100985473460397</v>
      </c>
      <c r="BH17">
        <v>9.899014526539604E-2</v>
      </c>
      <c r="BI17">
        <v>0.18603199557755018</v>
      </c>
      <c r="BJ17">
        <v>12628.108</v>
      </c>
      <c r="BK17">
        <v>13018.531000000001</v>
      </c>
      <c r="BL17">
        <v>13105.289000000001</v>
      </c>
      <c r="BN17">
        <v>13453.714710778915</v>
      </c>
      <c r="BO17">
        <v>0.22100985473460397</v>
      </c>
      <c r="BP17">
        <v>9.899014526539604E-2</v>
      </c>
      <c r="BQ17">
        <v>0.17967348622761983</v>
      </c>
      <c r="BR17">
        <v>12628.108</v>
      </c>
      <c r="BS17">
        <v>13411.575719938839</v>
      </c>
      <c r="BT17">
        <v>13494.52408174238</v>
      </c>
      <c r="BV17">
        <v>1315.8060000000005</v>
      </c>
      <c r="BW17">
        <v>0.22100985473460397</v>
      </c>
      <c r="BX17">
        <v>9.899014526539604E-2</v>
      </c>
      <c r="BY17">
        <v>0.16215662538425638</v>
      </c>
      <c r="BZ17">
        <v>850.11399999999958</v>
      </c>
      <c r="CA17">
        <v>1302.1540000000005</v>
      </c>
      <c r="CB17">
        <v>1268.3670000000002</v>
      </c>
      <c r="CD17">
        <v>1334.0229711660631</v>
      </c>
      <c r="CE17">
        <v>0.22100985473460397</v>
      </c>
      <c r="CF17">
        <v>9.899014526539604E-2</v>
      </c>
      <c r="CG17">
        <v>0.15269557518883406</v>
      </c>
      <c r="CH17">
        <v>850.11399999999958</v>
      </c>
      <c r="CI17">
        <v>1346.9273264617641</v>
      </c>
      <c r="CJ17">
        <v>1312.7044766050167</v>
      </c>
    </row>
    <row r="18" spans="1:88" x14ac:dyDescent="0.3">
      <c r="A18">
        <v>0.17</v>
      </c>
      <c r="B18">
        <v>1.1827000000000001E-2</v>
      </c>
      <c r="C18">
        <v>0.23318653718228954</v>
      </c>
      <c r="D18">
        <v>0.10681346281771048</v>
      </c>
      <c r="E18">
        <v>0.14915432398113465</v>
      </c>
      <c r="F18">
        <v>8.6577500000000196E-3</v>
      </c>
      <c r="G18">
        <v>1.0886999999999994E-2</v>
      </c>
      <c r="H18">
        <v>8.2540000000000009E-3</v>
      </c>
      <c r="J18">
        <v>12255.130999999999</v>
      </c>
      <c r="K18">
        <v>0.23318653718228954</v>
      </c>
      <c r="L18">
        <v>0.10681346281771048</v>
      </c>
      <c r="M18">
        <v>0.19808686835117351</v>
      </c>
      <c r="N18">
        <v>12441.731250000001</v>
      </c>
      <c r="O18">
        <v>12169.056</v>
      </c>
      <c r="P18">
        <v>12318.598</v>
      </c>
      <c r="R18">
        <v>12614.860326761689</v>
      </c>
      <c r="S18">
        <v>0.23318653718228954</v>
      </c>
      <c r="T18">
        <v>0.10681346281771048</v>
      </c>
      <c r="U18">
        <v>0.19839365711434975</v>
      </c>
      <c r="V18">
        <v>12441.731250000001</v>
      </c>
      <c r="W18">
        <v>12535.544605384204</v>
      </c>
      <c r="X18">
        <v>12675.688724315851</v>
      </c>
      <c r="Z18">
        <v>482.04899999999907</v>
      </c>
      <c r="AA18">
        <v>0.23318653718228954</v>
      </c>
      <c r="AB18">
        <v>0.10681346281771048</v>
      </c>
      <c r="AC18">
        <v>0.19564072274486333</v>
      </c>
      <c r="AD18">
        <v>663.73724999999968</v>
      </c>
      <c r="AE18">
        <v>452.67900000000009</v>
      </c>
      <c r="AF18">
        <v>481.67599999999948</v>
      </c>
      <c r="AH18">
        <v>495.1685871488371</v>
      </c>
      <c r="AI18">
        <v>0.23318653718228954</v>
      </c>
      <c r="AJ18">
        <v>0.10681346281771048</v>
      </c>
      <c r="AK18">
        <v>0.19592910972250191</v>
      </c>
      <c r="AL18">
        <v>663.73725000000013</v>
      </c>
      <c r="AM18">
        <v>470.89621190712933</v>
      </c>
      <c r="AN18">
        <v>493.86911917848738</v>
      </c>
      <c r="AP18">
        <v>1.506E-2</v>
      </c>
      <c r="AQ18">
        <v>0.23100985473460398</v>
      </c>
      <c r="AR18">
        <v>0.10899014526539605</v>
      </c>
      <c r="AS18">
        <v>0.18945612216490873</v>
      </c>
      <c r="AT18">
        <v>1.0970999999999995E-2</v>
      </c>
      <c r="AU18">
        <v>1.3729000000000003E-2</v>
      </c>
      <c r="AV18">
        <v>9.783E-3</v>
      </c>
      <c r="AX18">
        <v>0.10778399999999999</v>
      </c>
      <c r="AY18">
        <v>0.23100985473460398</v>
      </c>
      <c r="AZ18">
        <v>0.10899014526539605</v>
      </c>
      <c r="BA18">
        <v>0.17223354352032647</v>
      </c>
      <c r="BB18">
        <v>0.10349</v>
      </c>
      <c r="BC18">
        <v>0.10550299999999999</v>
      </c>
      <c r="BD18">
        <v>0.10268599999999999</v>
      </c>
      <c r="BF18">
        <v>13103.664000000001</v>
      </c>
      <c r="BG18">
        <v>0.23100985473460398</v>
      </c>
      <c r="BH18">
        <v>0.10899014526539605</v>
      </c>
      <c r="BI18">
        <v>0.19146312699769319</v>
      </c>
      <c r="BJ18">
        <v>12634.76</v>
      </c>
      <c r="BK18">
        <v>13042.717000000001</v>
      </c>
      <c r="BL18">
        <v>13143.467000000001</v>
      </c>
      <c r="BN18">
        <v>13508.268363403096</v>
      </c>
      <c r="BO18">
        <v>0.23100985473460398</v>
      </c>
      <c r="BP18">
        <v>0.10899014526539605</v>
      </c>
      <c r="BQ18">
        <v>0.19927651465656204</v>
      </c>
      <c r="BR18">
        <v>12634.76</v>
      </c>
      <c r="BS18">
        <v>13430.066257114631</v>
      </c>
      <c r="BT18">
        <v>13524.636658688099</v>
      </c>
      <c r="BV18">
        <v>1330.5820000000003</v>
      </c>
      <c r="BW18">
        <v>0.23100985473460398</v>
      </c>
      <c r="BX18">
        <v>0.10899014526539605</v>
      </c>
      <c r="BY18">
        <v>0.16985672271647154</v>
      </c>
      <c r="BZ18">
        <v>856.76599999999962</v>
      </c>
      <c r="CA18">
        <v>1326.3400000000001</v>
      </c>
      <c r="CB18">
        <v>1306.5450000000001</v>
      </c>
      <c r="CD18">
        <v>1388.5766237902444</v>
      </c>
      <c r="CE18">
        <v>0.23100985473460398</v>
      </c>
      <c r="CF18">
        <v>0.10899014526539605</v>
      </c>
      <c r="CG18">
        <v>0.18046128695122243</v>
      </c>
      <c r="CH18">
        <v>856.76599999999962</v>
      </c>
      <c r="CI18">
        <v>1365.4178636375564</v>
      </c>
      <c r="CJ18">
        <v>1342.8170535507361</v>
      </c>
    </row>
    <row r="19" spans="1:88" x14ac:dyDescent="0.3">
      <c r="A19">
        <v>0.18</v>
      </c>
      <c r="B19">
        <v>1.2113000000000002E-2</v>
      </c>
      <c r="C19">
        <v>0.24318653718228952</v>
      </c>
      <c r="D19">
        <v>0.11681346281771046</v>
      </c>
      <c r="E19">
        <v>0.17146326211615717</v>
      </c>
      <c r="F19">
        <v>8.717500000000003E-3</v>
      </c>
      <c r="G19">
        <v>1.0963000000000007E-2</v>
      </c>
      <c r="H19">
        <v>8.3689999999999997E-3</v>
      </c>
      <c r="J19">
        <v>12256.263999999999</v>
      </c>
      <c r="K19">
        <v>0.24318653718228952</v>
      </c>
      <c r="L19">
        <v>0.11681346281771046</v>
      </c>
      <c r="M19">
        <v>0.20008832325625509</v>
      </c>
      <c r="N19">
        <v>12444.237500000001</v>
      </c>
      <c r="O19">
        <v>12179.796</v>
      </c>
      <c r="P19">
        <v>12326.566000000001</v>
      </c>
      <c r="R19">
        <v>12617.222370319705</v>
      </c>
      <c r="S19">
        <v>0.24318653718228952</v>
      </c>
      <c r="T19">
        <v>0.11681346281771046</v>
      </c>
      <c r="U19">
        <v>0.20247070091387795</v>
      </c>
      <c r="V19">
        <v>12444.237500000001</v>
      </c>
      <c r="W19">
        <v>12540.565184618315</v>
      </c>
      <c r="X19">
        <v>12685.909951616597</v>
      </c>
      <c r="Z19">
        <v>483.18199999999888</v>
      </c>
      <c r="AA19">
        <v>0.24318653718228952</v>
      </c>
      <c r="AB19">
        <v>0.11681346281771046</v>
      </c>
      <c r="AC19">
        <v>0.19822020458983061</v>
      </c>
      <c r="AD19">
        <v>666.24350000000004</v>
      </c>
      <c r="AE19">
        <v>463.41899999999987</v>
      </c>
      <c r="AF19">
        <v>489.64400000000023</v>
      </c>
      <c r="AH19">
        <v>497.53063070685312</v>
      </c>
      <c r="AI19">
        <v>0.24318653718228952</v>
      </c>
      <c r="AJ19">
        <v>0.11681346281771046</v>
      </c>
      <c r="AK19">
        <v>0.20118331701495118</v>
      </c>
      <c r="AL19">
        <v>666.24350000000049</v>
      </c>
      <c r="AM19">
        <v>475.91679114124054</v>
      </c>
      <c r="AN19">
        <v>504.09034647923363</v>
      </c>
      <c r="AP19">
        <v>1.5078000000000008E-2</v>
      </c>
      <c r="AQ19">
        <v>0.24100985473460396</v>
      </c>
      <c r="AR19">
        <v>0.11899014526539603</v>
      </c>
      <c r="AS19">
        <v>0.19095839597485567</v>
      </c>
      <c r="AT19">
        <v>1.0988999999999995E-2</v>
      </c>
      <c r="AU19">
        <v>1.3781999999999997E-2</v>
      </c>
      <c r="AV19">
        <v>9.786000000000003E-3</v>
      </c>
      <c r="AX19">
        <v>0.109434</v>
      </c>
      <c r="AY19">
        <v>0.24100985473460396</v>
      </c>
      <c r="AZ19">
        <v>0.11899014526539603</v>
      </c>
      <c r="BA19">
        <v>0.1822436973113199</v>
      </c>
      <c r="BB19">
        <v>0.106521</v>
      </c>
      <c r="BC19">
        <v>0.10828699999999999</v>
      </c>
      <c r="BD19">
        <v>0.103392</v>
      </c>
      <c r="BF19">
        <v>13148.694</v>
      </c>
      <c r="BG19">
        <v>0.24100985473460396</v>
      </c>
      <c r="BH19">
        <v>0.11899014526539603</v>
      </c>
      <c r="BI19">
        <v>0.20856451201735587</v>
      </c>
      <c r="BJ19">
        <v>12648.981</v>
      </c>
      <c r="BK19">
        <v>13088.237999999999</v>
      </c>
      <c r="BL19">
        <v>13181.528</v>
      </c>
      <c r="BN19">
        <v>13540.22114608901</v>
      </c>
      <c r="BO19">
        <v>0.24100985473460396</v>
      </c>
      <c r="BP19">
        <v>0.11899014526539603</v>
      </c>
      <c r="BQ19">
        <v>0.21129463293156955</v>
      </c>
      <c r="BR19">
        <v>12648.981</v>
      </c>
      <c r="BS19">
        <v>13439.412912311793</v>
      </c>
      <c r="BT19">
        <v>13525.621111995264</v>
      </c>
      <c r="BV19">
        <v>1375.6119999999992</v>
      </c>
      <c r="BW19">
        <v>0.24100985473460396</v>
      </c>
      <c r="BX19">
        <v>0.11899014526539603</v>
      </c>
      <c r="BY19">
        <v>0.19416964053666078</v>
      </c>
      <c r="BZ19">
        <v>870.98699999999917</v>
      </c>
      <c r="CA19">
        <v>1371.860999999999</v>
      </c>
      <c r="CB19">
        <v>1344.6059999999998</v>
      </c>
      <c r="CD19">
        <v>1420.5294064761583</v>
      </c>
      <c r="CE19">
        <v>0.24100985473460396</v>
      </c>
      <c r="CF19">
        <v>0.11899014526539603</v>
      </c>
      <c r="CG19">
        <v>0.19754756878346585</v>
      </c>
      <c r="CH19">
        <v>870.98699999999917</v>
      </c>
      <c r="CI19">
        <v>1374.7645188347178</v>
      </c>
      <c r="CJ19">
        <v>1343.8015068579007</v>
      </c>
    </row>
    <row r="20" spans="1:88" x14ac:dyDescent="0.3">
      <c r="A20">
        <v>0.19</v>
      </c>
      <c r="B20">
        <v>1.2244999999999999E-2</v>
      </c>
      <c r="C20">
        <v>0.25318653718228956</v>
      </c>
      <c r="D20">
        <v>0.12681346281771047</v>
      </c>
      <c r="E20">
        <v>0.18225159492152876</v>
      </c>
      <c r="F20">
        <v>8.7817500000000048E-3</v>
      </c>
      <c r="G20">
        <v>1.0970000000000001E-2</v>
      </c>
      <c r="H20">
        <v>8.5180000000000013E-3</v>
      </c>
      <c r="J20">
        <v>12256.295</v>
      </c>
      <c r="K20">
        <v>0.25318653718228956</v>
      </c>
      <c r="L20">
        <v>0.12681346281771047</v>
      </c>
      <c r="M20">
        <v>0.20014325273735672</v>
      </c>
      <c r="N20">
        <v>12454.538500000001</v>
      </c>
      <c r="O20">
        <v>12180.33</v>
      </c>
      <c r="P20">
        <v>12330.485000000001</v>
      </c>
      <c r="R20">
        <v>12617.93802376145</v>
      </c>
      <c r="S20">
        <v>0.25318653718228956</v>
      </c>
      <c r="T20">
        <v>0.12681346281771047</v>
      </c>
      <c r="U20">
        <v>0.20371563346843766</v>
      </c>
      <c r="V20">
        <v>12454.538500000001</v>
      </c>
      <c r="W20">
        <v>12541.540565130943</v>
      </c>
      <c r="X20">
        <v>12686.714122252224</v>
      </c>
      <c r="Z20">
        <v>483.21299999999974</v>
      </c>
      <c r="AA20">
        <v>0.25318653718228956</v>
      </c>
      <c r="AB20">
        <v>0.12681346281771047</v>
      </c>
      <c r="AC20">
        <v>0.19829098369942724</v>
      </c>
      <c r="AD20">
        <v>676.54449999999997</v>
      </c>
      <c r="AE20">
        <v>463.95299999999952</v>
      </c>
      <c r="AF20">
        <v>493.5630000000001</v>
      </c>
      <c r="AH20">
        <v>498.24628414859762</v>
      </c>
      <c r="AI20">
        <v>0.25318653718228956</v>
      </c>
      <c r="AJ20">
        <v>0.12681346281771047</v>
      </c>
      <c r="AK20">
        <v>0.20278678087632052</v>
      </c>
      <c r="AL20">
        <v>676.54449999999997</v>
      </c>
      <c r="AM20">
        <v>476.89217165386799</v>
      </c>
      <c r="AN20">
        <v>504.89451711486072</v>
      </c>
      <c r="AP20">
        <v>1.5138999999999994E-2</v>
      </c>
      <c r="AQ20">
        <v>0.25100985473460397</v>
      </c>
      <c r="AR20">
        <v>0.12899014526539604</v>
      </c>
      <c r="AS20">
        <v>0.1960899871570605</v>
      </c>
      <c r="AT20">
        <v>1.1008E-2</v>
      </c>
      <c r="AU20">
        <v>1.4049000000000006E-2</v>
      </c>
      <c r="AV20">
        <v>9.8040000000000002E-3</v>
      </c>
      <c r="AX20">
        <v>0.109959</v>
      </c>
      <c r="AY20">
        <v>0.25100985473460397</v>
      </c>
      <c r="AZ20">
        <v>0.12899014526539604</v>
      </c>
      <c r="BA20">
        <v>0.18547096157019391</v>
      </c>
      <c r="BB20">
        <v>0.107949</v>
      </c>
      <c r="BC20">
        <v>0.108366</v>
      </c>
      <c r="BD20">
        <v>0.10399</v>
      </c>
      <c r="BF20">
        <v>13185.843000000001</v>
      </c>
      <c r="BG20">
        <v>0.25100985473460397</v>
      </c>
      <c r="BH20">
        <v>0.12899014526539604</v>
      </c>
      <c r="BI20">
        <v>0.22328111911200857</v>
      </c>
      <c r="BJ20">
        <v>12665.918</v>
      </c>
      <c r="BK20">
        <v>13094.823</v>
      </c>
      <c r="BL20">
        <v>13181.704</v>
      </c>
      <c r="BN20">
        <v>13576.401042653755</v>
      </c>
      <c r="BO20">
        <v>0.25100985473460397</v>
      </c>
      <c r="BP20">
        <v>0.12899014526539604</v>
      </c>
      <c r="BQ20">
        <v>0.22536627891982391</v>
      </c>
      <c r="BR20">
        <v>12665.918</v>
      </c>
      <c r="BS20">
        <v>13508.57994178785</v>
      </c>
      <c r="BT20">
        <v>13559.41174761446</v>
      </c>
      <c r="BV20">
        <v>1412.7610000000004</v>
      </c>
      <c r="BW20">
        <v>0.25100985473460397</v>
      </c>
      <c r="BX20">
        <v>0.12899014526539604</v>
      </c>
      <c r="BY20">
        <v>0.21508671561182852</v>
      </c>
      <c r="BZ20">
        <v>887.92399999999907</v>
      </c>
      <c r="CA20">
        <v>1378.4459999999999</v>
      </c>
      <c r="CB20">
        <v>1344.7819999999992</v>
      </c>
      <c r="CD20">
        <v>1456.7093030409033</v>
      </c>
      <c r="CE20">
        <v>0.25100985473460397</v>
      </c>
      <c r="CF20">
        <v>0.12899014526539604</v>
      </c>
      <c r="CG20">
        <v>0.21753291749730558</v>
      </c>
      <c r="CH20">
        <v>887.92399999999907</v>
      </c>
      <c r="CI20">
        <v>1443.9315483107748</v>
      </c>
      <c r="CJ20">
        <v>1377.5921424770968</v>
      </c>
    </row>
    <row r="21" spans="1:88" x14ac:dyDescent="0.3">
      <c r="A21">
        <v>0.2</v>
      </c>
      <c r="B21">
        <v>1.2345000000000002E-2</v>
      </c>
      <c r="C21">
        <v>0.26318653718228957</v>
      </c>
      <c r="D21">
        <v>0.13681346281771048</v>
      </c>
      <c r="E21">
        <v>0.19061986277810716</v>
      </c>
      <c r="F21">
        <v>8.9612500000000005E-3</v>
      </c>
      <c r="G21">
        <v>1.1076999999999997E-2</v>
      </c>
      <c r="H21">
        <v>8.5620000000000002E-3</v>
      </c>
      <c r="J21">
        <v>12265.357</v>
      </c>
      <c r="K21">
        <v>0.26318653718228957</v>
      </c>
      <c r="L21">
        <v>0.13681346281771048</v>
      </c>
      <c r="M21">
        <v>0.21657985709910949</v>
      </c>
      <c r="N21">
        <v>12466.443500000001</v>
      </c>
      <c r="O21">
        <v>12182.08</v>
      </c>
      <c r="P21">
        <v>12330.781999999999</v>
      </c>
      <c r="R21">
        <v>12626.607858379781</v>
      </c>
      <c r="S21">
        <v>0.26318653718228957</v>
      </c>
      <c r="T21">
        <v>0.13681346281771048</v>
      </c>
      <c r="U21">
        <v>0.21915081657512844</v>
      </c>
      <c r="V21">
        <v>12466.443500000001</v>
      </c>
      <c r="W21">
        <v>12545.29221927656</v>
      </c>
      <c r="X21">
        <v>12691.21918818996</v>
      </c>
      <c r="Z21">
        <v>492.27499999999964</v>
      </c>
      <c r="AA21">
        <v>0.26318653718228957</v>
      </c>
      <c r="AB21">
        <v>0.13681346281771048</v>
      </c>
      <c r="AC21">
        <v>0.2194249646875526</v>
      </c>
      <c r="AD21">
        <v>688.44949999999972</v>
      </c>
      <c r="AE21">
        <v>465.70299999999952</v>
      </c>
      <c r="AF21">
        <v>493.85999999999876</v>
      </c>
      <c r="AH21">
        <v>506.91611876692878</v>
      </c>
      <c r="AI21">
        <v>0.26318653718228957</v>
      </c>
      <c r="AJ21">
        <v>0.13681346281771048</v>
      </c>
      <c r="AK21">
        <v>0.22261989678139149</v>
      </c>
      <c r="AL21">
        <v>688.44950000000063</v>
      </c>
      <c r="AM21">
        <v>480.64382579948506</v>
      </c>
      <c r="AN21">
        <v>509.39958305259643</v>
      </c>
      <c r="AP21">
        <v>1.5153E-2</v>
      </c>
      <c r="AQ21">
        <v>0.26100985473460397</v>
      </c>
      <c r="AR21">
        <v>0.13899014526539605</v>
      </c>
      <c r="AS21">
        <v>0.19727647277592267</v>
      </c>
      <c r="AT21">
        <v>1.1070999999999998E-2</v>
      </c>
      <c r="AU21">
        <v>1.4186000000000004E-2</v>
      </c>
      <c r="AV21">
        <v>9.9610000000000115E-3</v>
      </c>
      <c r="AX21">
        <v>0.111177</v>
      </c>
      <c r="AY21">
        <v>0.26100985473460397</v>
      </c>
      <c r="AZ21">
        <v>0.13899014526539605</v>
      </c>
      <c r="BA21">
        <v>0.19303298562498059</v>
      </c>
      <c r="BB21">
        <v>0.10801999999999999</v>
      </c>
      <c r="BC21">
        <v>0.10893199999999999</v>
      </c>
      <c r="BD21">
        <v>0.10662100000000001</v>
      </c>
      <c r="BF21">
        <v>13185.897000000001</v>
      </c>
      <c r="BG21">
        <v>0.26100985473460397</v>
      </c>
      <c r="BH21">
        <v>0.13899014526539605</v>
      </c>
      <c r="BI21">
        <v>0.22330290190654789</v>
      </c>
      <c r="BJ21">
        <v>12667.952000000001</v>
      </c>
      <c r="BK21">
        <v>13123.216</v>
      </c>
      <c r="BL21">
        <v>13194.883</v>
      </c>
      <c r="BN21">
        <v>13577.032880207995</v>
      </c>
      <c r="BO21">
        <v>0.26100985473460397</v>
      </c>
      <c r="BP21">
        <v>0.13899014526539605</v>
      </c>
      <c r="BQ21">
        <v>0.22561630703272867</v>
      </c>
      <c r="BR21">
        <v>12667.952000000001</v>
      </c>
      <c r="BS21">
        <v>13519.113558869163</v>
      </c>
      <c r="BT21">
        <v>13560.148686974269</v>
      </c>
      <c r="BV21">
        <v>1412.8150000000005</v>
      </c>
      <c r="BW21">
        <v>0.26100985473460397</v>
      </c>
      <c r="BX21">
        <v>0.13899014526539605</v>
      </c>
      <c r="BY21">
        <v>0.21511762868387072</v>
      </c>
      <c r="BZ21">
        <v>889.95800000000054</v>
      </c>
      <c r="CA21">
        <v>1406.8389999999999</v>
      </c>
      <c r="CB21">
        <v>1357.9609999999993</v>
      </c>
      <c r="CD21">
        <v>1457.3411405951429</v>
      </c>
      <c r="CE21">
        <v>0.26100985473460397</v>
      </c>
      <c r="CF21">
        <v>0.13899014526539605</v>
      </c>
      <c r="CG21">
        <v>0.21788744141679603</v>
      </c>
      <c r="CH21">
        <v>889.95800000000054</v>
      </c>
      <c r="CI21">
        <v>1454.4651653920882</v>
      </c>
      <c r="CJ21">
        <v>1378.329081836906</v>
      </c>
    </row>
    <row r="22" spans="1:88" x14ac:dyDescent="0.3">
      <c r="A22">
        <v>0.21</v>
      </c>
      <c r="B22">
        <v>1.2453000000000002E-2</v>
      </c>
      <c r="C22">
        <v>0.27318653718228952</v>
      </c>
      <c r="D22">
        <v>0.14681346281771046</v>
      </c>
      <c r="E22">
        <v>0.19983875760151415</v>
      </c>
      <c r="F22">
        <v>9.1332500000000094E-3</v>
      </c>
      <c r="G22">
        <v>1.1199000000000008E-2</v>
      </c>
      <c r="H22">
        <v>8.7539999999999979E-3</v>
      </c>
      <c r="J22">
        <v>12266.306</v>
      </c>
      <c r="K22">
        <v>0.27318653718228952</v>
      </c>
      <c r="L22">
        <v>0.14681346281771046</v>
      </c>
      <c r="M22">
        <v>0.21834446867929211</v>
      </c>
      <c r="N22">
        <v>12487.288</v>
      </c>
      <c r="O22">
        <v>12190.921</v>
      </c>
      <c r="P22">
        <v>12334.828</v>
      </c>
      <c r="R22">
        <v>12629.044799553134</v>
      </c>
      <c r="S22">
        <v>0.27318653718228952</v>
      </c>
      <c r="T22">
        <v>0.14681346281771046</v>
      </c>
      <c r="U22">
        <v>0.22360550682881433</v>
      </c>
      <c r="V22">
        <v>12487.288</v>
      </c>
      <c r="W22">
        <v>12549.421022046276</v>
      </c>
      <c r="X22">
        <v>12695.382262085219</v>
      </c>
      <c r="Z22">
        <v>493.22400000000016</v>
      </c>
      <c r="AA22">
        <v>0.27318653718228952</v>
      </c>
      <c r="AB22">
        <v>0.14681346281771046</v>
      </c>
      <c r="AC22">
        <v>0.22168729785328439</v>
      </c>
      <c r="AD22">
        <v>709.29399999999987</v>
      </c>
      <c r="AE22">
        <v>474.54399999999987</v>
      </c>
      <c r="AF22">
        <v>497.90599999999904</v>
      </c>
      <c r="AH22">
        <v>509.35305994028204</v>
      </c>
      <c r="AI22">
        <v>0.27318653718228952</v>
      </c>
      <c r="AJ22">
        <v>0.14681346281771046</v>
      </c>
      <c r="AK22">
        <v>0.22832391446161965</v>
      </c>
      <c r="AL22">
        <v>709.29399999999987</v>
      </c>
      <c r="AM22">
        <v>484.77262856920061</v>
      </c>
      <c r="AN22">
        <v>513.56265694785543</v>
      </c>
      <c r="AP22">
        <v>1.5335999999999995E-2</v>
      </c>
      <c r="AQ22">
        <v>0.27100985473460398</v>
      </c>
      <c r="AR22">
        <v>0.14899014526539603</v>
      </c>
      <c r="AS22">
        <v>0.21307661654185486</v>
      </c>
      <c r="AT22">
        <v>1.1077000000000004E-2</v>
      </c>
      <c r="AU22">
        <v>1.4189E-2</v>
      </c>
      <c r="AV22">
        <v>1.005E-2</v>
      </c>
      <c r="AX22">
        <v>0.11129</v>
      </c>
      <c r="AY22">
        <v>0.27100985473460398</v>
      </c>
      <c r="AZ22">
        <v>0.14899014526539603</v>
      </c>
      <c r="BA22">
        <v>0.19373970486467559</v>
      </c>
      <c r="BB22">
        <v>0.10882599999999998</v>
      </c>
      <c r="BC22">
        <v>0.111995</v>
      </c>
      <c r="BD22">
        <v>0.107626</v>
      </c>
      <c r="BF22">
        <v>13197.355</v>
      </c>
      <c r="BG22">
        <v>0.27100985473460398</v>
      </c>
      <c r="BH22">
        <v>0.14899014526539603</v>
      </c>
      <c r="BI22">
        <v>0.22795012175763305</v>
      </c>
      <c r="BJ22">
        <v>12680.727000000001</v>
      </c>
      <c r="BK22">
        <v>13125.788</v>
      </c>
      <c r="BL22">
        <v>13198.763000000001</v>
      </c>
      <c r="BN22">
        <v>13596.54455564479</v>
      </c>
      <c r="BO22">
        <v>0.27100985473460398</v>
      </c>
      <c r="BP22">
        <v>0.14899014526539603</v>
      </c>
      <c r="BQ22">
        <v>0.23340840197665555</v>
      </c>
      <c r="BR22">
        <v>12680.727000000001</v>
      </c>
      <c r="BS22">
        <v>13534.068683231146</v>
      </c>
      <c r="BT22">
        <v>13590.537966093101</v>
      </c>
      <c r="BV22">
        <v>1424.2729999999992</v>
      </c>
      <c r="BW22">
        <v>0.27100985473460398</v>
      </c>
      <c r="BX22">
        <v>0.14899014526539603</v>
      </c>
      <c r="BY22">
        <v>0.22170799641757069</v>
      </c>
      <c r="BZ22">
        <v>902.73300000000017</v>
      </c>
      <c r="CA22">
        <v>1409.4110000000001</v>
      </c>
      <c r="CB22">
        <v>1361.8410000000003</v>
      </c>
      <c r="CD22">
        <v>1476.8528160319383</v>
      </c>
      <c r="CE22">
        <v>0.27100985473460398</v>
      </c>
      <c r="CF22">
        <v>0.14899014526539603</v>
      </c>
      <c r="CG22">
        <v>0.22892113154908891</v>
      </c>
      <c r="CH22">
        <v>902.73300000000017</v>
      </c>
      <c r="CI22">
        <v>1469.4202897540708</v>
      </c>
      <c r="CJ22">
        <v>1408.7183609557378</v>
      </c>
    </row>
    <row r="23" spans="1:88" x14ac:dyDescent="0.3">
      <c r="A23">
        <v>0.22</v>
      </c>
      <c r="B23">
        <v>1.2573000000000001E-2</v>
      </c>
      <c r="C23">
        <v>0.28318653718228953</v>
      </c>
      <c r="D23">
        <v>0.15681346281771047</v>
      </c>
      <c r="E23">
        <v>0.21029285550830693</v>
      </c>
      <c r="F23">
        <v>9.3224999999999836E-3</v>
      </c>
      <c r="G23">
        <v>1.1212999999999994E-2</v>
      </c>
      <c r="H23">
        <v>8.8640000000000004E-3</v>
      </c>
      <c r="J23">
        <v>12268.656000000001</v>
      </c>
      <c r="K23">
        <v>0.28318653718228953</v>
      </c>
      <c r="L23">
        <v>0.15681346281771047</v>
      </c>
      <c r="M23">
        <v>0.22274903549057437</v>
      </c>
      <c r="N23">
        <v>12506.501749999999</v>
      </c>
      <c r="O23">
        <v>12193.476000000001</v>
      </c>
      <c r="P23">
        <v>12342.181</v>
      </c>
      <c r="R23">
        <v>12629.771694199069</v>
      </c>
      <c r="S23">
        <v>0.28318653718228953</v>
      </c>
      <c r="T23">
        <v>0.15681346281771047</v>
      </c>
      <c r="U23">
        <v>0.22494399463641887</v>
      </c>
      <c r="V23">
        <v>12506.501749999999</v>
      </c>
      <c r="W23">
        <v>12554.139635343636</v>
      </c>
      <c r="X23">
        <v>12700.423013938787</v>
      </c>
      <c r="Z23">
        <v>495.57400000000052</v>
      </c>
      <c r="AA23">
        <v>0.28318653718228953</v>
      </c>
      <c r="AB23">
        <v>0.15681346281771047</v>
      </c>
      <c r="AC23">
        <v>0.22732748069317477</v>
      </c>
      <c r="AD23">
        <v>728.50774999999976</v>
      </c>
      <c r="AE23">
        <v>477.09900000000016</v>
      </c>
      <c r="AF23">
        <v>505.25900000000001</v>
      </c>
      <c r="AH23">
        <v>510.07995458621735</v>
      </c>
      <c r="AI23">
        <v>0.28318653718228953</v>
      </c>
      <c r="AJ23">
        <v>0.15681346281771047</v>
      </c>
      <c r="AK23">
        <v>0.23003574493413947</v>
      </c>
      <c r="AL23">
        <v>728.50774999999885</v>
      </c>
      <c r="AM23">
        <v>489.49124186656081</v>
      </c>
      <c r="AN23">
        <v>518.60340880142394</v>
      </c>
      <c r="AP23">
        <v>1.5501999999999998E-2</v>
      </c>
      <c r="AQ23">
        <v>0.28100985473460399</v>
      </c>
      <c r="AR23">
        <v>0.15899014526539604</v>
      </c>
      <c r="AS23">
        <v>0.22785512368897701</v>
      </c>
      <c r="AT23">
        <v>1.117700000000002E-2</v>
      </c>
      <c r="AU23">
        <v>1.4216000000000006E-2</v>
      </c>
      <c r="AV23">
        <v>1.0085999999999999E-2</v>
      </c>
      <c r="AX23">
        <v>0.11224600000000001</v>
      </c>
      <c r="AY23">
        <v>0.28100985473460399</v>
      </c>
      <c r="AZ23">
        <v>0.15899014526539604</v>
      </c>
      <c r="BA23">
        <v>0.19975246283862336</v>
      </c>
      <c r="BB23">
        <v>0.11063600000000001</v>
      </c>
      <c r="BC23">
        <v>0.11262</v>
      </c>
      <c r="BD23">
        <v>0.109942</v>
      </c>
      <c r="BF23">
        <v>13204.915000000001</v>
      </c>
      <c r="BG23">
        <v>0.28100985473460399</v>
      </c>
      <c r="BH23">
        <v>0.15899014526539604</v>
      </c>
      <c r="BI23">
        <v>0.23104367841381274</v>
      </c>
      <c r="BJ23">
        <v>12684.476000000001</v>
      </c>
      <c r="BK23">
        <v>13137.138000000001</v>
      </c>
      <c r="BL23">
        <v>13239.579</v>
      </c>
      <c r="BN23">
        <v>13604.829430544913</v>
      </c>
      <c r="BO23">
        <v>0.28100985473460399</v>
      </c>
      <c r="BP23">
        <v>0.15899014526539604</v>
      </c>
      <c r="BQ23">
        <v>0.23675818964199105</v>
      </c>
      <c r="BR23">
        <v>12684.476000000001</v>
      </c>
      <c r="BS23">
        <v>13535.537803043733</v>
      </c>
      <c r="BT23">
        <v>13622.354071006414</v>
      </c>
      <c r="BV23">
        <v>1431.8330000000005</v>
      </c>
      <c r="BW23">
        <v>0.28100985473460399</v>
      </c>
      <c r="BX23">
        <v>0.15899014526539604</v>
      </c>
      <c r="BY23">
        <v>0.22608921803672</v>
      </c>
      <c r="BZ23">
        <v>906.48199999999997</v>
      </c>
      <c r="CA23">
        <v>1420.7610000000004</v>
      </c>
      <c r="CB23">
        <v>1402.6569999999992</v>
      </c>
      <c r="CD23">
        <v>1485.1376909320607</v>
      </c>
      <c r="CE23">
        <v>0.28100985473460399</v>
      </c>
      <c r="CF23">
        <v>0.15899014526539604</v>
      </c>
      <c r="CG23">
        <v>0.23365419324264314</v>
      </c>
      <c r="CH23">
        <v>906.48199999999997</v>
      </c>
      <c r="CI23">
        <v>1470.8894095666583</v>
      </c>
      <c r="CJ23">
        <v>1440.5344658690501</v>
      </c>
    </row>
    <row r="24" spans="1:88" x14ac:dyDescent="0.3">
      <c r="A24">
        <v>0.23</v>
      </c>
      <c r="B24">
        <v>1.2834000000000002E-2</v>
      </c>
      <c r="C24">
        <v>0.29318653718228954</v>
      </c>
      <c r="D24">
        <v>0.16681346281771048</v>
      </c>
      <c r="E24">
        <v>0.23374128211480844</v>
      </c>
      <c r="F24">
        <v>9.4579999999999942E-3</v>
      </c>
      <c r="G24">
        <v>1.1213000000000008E-2</v>
      </c>
      <c r="H24">
        <v>9.0249999999999983E-3</v>
      </c>
      <c r="J24">
        <v>12273.859</v>
      </c>
      <c r="K24">
        <v>0.29318653718228954</v>
      </c>
      <c r="L24">
        <v>0.16681346281771048</v>
      </c>
      <c r="M24">
        <v>0.23267584791641852</v>
      </c>
      <c r="N24">
        <v>12512.581</v>
      </c>
      <c r="O24">
        <v>12197.191000000001</v>
      </c>
      <c r="P24">
        <v>12342.806</v>
      </c>
      <c r="R24">
        <v>12630.537516797178</v>
      </c>
      <c r="S24">
        <v>0.29318653718228954</v>
      </c>
      <c r="T24">
        <v>0.16681346281771048</v>
      </c>
      <c r="U24">
        <v>0.2263589794486611</v>
      </c>
      <c r="V24">
        <v>12512.581</v>
      </c>
      <c r="W24">
        <v>12557.998605375979</v>
      </c>
      <c r="X24">
        <v>12702.150209914698</v>
      </c>
      <c r="Z24">
        <v>500.77700000000004</v>
      </c>
      <c r="AA24">
        <v>0.29318653718228954</v>
      </c>
      <c r="AB24">
        <v>0.16681346281771048</v>
      </c>
      <c r="AC24">
        <v>0.24000010549158224</v>
      </c>
      <c r="AD24">
        <v>734.58699999999999</v>
      </c>
      <c r="AE24">
        <v>480.81400000000031</v>
      </c>
      <c r="AF24">
        <v>505.88400000000001</v>
      </c>
      <c r="AH24">
        <v>510.84577718432593</v>
      </c>
      <c r="AI24">
        <v>0.29318653718228954</v>
      </c>
      <c r="AJ24">
        <v>0.16681346281771048</v>
      </c>
      <c r="AK24">
        <v>0.23184433952014283</v>
      </c>
      <c r="AL24">
        <v>734.58699999999953</v>
      </c>
      <c r="AM24">
        <v>493.35021189890358</v>
      </c>
      <c r="AN24">
        <v>520.33060477733488</v>
      </c>
      <c r="AP24">
        <v>1.5706999999999995E-2</v>
      </c>
      <c r="AQ24">
        <v>0.291009854734604</v>
      </c>
      <c r="AR24">
        <v>0.16899014526539605</v>
      </c>
      <c r="AS24">
        <v>0.24664553740809497</v>
      </c>
      <c r="AT24">
        <v>1.1484999999999995E-2</v>
      </c>
      <c r="AU24">
        <v>1.4325999999999998E-2</v>
      </c>
      <c r="AV24">
        <v>1.0472999999999996E-2</v>
      </c>
      <c r="AX24">
        <v>0.11369399999999999</v>
      </c>
      <c r="AY24">
        <v>0.291009854734604</v>
      </c>
      <c r="AZ24">
        <v>0.16899014526539605</v>
      </c>
      <c r="BA24">
        <v>0.20897014693609864</v>
      </c>
      <c r="BB24">
        <v>0.110801</v>
      </c>
      <c r="BC24">
        <v>0.11339899999999999</v>
      </c>
      <c r="BD24">
        <v>0.11258700000000001</v>
      </c>
      <c r="BF24">
        <v>13229.133</v>
      </c>
      <c r="BG24">
        <v>0.291009854734604</v>
      </c>
      <c r="BH24">
        <v>0.16899014526539605</v>
      </c>
      <c r="BI24">
        <v>0.2410975325707162</v>
      </c>
      <c r="BJ24">
        <v>12687.264999999999</v>
      </c>
      <c r="BK24">
        <v>13163.316000000001</v>
      </c>
      <c r="BL24">
        <v>13287.78</v>
      </c>
      <c r="BN24">
        <v>13621.07471875171</v>
      </c>
      <c r="BO24">
        <v>0.291009854734604</v>
      </c>
      <c r="BP24">
        <v>0.16899014526539605</v>
      </c>
      <c r="BQ24">
        <v>0.24339662017239472</v>
      </c>
      <c r="BR24">
        <v>12687.264999999999</v>
      </c>
      <c r="BS24">
        <v>13536.385229201813</v>
      </c>
      <c r="BT24">
        <v>13688.451184576908</v>
      </c>
      <c r="BV24">
        <v>1456.0509999999995</v>
      </c>
      <c r="BW24">
        <v>0.291009854734604</v>
      </c>
      <c r="BX24">
        <v>0.16899014526539605</v>
      </c>
      <c r="BY24">
        <v>0.24028835158524459</v>
      </c>
      <c r="BZ24">
        <v>909.27099999999882</v>
      </c>
      <c r="CA24">
        <v>1446.9390000000003</v>
      </c>
      <c r="CB24">
        <v>1450.8580000000002</v>
      </c>
      <c r="CD24">
        <v>1501.382979138858</v>
      </c>
      <c r="CE24">
        <v>0.291009854734604</v>
      </c>
      <c r="CF24">
        <v>0.16899014526539605</v>
      </c>
      <c r="CG24">
        <v>0.2430122293841378</v>
      </c>
      <c r="CH24">
        <v>909.27099999999882</v>
      </c>
      <c r="CI24">
        <v>1471.7368357247378</v>
      </c>
      <c r="CJ24">
        <v>1506.631579439545</v>
      </c>
    </row>
    <row r="25" spans="1:88" x14ac:dyDescent="0.3">
      <c r="A25">
        <v>0.24</v>
      </c>
      <c r="B25">
        <v>1.2947000000000004E-2</v>
      </c>
      <c r="C25">
        <v>0.3031865371822895</v>
      </c>
      <c r="D25">
        <v>0.17681346281771046</v>
      </c>
      <c r="E25">
        <v>0.24417040133353179</v>
      </c>
      <c r="F25">
        <v>9.6590000000000009E-3</v>
      </c>
      <c r="G25">
        <v>1.1528999999999998E-2</v>
      </c>
      <c r="H25">
        <v>9.0460000000000002E-3</v>
      </c>
      <c r="J25">
        <v>12275.486000000001</v>
      </c>
      <c r="K25">
        <v>0.3031865371822895</v>
      </c>
      <c r="L25">
        <v>0.17681346281771046</v>
      </c>
      <c r="M25">
        <v>0.23582885675736254</v>
      </c>
      <c r="N25">
        <v>12513.159750000001</v>
      </c>
      <c r="O25">
        <v>12197.695</v>
      </c>
      <c r="P25">
        <v>12345.403</v>
      </c>
      <c r="R25">
        <v>12635.156617828883</v>
      </c>
      <c r="S25">
        <v>0.3031865371822895</v>
      </c>
      <c r="T25">
        <v>0.17681346281771046</v>
      </c>
      <c r="U25">
        <v>0.23499748984156826</v>
      </c>
      <c r="V25">
        <v>12513.159750000001</v>
      </c>
      <c r="W25">
        <v>12564.484622227248</v>
      </c>
      <c r="X25">
        <v>12703.94134048548</v>
      </c>
      <c r="Z25">
        <v>502.40400000000045</v>
      </c>
      <c r="AA25">
        <v>0.3031865371822895</v>
      </c>
      <c r="AB25">
        <v>0.17681346281771046</v>
      </c>
      <c r="AC25">
        <v>0.24401286733571548</v>
      </c>
      <c r="AD25">
        <v>735.16574999999966</v>
      </c>
      <c r="AE25">
        <v>481.3179999999993</v>
      </c>
      <c r="AF25">
        <v>508.48099999999977</v>
      </c>
      <c r="AH25">
        <v>515.46487821603114</v>
      </c>
      <c r="AI25">
        <v>0.3031865371822895</v>
      </c>
      <c r="AJ25">
        <v>0.17681346281771046</v>
      </c>
      <c r="AK25">
        <v>0.24286049013856043</v>
      </c>
      <c r="AL25">
        <v>735.16575000000012</v>
      </c>
      <c r="AM25">
        <v>499.83622875017318</v>
      </c>
      <c r="AN25">
        <v>522.121735348117</v>
      </c>
      <c r="AP25">
        <v>1.575E-2</v>
      </c>
      <c r="AQ25">
        <v>0.30100985473460395</v>
      </c>
      <c r="AR25">
        <v>0.17899014526539603</v>
      </c>
      <c r="AS25">
        <v>0.25065758570969199</v>
      </c>
      <c r="AT25">
        <v>1.1754000000000001E-2</v>
      </c>
      <c r="AU25">
        <v>1.4343999999999996E-2</v>
      </c>
      <c r="AV25">
        <v>1.0505E-2</v>
      </c>
      <c r="AX25">
        <v>0.11421999999999999</v>
      </c>
      <c r="AY25">
        <v>0.30100985473460395</v>
      </c>
      <c r="AZ25">
        <v>0.17899014526539603</v>
      </c>
      <c r="BA25">
        <v>0.21234991901245151</v>
      </c>
      <c r="BB25">
        <v>0.110876</v>
      </c>
      <c r="BC25">
        <v>0.11349799999999999</v>
      </c>
      <c r="BD25">
        <v>0.114258</v>
      </c>
      <c r="BF25">
        <v>13237.755999999999</v>
      </c>
      <c r="BG25">
        <v>0.30100985473460395</v>
      </c>
      <c r="BH25">
        <v>0.17899014526539603</v>
      </c>
      <c r="BI25">
        <v>0.24472934857408279</v>
      </c>
      <c r="BJ25">
        <v>12699.355</v>
      </c>
      <c r="BK25">
        <v>13178.293</v>
      </c>
      <c r="BL25">
        <v>13301.728999999999</v>
      </c>
      <c r="BN25">
        <v>13621.970262538565</v>
      </c>
      <c r="BO25">
        <v>0.30100985473460395</v>
      </c>
      <c r="BP25">
        <v>0.17899014526539603</v>
      </c>
      <c r="BQ25">
        <v>0.24376524285897955</v>
      </c>
      <c r="BR25">
        <v>12699.355</v>
      </c>
      <c r="BS25">
        <v>13559.154325131527</v>
      </c>
      <c r="BT25">
        <v>13692.536331509989</v>
      </c>
      <c r="BV25">
        <v>1464.6739999999991</v>
      </c>
      <c r="BW25">
        <v>0.30100985473460395</v>
      </c>
      <c r="BX25">
        <v>0.17899014526539603</v>
      </c>
      <c r="BY25">
        <v>0.24540036719400565</v>
      </c>
      <c r="BZ25">
        <v>921.36099999999897</v>
      </c>
      <c r="CA25">
        <v>1461.9159999999993</v>
      </c>
      <c r="CB25">
        <v>1464.8069999999989</v>
      </c>
      <c r="CD25">
        <v>1502.2785229257133</v>
      </c>
      <c r="CE25">
        <v>0.30100985473460395</v>
      </c>
      <c r="CF25">
        <v>0.17899014526539603</v>
      </c>
      <c r="CG25">
        <v>0.2435309505551766</v>
      </c>
      <c r="CH25">
        <v>921.36099999999897</v>
      </c>
      <c r="CI25">
        <v>1494.5059316544521</v>
      </c>
      <c r="CJ25">
        <v>1510.716726372626</v>
      </c>
    </row>
    <row r="26" spans="1:88" x14ac:dyDescent="0.3">
      <c r="A26">
        <v>0.25</v>
      </c>
      <c r="B26">
        <v>1.2983000000000001E-2</v>
      </c>
      <c r="C26">
        <v>0.3131865371822895</v>
      </c>
      <c r="D26">
        <v>0.18681346281771047</v>
      </c>
      <c r="E26">
        <v>0.24752541428050961</v>
      </c>
      <c r="F26">
        <v>9.7627499999999867E-3</v>
      </c>
      <c r="G26">
        <v>1.1826999999999997E-2</v>
      </c>
      <c r="H26">
        <v>9.0690000000000007E-3</v>
      </c>
      <c r="J26">
        <v>12277.541999999999</v>
      </c>
      <c r="K26">
        <v>0.3131865371822895</v>
      </c>
      <c r="L26">
        <v>0.18681346281771047</v>
      </c>
      <c r="M26">
        <v>0.23984609811305613</v>
      </c>
      <c r="N26">
        <v>12517.430250000001</v>
      </c>
      <c r="O26">
        <v>12202.468999999999</v>
      </c>
      <c r="P26">
        <v>12348.164000000001</v>
      </c>
      <c r="R26">
        <v>12637.240999576015</v>
      </c>
      <c r="S26">
        <v>0.3131865371822895</v>
      </c>
      <c r="T26">
        <v>0.18681346281771047</v>
      </c>
      <c r="U26">
        <v>0.23895343396993202</v>
      </c>
      <c r="V26">
        <v>12517.430250000001</v>
      </c>
      <c r="W26">
        <v>12565.01744640675</v>
      </c>
      <c r="X26">
        <v>12704.818989778407</v>
      </c>
      <c r="Z26">
        <v>504.45999999999913</v>
      </c>
      <c r="AA26">
        <v>0.3131865371822895</v>
      </c>
      <c r="AB26">
        <v>0.18681346281771047</v>
      </c>
      <c r="AC26">
        <v>0.2491161847603931</v>
      </c>
      <c r="AD26">
        <v>739.43624999999975</v>
      </c>
      <c r="AE26">
        <v>486.09199999999873</v>
      </c>
      <c r="AF26">
        <v>511.24200000000019</v>
      </c>
      <c r="AH26">
        <v>517.54925996316342</v>
      </c>
      <c r="AI26">
        <v>0.3131865371822895</v>
      </c>
      <c r="AJ26">
        <v>0.18681346281771047</v>
      </c>
      <c r="AK26">
        <v>0.24788971748484878</v>
      </c>
      <c r="AL26">
        <v>739.43625000000065</v>
      </c>
      <c r="AM26">
        <v>500.36905292967458</v>
      </c>
      <c r="AN26">
        <v>522.99938464104343</v>
      </c>
      <c r="AP26">
        <v>1.5776000000000005E-2</v>
      </c>
      <c r="AQ26">
        <v>0.31100985473460396</v>
      </c>
      <c r="AR26">
        <v>0.18899014526539604</v>
      </c>
      <c r="AS26">
        <v>0.25309477962275451</v>
      </c>
      <c r="AT26">
        <v>1.1862000000000011E-2</v>
      </c>
      <c r="AU26">
        <v>1.4353000000000005E-2</v>
      </c>
      <c r="AV26">
        <v>1.0527999999999996E-2</v>
      </c>
      <c r="AX26">
        <v>0.115095</v>
      </c>
      <c r="AY26">
        <v>0.31100985473460396</v>
      </c>
      <c r="AZ26">
        <v>0.18899014526539604</v>
      </c>
      <c r="BA26">
        <v>0.21800734710857364</v>
      </c>
      <c r="BB26">
        <v>0.11132900000000001</v>
      </c>
      <c r="BC26">
        <v>0.11576400000000001</v>
      </c>
      <c r="BD26">
        <v>0.11585500000000001</v>
      </c>
      <c r="BF26">
        <v>13239.025</v>
      </c>
      <c r="BG26">
        <v>0.31100985473460396</v>
      </c>
      <c r="BH26">
        <v>0.18899014526539604</v>
      </c>
      <c r="BI26">
        <v>0.24526609773165742</v>
      </c>
      <c r="BJ26">
        <v>12723.317000000001</v>
      </c>
      <c r="BK26">
        <v>13182.173000000001</v>
      </c>
      <c r="BL26">
        <v>13304.656999999999</v>
      </c>
      <c r="BN26">
        <v>13628.1065300345</v>
      </c>
      <c r="BO26">
        <v>0.31100985473460396</v>
      </c>
      <c r="BP26">
        <v>0.18899014526539604</v>
      </c>
      <c r="BQ26">
        <v>0.2462984776527159</v>
      </c>
      <c r="BR26">
        <v>12723.317000000001</v>
      </c>
      <c r="BS26">
        <v>13560.877714203643</v>
      </c>
      <c r="BT26">
        <v>13698.579544573882</v>
      </c>
      <c r="BV26">
        <v>1465.9429999999993</v>
      </c>
      <c r="BW26">
        <v>0.31100985473460396</v>
      </c>
      <c r="BX26">
        <v>0.18899014526539604</v>
      </c>
      <c r="BY26">
        <v>0.24615501741648543</v>
      </c>
      <c r="BZ26">
        <v>945.32300000000032</v>
      </c>
      <c r="CA26">
        <v>1465.7960000000003</v>
      </c>
      <c r="CB26">
        <v>1467.7349999999988</v>
      </c>
      <c r="CD26">
        <v>1508.4147904216479</v>
      </c>
      <c r="CE26">
        <v>0.31100985473460396</v>
      </c>
      <c r="CF26">
        <v>0.18899014526539604</v>
      </c>
      <c r="CG26">
        <v>0.24709289603676271</v>
      </c>
      <c r="CH26">
        <v>945.32300000000032</v>
      </c>
      <c r="CI26">
        <v>1496.2293207265684</v>
      </c>
      <c r="CJ26">
        <v>1516.7599394365188</v>
      </c>
    </row>
    <row r="27" spans="1:88" x14ac:dyDescent="0.3">
      <c r="A27">
        <v>0.26</v>
      </c>
      <c r="B27">
        <v>1.3134E-2</v>
      </c>
      <c r="C27">
        <v>0.32318653718228951</v>
      </c>
      <c r="D27">
        <v>0.19681346281771048</v>
      </c>
      <c r="E27">
        <v>0.26175799792328558</v>
      </c>
      <c r="F27">
        <v>9.7987499999999984E-3</v>
      </c>
      <c r="G27">
        <v>1.1878000000000007E-2</v>
      </c>
      <c r="H27">
        <v>9.1499999999999984E-3</v>
      </c>
      <c r="J27">
        <v>12278.678</v>
      </c>
      <c r="K27">
        <v>0.32318653718228951</v>
      </c>
      <c r="L27">
        <v>0.19681346281771048</v>
      </c>
      <c r="M27">
        <v>0.24208136008375741</v>
      </c>
      <c r="N27">
        <v>12533.1685</v>
      </c>
      <c r="O27">
        <v>12202.5</v>
      </c>
      <c r="P27">
        <v>12349.843000000001</v>
      </c>
      <c r="R27">
        <v>12638.996499914263</v>
      </c>
      <c r="S27">
        <v>0.32318653718228951</v>
      </c>
      <c r="T27">
        <v>0.19681346281771048</v>
      </c>
      <c r="U27">
        <v>0.24231273074299109</v>
      </c>
      <c r="V27">
        <v>12533.1685</v>
      </c>
      <c r="W27">
        <v>12567.703900259427</v>
      </c>
      <c r="X27">
        <v>12707.288721759376</v>
      </c>
      <c r="Z27">
        <v>505.59599999999955</v>
      </c>
      <c r="AA27">
        <v>0.32318653718228951</v>
      </c>
      <c r="AB27">
        <v>0.19681346281771048</v>
      </c>
      <c r="AC27">
        <v>0.25195106199529804</v>
      </c>
      <c r="AD27">
        <v>755.17449999999963</v>
      </c>
      <c r="AE27">
        <v>486.12299999999959</v>
      </c>
      <c r="AF27">
        <v>512.92100000000028</v>
      </c>
      <c r="AH27">
        <v>519.30476030141108</v>
      </c>
      <c r="AI27">
        <v>0.32318653718228951</v>
      </c>
      <c r="AJ27">
        <v>0.19681346281771048</v>
      </c>
      <c r="AK27">
        <v>0.25215223762512123</v>
      </c>
      <c r="AL27">
        <v>755.17449999999917</v>
      </c>
      <c r="AM27">
        <v>503.05550678235159</v>
      </c>
      <c r="AN27">
        <v>525.46911662201273</v>
      </c>
      <c r="AP27">
        <v>1.5820000000000001E-2</v>
      </c>
      <c r="AQ27">
        <v>0.32100985473460397</v>
      </c>
      <c r="AR27">
        <v>0.19899014526539605</v>
      </c>
      <c r="AS27">
        <v>0.25723825003477829</v>
      </c>
      <c r="AT27">
        <v>1.1941999999999998E-2</v>
      </c>
      <c r="AU27">
        <v>1.4398000000000008E-2</v>
      </c>
      <c r="AV27">
        <v>1.0567999999999994E-2</v>
      </c>
      <c r="AX27">
        <v>0.11802</v>
      </c>
      <c r="AY27">
        <v>0.32100985473460397</v>
      </c>
      <c r="AZ27">
        <v>0.19899014526539605</v>
      </c>
      <c r="BA27">
        <v>0.2372129993440221</v>
      </c>
      <c r="BB27">
        <v>0.115254</v>
      </c>
      <c r="BC27">
        <v>0.116659</v>
      </c>
      <c r="BD27">
        <v>0.117474</v>
      </c>
      <c r="BF27">
        <v>13260.938</v>
      </c>
      <c r="BG27">
        <v>0.32100985473460397</v>
      </c>
      <c r="BH27">
        <v>0.19899014526539605</v>
      </c>
      <c r="BI27">
        <v>0.25462536873749608</v>
      </c>
      <c r="BJ27">
        <v>12759.432000000001</v>
      </c>
      <c r="BK27">
        <v>13195.234</v>
      </c>
      <c r="BL27">
        <v>13313.434999999999</v>
      </c>
      <c r="BN27">
        <v>13631.174278313956</v>
      </c>
      <c r="BO27">
        <v>0.32100985473460397</v>
      </c>
      <c r="BP27">
        <v>0.19899014526539605</v>
      </c>
      <c r="BQ27">
        <v>0.24756977746234871</v>
      </c>
      <c r="BR27">
        <v>12759.432000000001</v>
      </c>
      <c r="BS27">
        <v>13584.536572555282</v>
      </c>
      <c r="BT27">
        <v>13705.781237953639</v>
      </c>
      <c r="BV27">
        <v>1487.8559999999998</v>
      </c>
      <c r="BW27">
        <v>0.32100985473460397</v>
      </c>
      <c r="BX27">
        <v>0.19899014526539605</v>
      </c>
      <c r="BY27">
        <v>0.25927529502748148</v>
      </c>
      <c r="BZ27">
        <v>981.4380000000001</v>
      </c>
      <c r="CA27">
        <v>1478.857</v>
      </c>
      <c r="CB27">
        <v>1476.512999999999</v>
      </c>
      <c r="CD27">
        <v>1511.4825387011042</v>
      </c>
      <c r="CE27">
        <v>0.32100985473460397</v>
      </c>
      <c r="CF27">
        <v>0.19899014526539605</v>
      </c>
      <c r="CG27">
        <v>0.24887856733526742</v>
      </c>
      <c r="CH27">
        <v>981.4380000000001</v>
      </c>
      <c r="CI27">
        <v>1519.888179078207</v>
      </c>
      <c r="CJ27">
        <v>1523.9616328162756</v>
      </c>
    </row>
    <row r="28" spans="1:88" x14ac:dyDescent="0.3">
      <c r="A28">
        <v>0.27</v>
      </c>
      <c r="B28">
        <v>1.3284000000000001E-2</v>
      </c>
      <c r="C28">
        <v>0.33318653718228952</v>
      </c>
      <c r="D28">
        <v>0.20681346281771049</v>
      </c>
      <c r="E28">
        <v>0.27613287981905865</v>
      </c>
      <c r="F28">
        <v>9.8797499999999996E-3</v>
      </c>
      <c r="G28">
        <v>1.1914999999999995E-2</v>
      </c>
      <c r="H28">
        <v>9.1510000000000011E-3</v>
      </c>
      <c r="J28">
        <v>12280.498</v>
      </c>
      <c r="K28">
        <v>0.33318653718228952</v>
      </c>
      <c r="L28">
        <v>0.20681346281771049</v>
      </c>
      <c r="M28">
        <v>0.24568548720336408</v>
      </c>
      <c r="N28">
        <v>12546.447250000001</v>
      </c>
      <c r="O28">
        <v>12209.768</v>
      </c>
      <c r="P28">
        <v>12353.125</v>
      </c>
      <c r="R28">
        <v>12641.355524945415</v>
      </c>
      <c r="S28">
        <v>0.33318653718228952</v>
      </c>
      <c r="T28">
        <v>0.20681346281771049</v>
      </c>
      <c r="U28">
        <v>0.24686618635319746</v>
      </c>
      <c r="V28">
        <v>12546.447250000001</v>
      </c>
      <c r="W28">
        <v>12569.366334725391</v>
      </c>
      <c r="X28">
        <v>12713.793198413525</v>
      </c>
      <c r="Z28">
        <v>507.41599999999926</v>
      </c>
      <c r="AA28">
        <v>0.33318653718228952</v>
      </c>
      <c r="AB28">
        <v>0.20681346281771049</v>
      </c>
      <c r="AC28">
        <v>0.25651468430031898</v>
      </c>
      <c r="AD28">
        <v>768.45325000000003</v>
      </c>
      <c r="AE28">
        <v>493.39099999999962</v>
      </c>
      <c r="AF28">
        <v>516.20299999999952</v>
      </c>
      <c r="AH28">
        <v>521.66378533256284</v>
      </c>
      <c r="AI28">
        <v>0.33318653718228952</v>
      </c>
      <c r="AJ28">
        <v>0.20681346281771049</v>
      </c>
      <c r="AK28">
        <v>0.25791747469568949</v>
      </c>
      <c r="AL28">
        <v>768.45325000000048</v>
      </c>
      <c r="AM28">
        <v>504.71794124831649</v>
      </c>
      <c r="AN28">
        <v>531.97359327616141</v>
      </c>
      <c r="AP28">
        <v>1.5952000000000004E-2</v>
      </c>
      <c r="AQ28">
        <v>0.33100985473460398</v>
      </c>
      <c r="AR28">
        <v>0.20899014526539605</v>
      </c>
      <c r="AS28">
        <v>0.26980616025543258</v>
      </c>
      <c r="AT28">
        <v>1.2034999999999997E-2</v>
      </c>
      <c r="AU28">
        <v>1.4399000000000009E-2</v>
      </c>
      <c r="AV28">
        <v>1.0580999999999997E-2</v>
      </c>
      <c r="AX28">
        <v>0.11829000000000001</v>
      </c>
      <c r="AY28">
        <v>0.33100985473460398</v>
      </c>
      <c r="AZ28">
        <v>0.20899014526539605</v>
      </c>
      <c r="BA28">
        <v>0.23900677567412926</v>
      </c>
      <c r="BB28">
        <v>0.116131</v>
      </c>
      <c r="BC28">
        <v>0.12055099999999999</v>
      </c>
      <c r="BD28">
        <v>0.11978800000000001</v>
      </c>
      <c r="BF28">
        <v>13267.648999999999</v>
      </c>
      <c r="BG28">
        <v>0.33100985473460398</v>
      </c>
      <c r="BH28">
        <v>0.20899014526539605</v>
      </c>
      <c r="BI28">
        <v>0.25752553105607834</v>
      </c>
      <c r="BJ28">
        <v>12763.191000000001</v>
      </c>
      <c r="BK28">
        <v>13217.634</v>
      </c>
      <c r="BL28">
        <v>13336.645</v>
      </c>
      <c r="BN28">
        <v>13650.021717188072</v>
      </c>
      <c r="BO28">
        <v>0.33100985473460398</v>
      </c>
      <c r="BP28">
        <v>0.20899014526539605</v>
      </c>
      <c r="BQ28">
        <v>0.25545024207992673</v>
      </c>
      <c r="BR28">
        <v>12763.191000000001</v>
      </c>
      <c r="BS28">
        <v>13605.566057602309</v>
      </c>
      <c r="BT28">
        <v>13707.761886435326</v>
      </c>
      <c r="BV28">
        <v>1494.5669999999991</v>
      </c>
      <c r="BW28">
        <v>0.33100985473460398</v>
      </c>
      <c r="BX28">
        <v>0.20899014526539605</v>
      </c>
      <c r="BY28">
        <v>0.26332508845073682</v>
      </c>
      <c r="BZ28">
        <v>985.19700000000012</v>
      </c>
      <c r="CA28">
        <v>1501.2569999999996</v>
      </c>
      <c r="CB28">
        <v>1499.723</v>
      </c>
      <c r="CD28">
        <v>1530.3299775752203</v>
      </c>
      <c r="CE28">
        <v>0.33100985473460398</v>
      </c>
      <c r="CF28">
        <v>0.20899014526539605</v>
      </c>
      <c r="CG28">
        <v>0.25991741997263862</v>
      </c>
      <c r="CH28">
        <v>985.19700000000012</v>
      </c>
      <c r="CI28">
        <v>1540.9176641252343</v>
      </c>
      <c r="CJ28">
        <v>1525.9422812979628</v>
      </c>
    </row>
    <row r="29" spans="1:88" x14ac:dyDescent="0.3">
      <c r="A29">
        <v>0.28000000000000003</v>
      </c>
      <c r="B29">
        <v>1.3299000000000002E-2</v>
      </c>
      <c r="C29">
        <v>0.34318653718228953</v>
      </c>
      <c r="D29">
        <v>0.2168134628177105</v>
      </c>
      <c r="E29">
        <v>0.27758232055123105</v>
      </c>
      <c r="F29">
        <v>1.0051500000000005E-2</v>
      </c>
      <c r="G29">
        <v>1.2115000000000008E-2</v>
      </c>
      <c r="H29">
        <v>9.2560000000000003E-3</v>
      </c>
      <c r="J29">
        <v>12280.882</v>
      </c>
      <c r="K29">
        <v>0.34318653718228953</v>
      </c>
      <c r="L29">
        <v>0.2168134628177105</v>
      </c>
      <c r="M29">
        <v>0.2464495141673837</v>
      </c>
      <c r="N29">
        <v>12562.7775</v>
      </c>
      <c r="O29">
        <v>12210.42</v>
      </c>
      <c r="P29">
        <v>12359.249</v>
      </c>
      <c r="R29">
        <v>12645.3608160924</v>
      </c>
      <c r="S29">
        <v>0.34318653718228953</v>
      </c>
      <c r="T29">
        <v>0.2168134628177105</v>
      </c>
      <c r="U29">
        <v>0.25469903357471657</v>
      </c>
      <c r="V29">
        <v>12562.7775</v>
      </c>
      <c r="W29">
        <v>12573.949947246052</v>
      </c>
      <c r="X29">
        <v>12716.458808887402</v>
      </c>
      <c r="Z29">
        <v>507.79999999999927</v>
      </c>
      <c r="AA29">
        <v>0.34318653718228953</v>
      </c>
      <c r="AB29">
        <v>0.2168134628177105</v>
      </c>
      <c r="AC29">
        <v>0.25748092495564523</v>
      </c>
      <c r="AD29">
        <v>784.7835</v>
      </c>
      <c r="AE29">
        <v>494.04299999999967</v>
      </c>
      <c r="AF29">
        <v>522.32699999999932</v>
      </c>
      <c r="AH29">
        <v>525.66907647954758</v>
      </c>
      <c r="AI29">
        <v>0.34318653718228953</v>
      </c>
      <c r="AJ29">
        <v>0.2168134628177105</v>
      </c>
      <c r="AK29">
        <v>0.26779941007394426</v>
      </c>
      <c r="AL29">
        <v>784.78349999999955</v>
      </c>
      <c r="AM29">
        <v>509.3015537689771</v>
      </c>
      <c r="AN29">
        <v>534.63920375003909</v>
      </c>
      <c r="AP29">
        <v>1.5987999999999995E-2</v>
      </c>
      <c r="AQ29">
        <v>0.34100985473460399</v>
      </c>
      <c r="AR29">
        <v>0.21899014526539606</v>
      </c>
      <c r="AS29">
        <v>0.27326798349205317</v>
      </c>
      <c r="AT29">
        <v>1.2154000000000005E-2</v>
      </c>
      <c r="AU29">
        <v>1.4441000000000009E-2</v>
      </c>
      <c r="AV29">
        <v>1.0621999999999999E-2</v>
      </c>
      <c r="AX29">
        <v>0.12273700000000001</v>
      </c>
      <c r="AY29">
        <v>0.34100985473460399</v>
      </c>
      <c r="AZ29">
        <v>0.21899014526539606</v>
      </c>
      <c r="BA29">
        <v>0.26897678384885049</v>
      </c>
      <c r="BB29">
        <v>0.11749200000000001</v>
      </c>
      <c r="BC29">
        <v>0.122043</v>
      </c>
      <c r="BD29">
        <v>0.121254</v>
      </c>
      <c r="BF29">
        <v>13270.308999999999</v>
      </c>
      <c r="BG29">
        <v>0.34100985473460399</v>
      </c>
      <c r="BH29">
        <v>0.21899014526539606</v>
      </c>
      <c r="BI29">
        <v>0.25867937329119184</v>
      </c>
      <c r="BJ29">
        <v>12794.971</v>
      </c>
      <c r="BK29">
        <v>13230.547</v>
      </c>
      <c r="BL29">
        <v>13340.217000000001</v>
      </c>
      <c r="BN29">
        <v>13655.803358375699</v>
      </c>
      <c r="BO29">
        <v>0.34100985473460399</v>
      </c>
      <c r="BP29">
        <v>0.21899014526539606</v>
      </c>
      <c r="BQ29">
        <v>0.25789145148458997</v>
      </c>
      <c r="BR29">
        <v>12794.971</v>
      </c>
      <c r="BS29">
        <v>13623.331765588768</v>
      </c>
      <c r="BT29">
        <v>13717.301971923269</v>
      </c>
      <c r="BV29">
        <v>1497.226999999999</v>
      </c>
      <c r="BW29">
        <v>0.34100985473460399</v>
      </c>
      <c r="BX29">
        <v>0.21899014526539606</v>
      </c>
      <c r="BY29">
        <v>0.26493410799949302</v>
      </c>
      <c r="BZ29">
        <v>1016.976999999999</v>
      </c>
      <c r="CA29">
        <v>1514.17</v>
      </c>
      <c r="CB29">
        <v>1503.2950000000001</v>
      </c>
      <c r="CD29">
        <v>1536.1116187628468</v>
      </c>
      <c r="CE29">
        <v>0.34100985473460399</v>
      </c>
      <c r="CF29">
        <v>0.21899014526539606</v>
      </c>
      <c r="CG29">
        <v>0.26332588945235369</v>
      </c>
      <c r="CH29">
        <v>1016.976999999999</v>
      </c>
      <c r="CI29">
        <v>1558.6833721116927</v>
      </c>
      <c r="CJ29">
        <v>1535.4823667859055</v>
      </c>
    </row>
    <row r="30" spans="1:88" x14ac:dyDescent="0.3">
      <c r="A30">
        <v>0.28999999999999998</v>
      </c>
      <c r="B30">
        <v>1.3423000000000001E-2</v>
      </c>
      <c r="C30">
        <v>0.35318653718228954</v>
      </c>
      <c r="D30">
        <v>0.22681346281771045</v>
      </c>
      <c r="E30">
        <v>0.28964108016000639</v>
      </c>
      <c r="F30">
        <v>1.013175E-2</v>
      </c>
      <c r="G30">
        <v>1.2133999999999999E-2</v>
      </c>
      <c r="H30">
        <v>9.3130000000000001E-3</v>
      </c>
      <c r="J30">
        <v>12286.749</v>
      </c>
      <c r="K30">
        <v>0.35318653718228954</v>
      </c>
      <c r="L30">
        <v>0.22681346281771045</v>
      </c>
      <c r="M30">
        <v>0.25827641564966786</v>
      </c>
      <c r="N30">
        <v>12577.79025</v>
      </c>
      <c r="O30">
        <v>12211.040999999999</v>
      </c>
      <c r="P30">
        <v>12369.296</v>
      </c>
      <c r="R30">
        <v>12647.140128532616</v>
      </c>
      <c r="S30">
        <v>0.35318653718228954</v>
      </c>
      <c r="T30">
        <v>0.22681346281771045</v>
      </c>
      <c r="U30">
        <v>0.25821918424257206</v>
      </c>
      <c r="V30">
        <v>12577.79025</v>
      </c>
      <c r="W30">
        <v>12573.973155810776</v>
      </c>
      <c r="X30">
        <v>12728.852492843847</v>
      </c>
      <c r="Z30">
        <v>513.66699999999946</v>
      </c>
      <c r="AA30">
        <v>0.35318653718228954</v>
      </c>
      <c r="AB30">
        <v>0.22681346281771045</v>
      </c>
      <c r="AC30">
        <v>0.27238251723170515</v>
      </c>
      <c r="AD30">
        <v>799.79624999999987</v>
      </c>
      <c r="AE30">
        <v>494.66399999999885</v>
      </c>
      <c r="AF30">
        <v>532.3739999999998</v>
      </c>
      <c r="AH30">
        <v>527.4483889197636</v>
      </c>
      <c r="AI30">
        <v>0.35318653718228954</v>
      </c>
      <c r="AJ30">
        <v>0.22681346281771045</v>
      </c>
      <c r="AK30">
        <v>0.27222519610466517</v>
      </c>
      <c r="AL30">
        <v>799.79624999999942</v>
      </c>
      <c r="AM30">
        <v>509.32476233370107</v>
      </c>
      <c r="AN30">
        <v>547.03288770648396</v>
      </c>
      <c r="AP30">
        <v>1.601000000000001E-2</v>
      </c>
      <c r="AQ30">
        <v>0.35100985473460394</v>
      </c>
      <c r="AR30">
        <v>0.22899014526539602</v>
      </c>
      <c r="AS30">
        <v>0.275390457279728</v>
      </c>
      <c r="AT30">
        <v>1.2185000000000001E-2</v>
      </c>
      <c r="AU30">
        <v>1.4489000000000002E-2</v>
      </c>
      <c r="AV30">
        <v>1.0870000000000001E-2</v>
      </c>
      <c r="AX30">
        <v>0.12346600000000001</v>
      </c>
      <c r="AY30">
        <v>0.35100985473460394</v>
      </c>
      <c r="AZ30">
        <v>0.22899014526539602</v>
      </c>
      <c r="BA30">
        <v>0.27395583827988068</v>
      </c>
      <c r="BB30">
        <v>0.117686</v>
      </c>
      <c r="BC30">
        <v>0.12323500000000001</v>
      </c>
      <c r="BD30">
        <v>0.12141100000000001</v>
      </c>
      <c r="BF30">
        <v>13273.581</v>
      </c>
      <c r="BG30">
        <v>0.35100985473460394</v>
      </c>
      <c r="BH30">
        <v>0.22899014526539602</v>
      </c>
      <c r="BI30">
        <v>0.26010202945052219</v>
      </c>
      <c r="BJ30">
        <v>12801.236000000001</v>
      </c>
      <c r="BK30">
        <v>13243.471</v>
      </c>
      <c r="BL30">
        <v>13342.656999999999</v>
      </c>
      <c r="BN30">
        <v>13663.796929548718</v>
      </c>
      <c r="BO30">
        <v>0.35100985473460394</v>
      </c>
      <c r="BP30">
        <v>0.22899014526539602</v>
      </c>
      <c r="BQ30">
        <v>0.26128472565147243</v>
      </c>
      <c r="BR30">
        <v>12801.236000000001</v>
      </c>
      <c r="BS30">
        <v>13627.494434521886</v>
      </c>
      <c r="BT30">
        <v>13725.072805268794</v>
      </c>
      <c r="BV30">
        <v>1500.4989999999998</v>
      </c>
      <c r="BW30">
        <v>0.35100985473460394</v>
      </c>
      <c r="BX30">
        <v>0.22899014526539602</v>
      </c>
      <c r="BY30">
        <v>0.26691621576979763</v>
      </c>
      <c r="BZ30">
        <v>1023.2420000000002</v>
      </c>
      <c r="CA30">
        <v>1527.0939999999991</v>
      </c>
      <c r="CB30">
        <v>1505.7349999999988</v>
      </c>
      <c r="CD30">
        <v>1544.1051899358663</v>
      </c>
      <c r="CE30">
        <v>0.35100985473460394</v>
      </c>
      <c r="CF30">
        <v>0.22899014526539602</v>
      </c>
      <c r="CG30">
        <v>0.26805433867319883</v>
      </c>
      <c r="CH30">
        <v>1023.2420000000002</v>
      </c>
      <c r="CI30">
        <v>1562.8460410448115</v>
      </c>
      <c r="CJ30">
        <v>1543.2532001314303</v>
      </c>
    </row>
    <row r="31" spans="1:88" x14ac:dyDescent="0.3">
      <c r="A31">
        <v>0.3</v>
      </c>
      <c r="B31">
        <v>1.3436000000000003E-2</v>
      </c>
      <c r="C31">
        <v>0.36318653718228955</v>
      </c>
      <c r="D31">
        <v>0.23681346281771046</v>
      </c>
      <c r="E31">
        <v>0.29091287607629623</v>
      </c>
      <c r="F31">
        <v>1.0176000000000004E-2</v>
      </c>
      <c r="G31">
        <v>1.2135999999999994E-2</v>
      </c>
      <c r="H31">
        <v>9.6289999999999987E-3</v>
      </c>
      <c r="J31">
        <v>12289.296</v>
      </c>
      <c r="K31">
        <v>0.36318653718228955</v>
      </c>
      <c r="L31">
        <v>0.23681346281771046</v>
      </c>
      <c r="M31">
        <v>0.26349902413949966</v>
      </c>
      <c r="N31">
        <v>12578.245000000001</v>
      </c>
      <c r="O31">
        <v>12214.857</v>
      </c>
      <c r="P31">
        <v>12376.078</v>
      </c>
      <c r="R31">
        <v>12652.269254215229</v>
      </c>
      <c r="S31">
        <v>0.36318653718228955</v>
      </c>
      <c r="T31">
        <v>0.23681346281771046</v>
      </c>
      <c r="U31">
        <v>0.26850301305354768</v>
      </c>
      <c r="V31">
        <v>12578.245000000001</v>
      </c>
      <c r="W31">
        <v>12579.748160574798</v>
      </c>
      <c r="X31">
        <v>12736.351233407666</v>
      </c>
      <c r="Z31">
        <v>516.21399999999994</v>
      </c>
      <c r="AA31">
        <v>0.36318653718228955</v>
      </c>
      <c r="AB31">
        <v>0.23681346281771046</v>
      </c>
      <c r="AC31">
        <v>0.27892812991155491</v>
      </c>
      <c r="AD31">
        <v>800.25099999999975</v>
      </c>
      <c r="AE31">
        <v>498.47999999999956</v>
      </c>
      <c r="AF31">
        <v>539.15599999999904</v>
      </c>
      <c r="AH31">
        <v>532.57751460237705</v>
      </c>
      <c r="AI31">
        <v>0.36318653718228955</v>
      </c>
      <c r="AJ31">
        <v>0.23681346281771046</v>
      </c>
      <c r="AK31">
        <v>0.28509779408399649</v>
      </c>
      <c r="AL31">
        <v>800.2510000000002</v>
      </c>
      <c r="AM31">
        <v>515.09976709772309</v>
      </c>
      <c r="AN31">
        <v>554.53162827030246</v>
      </c>
      <c r="AP31">
        <v>1.6088000000000002E-2</v>
      </c>
      <c r="AQ31">
        <v>0.36100985473460395</v>
      </c>
      <c r="AR31">
        <v>0.23899014526539603</v>
      </c>
      <c r="AS31">
        <v>0.2829565235350131</v>
      </c>
      <c r="AT31">
        <v>1.2260000000000007E-2</v>
      </c>
      <c r="AU31">
        <v>1.4713E-2</v>
      </c>
      <c r="AV31">
        <v>1.0975999999999986E-2</v>
      </c>
      <c r="AX31">
        <v>0.12369000000000001</v>
      </c>
      <c r="AY31">
        <v>0.36100985473460395</v>
      </c>
      <c r="AZ31">
        <v>0.23899014526539603</v>
      </c>
      <c r="BA31">
        <v>0.27548890559657113</v>
      </c>
      <c r="BB31">
        <v>0.122609</v>
      </c>
      <c r="BC31">
        <v>0.12353800000000001</v>
      </c>
      <c r="BD31">
        <v>0.124252</v>
      </c>
      <c r="BF31">
        <v>13291.583000000001</v>
      </c>
      <c r="BG31">
        <v>0.36100985473460395</v>
      </c>
      <c r="BH31">
        <v>0.23899014526539603</v>
      </c>
      <c r="BI31">
        <v>0.26799438812426279</v>
      </c>
      <c r="BJ31">
        <v>12802.547</v>
      </c>
      <c r="BK31">
        <v>13247.779</v>
      </c>
      <c r="BL31">
        <v>13344.174999999999</v>
      </c>
      <c r="BN31">
        <v>13663.816651287516</v>
      </c>
      <c r="BO31">
        <v>0.36100985473460395</v>
      </c>
      <c r="BP31">
        <v>0.23899014526539603</v>
      </c>
      <c r="BQ31">
        <v>0.26129312335011823</v>
      </c>
      <c r="BR31">
        <v>12802.547</v>
      </c>
      <c r="BS31">
        <v>13644.430708131798</v>
      </c>
      <c r="BT31">
        <v>13740.48633231768</v>
      </c>
      <c r="BV31">
        <v>1518.5010000000002</v>
      </c>
      <c r="BW31">
        <v>0.36100985473460395</v>
      </c>
      <c r="BX31">
        <v>0.23899014526539603</v>
      </c>
      <c r="BY31">
        <v>0.27787529258409471</v>
      </c>
      <c r="BZ31">
        <v>1024.5529999999999</v>
      </c>
      <c r="CA31">
        <v>1531.402</v>
      </c>
      <c r="CB31">
        <v>1507.2529999999988</v>
      </c>
      <c r="CD31">
        <v>1544.124911674664</v>
      </c>
      <c r="CE31">
        <v>0.36100985473460395</v>
      </c>
      <c r="CF31">
        <v>0.23899014526539603</v>
      </c>
      <c r="CG31">
        <v>0.26806602691143555</v>
      </c>
      <c r="CH31">
        <v>1024.5529999999999</v>
      </c>
      <c r="CI31">
        <v>1579.7823146547235</v>
      </c>
      <c r="CJ31">
        <v>1558.6667271803162</v>
      </c>
    </row>
    <row r="32" spans="1:88" x14ac:dyDescent="0.3">
      <c r="A32">
        <v>0.31</v>
      </c>
      <c r="B32">
        <v>1.3450000000000004E-2</v>
      </c>
      <c r="C32">
        <v>0.37318653718228956</v>
      </c>
      <c r="D32">
        <v>0.24681346281771047</v>
      </c>
      <c r="E32">
        <v>0.29228403415887361</v>
      </c>
      <c r="F32">
        <v>1.0260749999999999E-2</v>
      </c>
      <c r="G32">
        <v>1.2227000000000009E-2</v>
      </c>
      <c r="H32">
        <v>9.6520000000000009E-3</v>
      </c>
      <c r="J32">
        <v>12295.513999999999</v>
      </c>
      <c r="K32">
        <v>0.37318653718228956</v>
      </c>
      <c r="L32">
        <v>0.24681346281771047</v>
      </c>
      <c r="M32">
        <v>0.27646682689334778</v>
      </c>
      <c r="N32">
        <v>12578.286</v>
      </c>
      <c r="O32">
        <v>12215.074000000001</v>
      </c>
      <c r="P32">
        <v>12381.487999999999</v>
      </c>
      <c r="R32">
        <v>12658.532069439843</v>
      </c>
      <c r="S32">
        <v>0.37318653718228956</v>
      </c>
      <c r="T32">
        <v>0.24681346281771047</v>
      </c>
      <c r="U32">
        <v>0.28132717135056917</v>
      </c>
      <c r="V32">
        <v>12578.286</v>
      </c>
      <c r="W32">
        <v>12579.956937981664</v>
      </c>
      <c r="X32">
        <v>12741.595281169466</v>
      </c>
      <c r="Z32">
        <v>522.43199999999888</v>
      </c>
      <c r="AA32">
        <v>0.37318653718228956</v>
      </c>
      <c r="AB32">
        <v>0.24681346281771047</v>
      </c>
      <c r="AC32">
        <v>0.29508289888271649</v>
      </c>
      <c r="AD32">
        <v>800.29199999999992</v>
      </c>
      <c r="AE32">
        <v>498.69700000000012</v>
      </c>
      <c r="AF32">
        <v>544.56599999999889</v>
      </c>
      <c r="AH32">
        <v>538.84032982699136</v>
      </c>
      <c r="AI32">
        <v>0.37318653718228956</v>
      </c>
      <c r="AJ32">
        <v>0.24681346281771047</v>
      </c>
      <c r="AK32">
        <v>0.30102503347939008</v>
      </c>
      <c r="AL32">
        <v>800.29199999999946</v>
      </c>
      <c r="AM32">
        <v>515.30854450458901</v>
      </c>
      <c r="AN32">
        <v>559.77567603210264</v>
      </c>
      <c r="AP32">
        <v>1.6152E-2</v>
      </c>
      <c r="AQ32">
        <v>0.37100985473460396</v>
      </c>
      <c r="AR32">
        <v>0.24899014526539603</v>
      </c>
      <c r="AS32">
        <v>0.28921037333367317</v>
      </c>
      <c r="AT32">
        <v>1.2369999999999999E-2</v>
      </c>
      <c r="AU32">
        <v>1.4847999999999997E-2</v>
      </c>
      <c r="AV32">
        <v>1.1022000000000001E-2</v>
      </c>
      <c r="AX32">
        <v>0.125637</v>
      </c>
      <c r="AY32">
        <v>0.37100985473460396</v>
      </c>
      <c r="AZ32">
        <v>0.24899014526539603</v>
      </c>
      <c r="BA32">
        <v>0.28887059202949761</v>
      </c>
      <c r="BB32">
        <v>0.125365</v>
      </c>
      <c r="BC32">
        <v>0.12399299999999998</v>
      </c>
      <c r="BD32">
        <v>0.127245</v>
      </c>
      <c r="BF32">
        <v>13319.892</v>
      </c>
      <c r="BG32">
        <v>0.37100985473460396</v>
      </c>
      <c r="BH32">
        <v>0.24899014526539603</v>
      </c>
      <c r="BI32">
        <v>0.28062239577003539</v>
      </c>
      <c r="BJ32">
        <v>12909.318000000001</v>
      </c>
      <c r="BK32">
        <v>13249.861999999999</v>
      </c>
      <c r="BL32">
        <v>13348.743</v>
      </c>
      <c r="BN32">
        <v>13715.816262956609</v>
      </c>
      <c r="BO32">
        <v>0.37100985473460396</v>
      </c>
      <c r="BP32">
        <v>0.24899014526539603</v>
      </c>
      <c r="BQ32">
        <v>0.28386277941949584</v>
      </c>
      <c r="BR32">
        <v>12909.318000000001</v>
      </c>
      <c r="BS32">
        <v>13647.326771648175</v>
      </c>
      <c r="BT32">
        <v>13766.502525914162</v>
      </c>
      <c r="BV32">
        <v>1546.8099999999995</v>
      </c>
      <c r="BW32">
        <v>0.37100985473460396</v>
      </c>
      <c r="BX32">
        <v>0.24899014526539603</v>
      </c>
      <c r="BY32">
        <v>0.2952706064015842</v>
      </c>
      <c r="BZ32">
        <v>1131.3240000000005</v>
      </c>
      <c r="CA32">
        <v>1533.4849999999988</v>
      </c>
      <c r="CB32">
        <v>1511.8209999999999</v>
      </c>
      <c r="CD32">
        <v>1596.1245233437567</v>
      </c>
      <c r="CE32">
        <v>0.37100985473460396</v>
      </c>
      <c r="CF32">
        <v>0.24899014526539603</v>
      </c>
      <c r="CG32">
        <v>0.29921124278194394</v>
      </c>
      <c r="CH32">
        <v>1131.3240000000005</v>
      </c>
      <c r="CI32">
        <v>1582.6783781711001</v>
      </c>
      <c r="CJ32">
        <v>1584.6829207767987</v>
      </c>
    </row>
    <row r="33" spans="1:88" x14ac:dyDescent="0.3">
      <c r="A33">
        <v>0.32</v>
      </c>
      <c r="B33">
        <v>1.3484000000000003E-2</v>
      </c>
      <c r="C33">
        <v>0.38318653718228957</v>
      </c>
      <c r="D33">
        <v>0.25681346281771045</v>
      </c>
      <c r="E33">
        <v>0.29562047128545854</v>
      </c>
      <c r="F33">
        <v>1.0458999999999996E-2</v>
      </c>
      <c r="G33">
        <v>1.2324999999999996E-2</v>
      </c>
      <c r="H33">
        <v>9.6769999999999981E-3</v>
      </c>
      <c r="J33">
        <v>12305.933000000001</v>
      </c>
      <c r="K33">
        <v>0.38318653718228957</v>
      </c>
      <c r="L33">
        <v>0.25681346281771045</v>
      </c>
      <c r="M33">
        <v>0.2988580746440529</v>
      </c>
      <c r="N33">
        <v>12583.75425</v>
      </c>
      <c r="O33">
        <v>12217.566999999999</v>
      </c>
      <c r="P33">
        <v>12391.808999999999</v>
      </c>
      <c r="R33">
        <v>12661.876759682549</v>
      </c>
      <c r="S33">
        <v>0.38318653718228957</v>
      </c>
      <c r="T33">
        <v>0.25681346281771045</v>
      </c>
      <c r="U33">
        <v>0.28829234971897766</v>
      </c>
      <c r="V33">
        <v>12583.75425</v>
      </c>
      <c r="W33">
        <v>12581.016381442836</v>
      </c>
      <c r="X33">
        <v>12750.511766328518</v>
      </c>
      <c r="Z33">
        <v>532.85100000000057</v>
      </c>
      <c r="AA33">
        <v>0.38318653718228957</v>
      </c>
      <c r="AB33">
        <v>0.25681346281771045</v>
      </c>
      <c r="AC33">
        <v>0.32262612960138282</v>
      </c>
      <c r="AD33">
        <v>805.76024999999981</v>
      </c>
      <c r="AE33">
        <v>501.18999999999869</v>
      </c>
      <c r="AF33">
        <v>554.88699999999881</v>
      </c>
      <c r="AH33">
        <v>542.1850200696972</v>
      </c>
      <c r="AI33">
        <v>0.38318653718228957</v>
      </c>
      <c r="AJ33">
        <v>0.25681346281771045</v>
      </c>
      <c r="AK33">
        <v>0.30961454453699877</v>
      </c>
      <c r="AL33">
        <v>805.76024999999936</v>
      </c>
      <c r="AM33">
        <v>516.36798796576113</v>
      </c>
      <c r="AN33">
        <v>568.69216119115481</v>
      </c>
      <c r="AP33">
        <v>1.6183999999999976E-2</v>
      </c>
      <c r="AQ33">
        <v>0.38100985473460397</v>
      </c>
      <c r="AR33">
        <v>0.25899014526539604</v>
      </c>
      <c r="AS33">
        <v>0.2923520941798684</v>
      </c>
      <c r="AT33">
        <v>1.2392E-2</v>
      </c>
      <c r="AU33">
        <v>1.5275999999999998E-2</v>
      </c>
      <c r="AV33">
        <v>1.1115E-2</v>
      </c>
      <c r="AX33">
        <v>0.12674799999999997</v>
      </c>
      <c r="AY33">
        <v>0.38100985473460397</v>
      </c>
      <c r="AZ33">
        <v>0.25899014526539604</v>
      </c>
      <c r="BA33">
        <v>0.29654626375731319</v>
      </c>
      <c r="BB33">
        <v>0.12576999999999999</v>
      </c>
      <c r="BC33">
        <v>0.125835</v>
      </c>
      <c r="BD33">
        <v>0.12819699999999998</v>
      </c>
      <c r="BF33">
        <v>13333.316999999999</v>
      </c>
      <c r="BG33">
        <v>0.38100985473460397</v>
      </c>
      <c r="BH33">
        <v>0.25899014526539604</v>
      </c>
      <c r="BI33">
        <v>0.2867004134999952</v>
      </c>
      <c r="BJ33">
        <v>12918.573</v>
      </c>
      <c r="BK33">
        <v>13261.290999999999</v>
      </c>
      <c r="BL33">
        <v>13368.253000000001</v>
      </c>
      <c r="BN33">
        <v>13718.602022021376</v>
      </c>
      <c r="BO33">
        <v>0.38100985473460397</v>
      </c>
      <c r="BP33">
        <v>0.25899014526539604</v>
      </c>
      <c r="BQ33">
        <v>0.28509527594753925</v>
      </c>
      <c r="BR33">
        <v>12918.573</v>
      </c>
      <c r="BS33">
        <v>13651.805740755688</v>
      </c>
      <c r="BT33">
        <v>13780.099099125267</v>
      </c>
      <c r="BV33">
        <v>1560.2349999999988</v>
      </c>
      <c r="BW33">
        <v>0.38100985473460397</v>
      </c>
      <c r="BX33">
        <v>0.25899014526539604</v>
      </c>
      <c r="BY33">
        <v>0.30357754054451619</v>
      </c>
      <c r="BZ33">
        <v>1140.5789999999997</v>
      </c>
      <c r="CA33">
        <v>1544.9139999999989</v>
      </c>
      <c r="CB33">
        <v>1531.3310000000001</v>
      </c>
      <c r="CD33">
        <v>1598.9102824085239</v>
      </c>
      <c r="CE33">
        <v>0.38100985473460397</v>
      </c>
      <c r="CF33">
        <v>0.25899014526539604</v>
      </c>
      <c r="CG33">
        <v>0.30089554653318806</v>
      </c>
      <c r="CH33">
        <v>1140.5789999999997</v>
      </c>
      <c r="CI33">
        <v>1587.1573472786131</v>
      </c>
      <c r="CJ33">
        <v>1598.2794939879041</v>
      </c>
    </row>
    <row r="34" spans="1:88" x14ac:dyDescent="0.3">
      <c r="A34">
        <v>0.33</v>
      </c>
      <c r="B34">
        <v>1.3787999999999995E-2</v>
      </c>
      <c r="C34">
        <v>0.39318653718228957</v>
      </c>
      <c r="D34">
        <v>0.26681346281771046</v>
      </c>
      <c r="E34">
        <v>0.32581250681280283</v>
      </c>
      <c r="F34">
        <v>1.0528500000000003E-2</v>
      </c>
      <c r="G34">
        <v>1.2352999999999996E-2</v>
      </c>
      <c r="H34">
        <v>9.7020000000000023E-3</v>
      </c>
      <c r="J34">
        <v>12306.752</v>
      </c>
      <c r="K34">
        <v>0.39318653718228957</v>
      </c>
      <c r="L34">
        <v>0.26681346281771046</v>
      </c>
      <c r="M34">
        <v>0.30065173964691161</v>
      </c>
      <c r="N34">
        <v>12584.996500000001</v>
      </c>
      <c r="O34">
        <v>12226.491</v>
      </c>
      <c r="P34">
        <v>12393.145</v>
      </c>
      <c r="R34">
        <v>12662.865577273771</v>
      </c>
      <c r="S34">
        <v>0.39318653718228957</v>
      </c>
      <c r="T34">
        <v>0.26681346281771046</v>
      </c>
      <c r="U34">
        <v>0.29036663150858549</v>
      </c>
      <c r="V34">
        <v>12584.996500000001</v>
      </c>
      <c r="W34">
        <v>12585.111248949888</v>
      </c>
      <c r="X34">
        <v>12752.622534956565</v>
      </c>
      <c r="Z34">
        <v>533.67000000000007</v>
      </c>
      <c r="AA34">
        <v>0.39318653718228957</v>
      </c>
      <c r="AB34">
        <v>0.26681346281771046</v>
      </c>
      <c r="AC34">
        <v>0.32481237807855423</v>
      </c>
      <c r="AD34">
        <v>807.00250000000005</v>
      </c>
      <c r="AE34">
        <v>510.11399999999958</v>
      </c>
      <c r="AF34">
        <v>556.22299999999996</v>
      </c>
      <c r="AH34">
        <v>543.17383766091916</v>
      </c>
      <c r="AI34">
        <v>0.39318653718228957</v>
      </c>
      <c r="AJ34">
        <v>0.26681346281771046</v>
      </c>
      <c r="AK34">
        <v>0.31216402086301825</v>
      </c>
      <c r="AL34">
        <v>807.00250000000051</v>
      </c>
      <c r="AM34">
        <v>520.46285547281332</v>
      </c>
      <c r="AN34">
        <v>570.80292981920138</v>
      </c>
      <c r="AP34">
        <v>1.6212999999999998E-2</v>
      </c>
      <c r="AQ34">
        <v>0.39100985473460398</v>
      </c>
      <c r="AR34">
        <v>0.26899014526539605</v>
      </c>
      <c r="AS34">
        <v>0.29520751413636503</v>
      </c>
      <c r="AT34">
        <v>1.2496000000000007E-2</v>
      </c>
      <c r="AU34">
        <v>1.5353000000000006E-2</v>
      </c>
      <c r="AV34">
        <v>1.1124000000000002E-2</v>
      </c>
      <c r="AX34">
        <v>0.13338999999999998</v>
      </c>
      <c r="AY34">
        <v>0.39100985473460398</v>
      </c>
      <c r="AZ34">
        <v>0.26899014526539605</v>
      </c>
      <c r="BA34">
        <v>0.34280132321577206</v>
      </c>
      <c r="BB34">
        <v>0.126197</v>
      </c>
      <c r="BC34">
        <v>0.131077</v>
      </c>
      <c r="BD34">
        <v>0.12859900000000002</v>
      </c>
      <c r="BF34">
        <v>13337.973</v>
      </c>
      <c r="BG34">
        <v>0.39100985473460398</v>
      </c>
      <c r="BH34">
        <v>0.26899014526539605</v>
      </c>
      <c r="BI34">
        <v>0.28882140595429334</v>
      </c>
      <c r="BJ34">
        <v>12921.83</v>
      </c>
      <c r="BK34">
        <v>13287.129000000001</v>
      </c>
      <c r="BL34">
        <v>13397.152</v>
      </c>
      <c r="BN34">
        <v>13719.70051556848</v>
      </c>
      <c r="BO34">
        <v>0.39100985473460398</v>
      </c>
      <c r="BP34">
        <v>0.26899014526539605</v>
      </c>
      <c r="BQ34">
        <v>0.28558191114059828</v>
      </c>
      <c r="BR34">
        <v>12921.83</v>
      </c>
      <c r="BS34">
        <v>13673.198966608546</v>
      </c>
      <c r="BT34">
        <v>13788.223507896078</v>
      </c>
      <c r="BV34">
        <v>1564.8909999999996</v>
      </c>
      <c r="BW34">
        <v>0.39100985473460398</v>
      </c>
      <c r="BX34">
        <v>0.26899014526539605</v>
      </c>
      <c r="BY34">
        <v>0.30646583407397499</v>
      </c>
      <c r="BZ34">
        <v>1143.8359999999993</v>
      </c>
      <c r="CA34">
        <v>1570.7520000000004</v>
      </c>
      <c r="CB34">
        <v>1560.2299999999996</v>
      </c>
      <c r="CD34">
        <v>1600.0087759556282</v>
      </c>
      <c r="CE34">
        <v>0.39100985473460398</v>
      </c>
      <c r="CF34">
        <v>0.26899014526539605</v>
      </c>
      <c r="CG34">
        <v>0.30156007410049468</v>
      </c>
      <c r="CH34">
        <v>1143.8359999999993</v>
      </c>
      <c r="CI34">
        <v>1608.5505731314715</v>
      </c>
      <c r="CJ34">
        <v>1606.403902758715</v>
      </c>
    </row>
    <row r="35" spans="1:88" x14ac:dyDescent="0.3">
      <c r="A35">
        <v>0.34</v>
      </c>
      <c r="B35">
        <v>1.3836999999999995E-2</v>
      </c>
      <c r="C35">
        <v>0.40318653718228958</v>
      </c>
      <c r="D35">
        <v>0.27681346281771047</v>
      </c>
      <c r="E35">
        <v>0.3307308266140454</v>
      </c>
      <c r="F35">
        <v>1.060025E-2</v>
      </c>
      <c r="G35">
        <v>1.2458000000000004E-2</v>
      </c>
      <c r="H35">
        <v>9.7280000000000005E-3</v>
      </c>
      <c r="J35">
        <v>12308.106</v>
      </c>
      <c r="K35">
        <v>0.40318653718228958</v>
      </c>
      <c r="L35">
        <v>0.27681346281771047</v>
      </c>
      <c r="M35">
        <v>0.30362743300823669</v>
      </c>
      <c r="N35">
        <v>12588.81775</v>
      </c>
      <c r="O35">
        <v>12237.106</v>
      </c>
      <c r="P35">
        <v>12399.315000000001</v>
      </c>
      <c r="R35">
        <v>12669.656085688357</v>
      </c>
      <c r="S35">
        <v>0.40318653718228958</v>
      </c>
      <c r="T35">
        <v>0.27681346281771047</v>
      </c>
      <c r="U35">
        <v>0.30479205818534949</v>
      </c>
      <c r="V35">
        <v>12588.81775</v>
      </c>
      <c r="W35">
        <v>12595.500755507579</v>
      </c>
      <c r="X35">
        <v>12758.138367748839</v>
      </c>
      <c r="Z35">
        <v>535.02399999999943</v>
      </c>
      <c r="AA35">
        <v>0.40318653718228958</v>
      </c>
      <c r="AB35">
        <v>0.27681346281771047</v>
      </c>
      <c r="AC35">
        <v>0.32843261093006343</v>
      </c>
      <c r="AD35">
        <v>810.82375000000002</v>
      </c>
      <c r="AE35">
        <v>520.72899999999936</v>
      </c>
      <c r="AF35">
        <v>562.39300000000003</v>
      </c>
      <c r="AH35">
        <v>549.96434607550509</v>
      </c>
      <c r="AI35">
        <v>0.40318653718228958</v>
      </c>
      <c r="AJ35">
        <v>0.27681346281771047</v>
      </c>
      <c r="AK35">
        <v>0.32978295151680914</v>
      </c>
      <c r="AL35">
        <v>810.82374999999956</v>
      </c>
      <c r="AM35">
        <v>530.85236203050408</v>
      </c>
      <c r="AN35">
        <v>576.3187626114759</v>
      </c>
      <c r="AP35">
        <v>1.6612999999999989E-2</v>
      </c>
      <c r="AQ35">
        <v>0.40100985473460399</v>
      </c>
      <c r="AR35">
        <v>0.27899014526539606</v>
      </c>
      <c r="AS35">
        <v>0.33528846118303823</v>
      </c>
      <c r="AT35">
        <v>1.2501000000000002E-2</v>
      </c>
      <c r="AU35">
        <v>1.5371999999999993E-2</v>
      </c>
      <c r="AV35">
        <v>1.1125000000000001E-2</v>
      </c>
      <c r="AX35">
        <v>0.133576</v>
      </c>
      <c r="AY35">
        <v>0.40100985473460399</v>
      </c>
      <c r="AZ35">
        <v>0.27899014526539606</v>
      </c>
      <c r="BA35">
        <v>0.34410110588609427</v>
      </c>
      <c r="BB35">
        <v>0.126612</v>
      </c>
      <c r="BC35">
        <v>0.13231599999999999</v>
      </c>
      <c r="BD35">
        <v>0.131436</v>
      </c>
      <c r="BF35">
        <v>13340.307000000001</v>
      </c>
      <c r="BG35">
        <v>0.40100985473460399</v>
      </c>
      <c r="BH35">
        <v>0.27899014526539606</v>
      </c>
      <c r="BI35">
        <v>0.28988712793960703</v>
      </c>
      <c r="BJ35">
        <v>12926.914000000001</v>
      </c>
      <c r="BK35">
        <v>13317.451999999999</v>
      </c>
      <c r="BL35">
        <v>13404.174999999999</v>
      </c>
      <c r="BN35">
        <v>13726.539685213969</v>
      </c>
      <c r="BO35">
        <v>0.40100985473460399</v>
      </c>
      <c r="BP35">
        <v>0.27899014526539606</v>
      </c>
      <c r="BQ35">
        <v>0.2886196562495138</v>
      </c>
      <c r="BR35">
        <v>12926.914000000001</v>
      </c>
      <c r="BS35">
        <v>13691.620459991615</v>
      </c>
      <c r="BT35">
        <v>13799.380202886216</v>
      </c>
      <c r="BV35">
        <v>1567.2250000000004</v>
      </c>
      <c r="BW35">
        <v>0.40100985473460399</v>
      </c>
      <c r="BX35">
        <v>0.27899014526539606</v>
      </c>
      <c r="BY35">
        <v>0.30791500946732608</v>
      </c>
      <c r="BZ35">
        <v>1148.92</v>
      </c>
      <c r="CA35">
        <v>1601.0749999999989</v>
      </c>
      <c r="CB35">
        <v>1567.2529999999988</v>
      </c>
      <c r="CD35">
        <v>1606.8479456011173</v>
      </c>
      <c r="CE35">
        <v>0.40100985473460399</v>
      </c>
      <c r="CF35">
        <v>0.27899014526539606</v>
      </c>
      <c r="CG35">
        <v>0.30570185359724317</v>
      </c>
      <c r="CH35">
        <v>1148.92</v>
      </c>
      <c r="CI35">
        <v>1626.9720665145396</v>
      </c>
      <c r="CJ35">
        <v>1617.5605977488522</v>
      </c>
    </row>
    <row r="36" spans="1:88" x14ac:dyDescent="0.3">
      <c r="A36">
        <v>0.35</v>
      </c>
      <c r="B36">
        <v>1.3947999999999995E-2</v>
      </c>
      <c r="C36">
        <v>0.41318653718228948</v>
      </c>
      <c r="D36">
        <v>0.28681346281771047</v>
      </c>
      <c r="E36">
        <v>0.34191474607259548</v>
      </c>
      <c r="F36">
        <v>1.07055E-2</v>
      </c>
      <c r="G36">
        <v>1.2502000000000006E-2</v>
      </c>
      <c r="H36">
        <v>9.7289999999999998E-3</v>
      </c>
      <c r="J36">
        <v>12310.574000000001</v>
      </c>
      <c r="K36">
        <v>0.41318653718228948</v>
      </c>
      <c r="L36">
        <v>0.28681346281771047</v>
      </c>
      <c r="M36">
        <v>0.30908404739268303</v>
      </c>
      <c r="N36">
        <v>12594.48725</v>
      </c>
      <c r="O36">
        <v>12241.255999999999</v>
      </c>
      <c r="P36">
        <v>12404.271000000001</v>
      </c>
      <c r="R36">
        <v>12670.089244785768</v>
      </c>
      <c r="S36">
        <v>0.41318653718228948</v>
      </c>
      <c r="T36">
        <v>0.28681346281771047</v>
      </c>
      <c r="U36">
        <v>0.30572269215036396</v>
      </c>
      <c r="V36">
        <v>12594.48725</v>
      </c>
      <c r="W36">
        <v>12602.822486588509</v>
      </c>
      <c r="X36">
        <v>12766.308950995039</v>
      </c>
      <c r="Z36">
        <v>537.49200000000019</v>
      </c>
      <c r="AA36">
        <v>0.41318653718228948</v>
      </c>
      <c r="AB36">
        <v>0.28681346281771047</v>
      </c>
      <c r="AC36">
        <v>0.3350490490389253</v>
      </c>
      <c r="AD36">
        <v>816.49324999999999</v>
      </c>
      <c r="AE36">
        <v>524.878999999999</v>
      </c>
      <c r="AF36">
        <v>567.34900000000016</v>
      </c>
      <c r="AH36">
        <v>550.39750517291577</v>
      </c>
      <c r="AI36">
        <v>0.41318653718228948</v>
      </c>
      <c r="AJ36">
        <v>0.28681346281771047</v>
      </c>
      <c r="AK36">
        <v>0.33091282461073623</v>
      </c>
      <c r="AL36">
        <v>816.49324999999953</v>
      </c>
      <c r="AM36">
        <v>538.17409311143456</v>
      </c>
      <c r="AN36">
        <v>584.48934585767529</v>
      </c>
      <c r="AP36">
        <v>1.6714000000000003E-2</v>
      </c>
      <c r="AQ36">
        <v>0.41100985473460394</v>
      </c>
      <c r="AR36">
        <v>0.28899014526539601</v>
      </c>
      <c r="AS36">
        <v>0.34557890005927838</v>
      </c>
      <c r="AT36">
        <v>1.2657000000000002E-2</v>
      </c>
      <c r="AU36">
        <v>1.5371999999999997E-2</v>
      </c>
      <c r="AV36">
        <v>1.1247E-2</v>
      </c>
      <c r="AX36">
        <v>0.13363</v>
      </c>
      <c r="AY36">
        <v>0.41100985473460394</v>
      </c>
      <c r="AZ36">
        <v>0.28899014526539601</v>
      </c>
      <c r="BA36">
        <v>0.34447846886387029</v>
      </c>
      <c r="BB36">
        <v>0.12742399999999998</v>
      </c>
      <c r="BC36">
        <v>0.13270899999999999</v>
      </c>
      <c r="BD36">
        <v>0.13255500000000001</v>
      </c>
      <c r="BF36">
        <v>13387.706</v>
      </c>
      <c r="BG36">
        <v>0.41100985473460394</v>
      </c>
      <c r="BH36">
        <v>0.28899014526539601</v>
      </c>
      <c r="BI36">
        <v>0.31187615837890315</v>
      </c>
      <c r="BJ36">
        <v>12943.439</v>
      </c>
      <c r="BK36">
        <v>13322.093999999999</v>
      </c>
      <c r="BL36">
        <v>13407.455</v>
      </c>
      <c r="BN36">
        <v>13779.955320627023</v>
      </c>
      <c r="BO36">
        <v>0.41100985473460394</v>
      </c>
      <c r="BP36">
        <v>0.28899014526539601</v>
      </c>
      <c r="BQ36">
        <v>0.31279844128768974</v>
      </c>
      <c r="BR36">
        <v>12943.439</v>
      </c>
      <c r="BS36">
        <v>13699.734657642388</v>
      </c>
      <c r="BT36">
        <v>13810.057592428569</v>
      </c>
      <c r="BV36">
        <v>1614.6239999999998</v>
      </c>
      <c r="BW36">
        <v>0.41100985473460394</v>
      </c>
      <c r="BX36">
        <v>0.28899014526539601</v>
      </c>
      <c r="BY36">
        <v>0.3374915746906747</v>
      </c>
      <c r="BZ36">
        <v>1165.4449999999997</v>
      </c>
      <c r="CA36">
        <v>1605.7169999999987</v>
      </c>
      <c r="CB36">
        <v>1570.5329999999994</v>
      </c>
      <c r="CD36">
        <v>1660.263581014171</v>
      </c>
      <c r="CE36">
        <v>0.41100985473460394</v>
      </c>
      <c r="CF36">
        <v>0.28899014526539601</v>
      </c>
      <c r="CG36">
        <v>0.33825393416771066</v>
      </c>
      <c r="CH36">
        <v>1165.4449999999997</v>
      </c>
      <c r="CI36">
        <v>1635.086264165313</v>
      </c>
      <c r="CJ36">
        <v>1628.2379872912061</v>
      </c>
    </row>
    <row r="37" spans="1:88" x14ac:dyDescent="0.3">
      <c r="A37">
        <v>0.36</v>
      </c>
      <c r="B37">
        <v>1.4236000000000002E-2</v>
      </c>
      <c r="C37">
        <v>0.42318653718228949</v>
      </c>
      <c r="D37">
        <v>0.29681346281771048</v>
      </c>
      <c r="E37">
        <v>0.37114036113865667</v>
      </c>
      <c r="F37">
        <v>1.0716249999999983E-2</v>
      </c>
      <c r="G37">
        <v>1.2554000000000003E-2</v>
      </c>
      <c r="H37">
        <v>9.7970000000000002E-3</v>
      </c>
      <c r="J37">
        <v>12314.523999999999</v>
      </c>
      <c r="K37">
        <v>0.42318653718228949</v>
      </c>
      <c r="L37">
        <v>0.29681346281771048</v>
      </c>
      <c r="M37">
        <v>0.31790289161363638</v>
      </c>
      <c r="N37">
        <v>12601.096750000001</v>
      </c>
      <c r="O37">
        <v>12243.91</v>
      </c>
      <c r="P37">
        <v>12405.216</v>
      </c>
      <c r="R37">
        <v>12672.791214042783</v>
      </c>
      <c r="S37">
        <v>0.42318653718228949</v>
      </c>
      <c r="T37">
        <v>0.29681346281771048</v>
      </c>
      <c r="U37">
        <v>0.31155526625004287</v>
      </c>
      <c r="V37">
        <v>12601.096750000001</v>
      </c>
      <c r="W37">
        <v>12603.571816567595</v>
      </c>
      <c r="X37">
        <v>12767.67437893315</v>
      </c>
      <c r="Z37">
        <v>541.4419999999991</v>
      </c>
      <c r="AA37">
        <v>0.42318653718228949</v>
      </c>
      <c r="AB37">
        <v>0.29681346281771048</v>
      </c>
      <c r="AC37">
        <v>0.34568119143666776</v>
      </c>
      <c r="AD37">
        <v>823.10275000000001</v>
      </c>
      <c r="AE37">
        <v>527.53299999999945</v>
      </c>
      <c r="AF37">
        <v>568.29399999999987</v>
      </c>
      <c r="AH37">
        <v>553.09947442993143</v>
      </c>
      <c r="AI37">
        <v>0.42318653718228949</v>
      </c>
      <c r="AJ37">
        <v>0.29681346281771048</v>
      </c>
      <c r="AK37">
        <v>0.33797504289444197</v>
      </c>
      <c r="AL37">
        <v>823.10275000000001</v>
      </c>
      <c r="AM37">
        <v>538.92342309052037</v>
      </c>
      <c r="AN37">
        <v>585.85477379578697</v>
      </c>
      <c r="AP37">
        <v>1.6743999999999995E-2</v>
      </c>
      <c r="AQ37">
        <v>0.42100985473460395</v>
      </c>
      <c r="AR37">
        <v>0.29899014526539602</v>
      </c>
      <c r="AS37">
        <v>0.34864592212565881</v>
      </c>
      <c r="AT37">
        <v>1.268600000000001E-2</v>
      </c>
      <c r="AU37">
        <v>1.5438999999999998E-2</v>
      </c>
      <c r="AV37">
        <v>1.1353999999999996E-2</v>
      </c>
      <c r="AX37">
        <v>0.13563600000000001</v>
      </c>
      <c r="AY37">
        <v>0.42100985473460395</v>
      </c>
      <c r="AZ37">
        <v>0.29899014526539602</v>
      </c>
      <c r="BA37">
        <v>0.35849508185312645</v>
      </c>
      <c r="BB37">
        <v>0.12819900000000001</v>
      </c>
      <c r="BC37">
        <v>0.13355999999999998</v>
      </c>
      <c r="BD37">
        <v>0.13383900000000001</v>
      </c>
      <c r="BF37">
        <v>13399.208000000001</v>
      </c>
      <c r="BG37">
        <v>0.42100985473460395</v>
      </c>
      <c r="BH37">
        <v>0.29899014526539602</v>
      </c>
      <c r="BI37">
        <v>0.31730698358614473</v>
      </c>
      <c r="BJ37">
        <v>12948.231</v>
      </c>
      <c r="BK37">
        <v>13330.263999999999</v>
      </c>
      <c r="BL37">
        <v>13454.618</v>
      </c>
      <c r="BN37">
        <v>13782.707550784426</v>
      </c>
      <c r="BO37">
        <v>0.42100985473460395</v>
      </c>
      <c r="BP37">
        <v>0.29899014526539602</v>
      </c>
      <c r="BQ37">
        <v>0.31406501424501521</v>
      </c>
      <c r="BR37">
        <v>12948.231</v>
      </c>
      <c r="BS37">
        <v>13702.618788025484</v>
      </c>
      <c r="BT37">
        <v>13839.905483475997</v>
      </c>
      <c r="BV37">
        <v>1626.1260000000002</v>
      </c>
      <c r="BW37">
        <v>0.42100985473460395</v>
      </c>
      <c r="BX37">
        <v>0.29899014526539602</v>
      </c>
      <c r="BY37">
        <v>0.3446975174276381</v>
      </c>
      <c r="BZ37">
        <v>1170.2369999999992</v>
      </c>
      <c r="CA37">
        <v>1613.8869999999988</v>
      </c>
      <c r="CB37">
        <v>1617.6959999999999</v>
      </c>
      <c r="CD37">
        <v>1663.0158111715737</v>
      </c>
      <c r="CE37">
        <v>0.42100985473460395</v>
      </c>
      <c r="CF37">
        <v>0.29899014526539602</v>
      </c>
      <c r="CG37">
        <v>0.33993802012577368</v>
      </c>
      <c r="CH37">
        <v>1170.2369999999992</v>
      </c>
      <c r="CI37">
        <v>1637.9703945484089</v>
      </c>
      <c r="CJ37">
        <v>1658.0858783386338</v>
      </c>
    </row>
    <row r="38" spans="1:88" x14ac:dyDescent="0.3">
      <c r="A38">
        <v>0.37</v>
      </c>
      <c r="B38">
        <v>1.4272000000000003E-2</v>
      </c>
      <c r="C38">
        <v>0.4331865371822895</v>
      </c>
      <c r="D38">
        <v>0.30681346281771049</v>
      </c>
      <c r="E38">
        <v>0.37480818642467767</v>
      </c>
      <c r="F38">
        <v>1.0872E-2</v>
      </c>
      <c r="G38">
        <v>1.2575999999999997E-2</v>
      </c>
      <c r="H38">
        <v>9.8050000000000012E-3</v>
      </c>
      <c r="J38">
        <v>12318.472</v>
      </c>
      <c r="K38">
        <v>0.4331865371822895</v>
      </c>
      <c r="L38">
        <v>0.30681346281771049</v>
      </c>
      <c r="M38">
        <v>0.32681882097317444</v>
      </c>
      <c r="N38">
        <v>12606.2965</v>
      </c>
      <c r="O38">
        <v>12244</v>
      </c>
      <c r="P38">
        <v>12418.786</v>
      </c>
      <c r="R38">
        <v>12676.457377918958</v>
      </c>
      <c r="S38">
        <v>0.4331865371822895</v>
      </c>
      <c r="T38">
        <v>0.30681346281771049</v>
      </c>
      <c r="U38">
        <v>0.31954316298247398</v>
      </c>
      <c r="V38">
        <v>12606.2965</v>
      </c>
      <c r="W38">
        <v>12606.493550357609</v>
      </c>
      <c r="X38">
        <v>12779.221893464759</v>
      </c>
      <c r="Z38">
        <v>545.38999999999942</v>
      </c>
      <c r="AA38">
        <v>0.4331865371822895</v>
      </c>
      <c r="AB38">
        <v>0.30681346281771049</v>
      </c>
      <c r="AC38">
        <v>0.35635244975751051</v>
      </c>
      <c r="AD38">
        <v>828.30249999999978</v>
      </c>
      <c r="AE38">
        <v>527.62299999999959</v>
      </c>
      <c r="AF38">
        <v>581.86399999999958</v>
      </c>
      <c r="AH38">
        <v>556.76563830610576</v>
      </c>
      <c r="AI38">
        <v>0.4331865371822895</v>
      </c>
      <c r="AJ38">
        <v>0.30681346281771049</v>
      </c>
      <c r="AK38">
        <v>0.34759313009671905</v>
      </c>
      <c r="AL38">
        <v>828.30249999999978</v>
      </c>
      <c r="AM38">
        <v>541.84515688053398</v>
      </c>
      <c r="AN38">
        <v>597.40228832739558</v>
      </c>
      <c r="AP38">
        <v>1.6860999999999994E-2</v>
      </c>
      <c r="AQ38">
        <v>0.43100985473460396</v>
      </c>
      <c r="AR38">
        <v>0.30899014526539603</v>
      </c>
      <c r="AS38">
        <v>0.36064746045008095</v>
      </c>
      <c r="AT38">
        <v>1.2841999999999999E-2</v>
      </c>
      <c r="AU38">
        <v>1.5495000000000002E-2</v>
      </c>
      <c r="AV38">
        <v>1.1406000000000001E-2</v>
      </c>
      <c r="AX38">
        <v>0.137181</v>
      </c>
      <c r="AY38">
        <v>0.43100985473460396</v>
      </c>
      <c r="AZ38">
        <v>0.30899014526539603</v>
      </c>
      <c r="BA38">
        <v>0.36928018314212796</v>
      </c>
      <c r="BB38">
        <v>0.13298200000000002</v>
      </c>
      <c r="BC38">
        <v>0.13497799999999999</v>
      </c>
      <c r="BD38">
        <v>0.13491599999999998</v>
      </c>
      <c r="BF38">
        <v>13400.448</v>
      </c>
      <c r="BG38">
        <v>0.43100985473460396</v>
      </c>
      <c r="BH38">
        <v>0.30899014526539603</v>
      </c>
      <c r="BI38">
        <v>0.31789457037037805</v>
      </c>
      <c r="BJ38">
        <v>12954.832</v>
      </c>
      <c r="BK38">
        <v>13335.549000000001</v>
      </c>
      <c r="BL38">
        <v>13461.839</v>
      </c>
      <c r="BN38">
        <v>13789.129400379852</v>
      </c>
      <c r="BO38">
        <v>0.43100985473460396</v>
      </c>
      <c r="BP38">
        <v>0.30899014526539603</v>
      </c>
      <c r="BQ38">
        <v>0.31702786375576003</v>
      </c>
      <c r="BR38">
        <v>12954.832</v>
      </c>
      <c r="BS38">
        <v>13715.122092844853</v>
      </c>
      <c r="BT38">
        <v>13862.508704612055</v>
      </c>
      <c r="BV38">
        <v>1627.366</v>
      </c>
      <c r="BW38">
        <v>0.43100985473460396</v>
      </c>
      <c r="BX38">
        <v>0.30899014526539603</v>
      </c>
      <c r="BY38">
        <v>0.34547474353509444</v>
      </c>
      <c r="BZ38">
        <v>1176.8379999999997</v>
      </c>
      <c r="CA38">
        <v>1619.1720000000005</v>
      </c>
      <c r="CB38">
        <v>1624.9169999999995</v>
      </c>
      <c r="CD38">
        <v>1669.4376607670001</v>
      </c>
      <c r="CE38">
        <v>0.43100985473460396</v>
      </c>
      <c r="CF38">
        <v>0.30899014526539603</v>
      </c>
      <c r="CG38">
        <v>0.34386906368434533</v>
      </c>
      <c r="CH38">
        <v>1176.8379999999997</v>
      </c>
      <c r="CI38">
        <v>1650.473699367778</v>
      </c>
      <c r="CJ38">
        <v>1680.6890994746918</v>
      </c>
    </row>
    <row r="39" spans="1:88" x14ac:dyDescent="0.3">
      <c r="A39">
        <v>0.38</v>
      </c>
      <c r="B39">
        <v>1.4400999999999997E-2</v>
      </c>
      <c r="C39">
        <v>0.44318653718228951</v>
      </c>
      <c r="D39">
        <v>0.3168134628177105</v>
      </c>
      <c r="E39">
        <v>0.3879658355783448</v>
      </c>
      <c r="F39">
        <v>1.1138499999999999E-2</v>
      </c>
      <c r="G39">
        <v>1.2589999999999997E-2</v>
      </c>
      <c r="H39">
        <v>9.810000000000001E-3</v>
      </c>
      <c r="J39">
        <v>12319.564</v>
      </c>
      <c r="K39">
        <v>0.44318653718228951</v>
      </c>
      <c r="L39">
        <v>0.3168134628177105</v>
      </c>
      <c r="M39">
        <v>0.3293022633016493</v>
      </c>
      <c r="N39">
        <v>12607.760750000001</v>
      </c>
      <c r="O39">
        <v>12247.977999999999</v>
      </c>
      <c r="P39">
        <v>12419.380999999999</v>
      </c>
      <c r="R39">
        <v>12678.041584834504</v>
      </c>
      <c r="S39">
        <v>0.44318653718228951</v>
      </c>
      <c r="T39">
        <v>0.3168134628177105</v>
      </c>
      <c r="U39">
        <v>0.32302050489249357</v>
      </c>
      <c r="V39">
        <v>12607.760750000001</v>
      </c>
      <c r="W39">
        <v>12608.111132312246</v>
      </c>
      <c r="X39">
        <v>12780.672690357304</v>
      </c>
      <c r="Z39">
        <v>546.48199999999997</v>
      </c>
      <c r="AA39">
        <v>0.44318653718228951</v>
      </c>
      <c r="AB39">
        <v>0.3168134628177105</v>
      </c>
      <c r="AC39">
        <v>0.35931072329321601</v>
      </c>
      <c r="AD39">
        <v>829.76674999999977</v>
      </c>
      <c r="AE39">
        <v>531.60099999999875</v>
      </c>
      <c r="AF39">
        <v>582.45899999999892</v>
      </c>
      <c r="AH39">
        <v>558.34984522165178</v>
      </c>
      <c r="AI39">
        <v>0.44318653718228951</v>
      </c>
      <c r="AJ39">
        <v>0.3168134628177105</v>
      </c>
      <c r="AK39">
        <v>0.35176048716446262</v>
      </c>
      <c r="AL39">
        <v>829.76675000000068</v>
      </c>
      <c r="AM39">
        <v>543.46273883517097</v>
      </c>
      <c r="AN39">
        <v>598.85308521994011</v>
      </c>
      <c r="AP39">
        <v>1.7062999999999995E-2</v>
      </c>
      <c r="AQ39">
        <v>0.44100985473460397</v>
      </c>
      <c r="AR39">
        <v>0.31899014526539604</v>
      </c>
      <c r="AS39">
        <v>0.38148909707256951</v>
      </c>
      <c r="AT39">
        <v>1.2986999999999985E-2</v>
      </c>
      <c r="AU39">
        <v>1.5760000000000003E-2</v>
      </c>
      <c r="AV39">
        <v>1.1515000000000004E-2</v>
      </c>
      <c r="AX39">
        <v>0.13828299999999999</v>
      </c>
      <c r="AY39">
        <v>0.44100985473460397</v>
      </c>
      <c r="AZ39">
        <v>0.31899014526539604</v>
      </c>
      <c r="BA39">
        <v>0.37696198026322525</v>
      </c>
      <c r="BB39">
        <v>0.134385</v>
      </c>
      <c r="BC39">
        <v>0.137851</v>
      </c>
      <c r="BD39">
        <v>0.13537399999999999</v>
      </c>
      <c r="BF39">
        <v>13401.025</v>
      </c>
      <c r="BG39">
        <v>0.44100985473460397</v>
      </c>
      <c r="BH39">
        <v>0.31899014526539604</v>
      </c>
      <c r="BI39">
        <v>0.31816812573173892</v>
      </c>
      <c r="BJ39">
        <v>12989.960000000001</v>
      </c>
      <c r="BK39">
        <v>13347.995999999999</v>
      </c>
      <c r="BL39">
        <v>13476.401</v>
      </c>
      <c r="BN39">
        <v>13797.485143506152</v>
      </c>
      <c r="BO39">
        <v>0.44100985473460397</v>
      </c>
      <c r="BP39">
        <v>0.31899014526539604</v>
      </c>
      <c r="BQ39">
        <v>0.32089848245638508</v>
      </c>
      <c r="BR39">
        <v>12989.960000000001</v>
      </c>
      <c r="BS39">
        <v>13721.310061269842</v>
      </c>
      <c r="BT39">
        <v>13864.152718126594</v>
      </c>
      <c r="BV39">
        <v>1627.9429999999993</v>
      </c>
      <c r="BW39">
        <v>0.44100985473460397</v>
      </c>
      <c r="BX39">
        <v>0.31899014526539604</v>
      </c>
      <c r="BY39">
        <v>0.34583642482613208</v>
      </c>
      <c r="BZ39">
        <v>1211.9660000000003</v>
      </c>
      <c r="CA39">
        <v>1631.6189999999988</v>
      </c>
      <c r="CB39">
        <v>1639.4789999999994</v>
      </c>
      <c r="CD39">
        <v>1677.7934038932999</v>
      </c>
      <c r="CE39">
        <v>0.44100985473460397</v>
      </c>
      <c r="CF39">
        <v>0.31899014526539604</v>
      </c>
      <c r="CG39">
        <v>0.34898648182466369</v>
      </c>
      <c r="CH39">
        <v>1211.9660000000003</v>
      </c>
      <c r="CI39">
        <v>1656.6616677927668</v>
      </c>
      <c r="CJ39">
        <v>1682.3331129892304</v>
      </c>
    </row>
    <row r="40" spans="1:88" x14ac:dyDescent="0.3">
      <c r="A40">
        <v>0.39</v>
      </c>
      <c r="B40">
        <v>1.4522E-2</v>
      </c>
      <c r="C40">
        <v>0.45318653718228952</v>
      </c>
      <c r="D40">
        <v>0.32681346281771051</v>
      </c>
      <c r="E40">
        <v>0.4003176829595721</v>
      </c>
      <c r="F40">
        <v>1.1160249999999997E-2</v>
      </c>
      <c r="G40">
        <v>1.2781000000000008E-2</v>
      </c>
      <c r="H40">
        <v>9.8320000000000005E-3</v>
      </c>
      <c r="J40">
        <v>12324.414000000001</v>
      </c>
      <c r="K40">
        <v>0.45318653718228952</v>
      </c>
      <c r="L40">
        <v>0.32681346281771051</v>
      </c>
      <c r="M40">
        <v>0.34041945951229108</v>
      </c>
      <c r="N40">
        <v>12610.942000000001</v>
      </c>
      <c r="O40">
        <v>12250.120999999999</v>
      </c>
      <c r="P40">
        <v>12420.66</v>
      </c>
      <c r="R40">
        <v>12679.405096298959</v>
      </c>
      <c r="S40">
        <v>0.45318653718228952</v>
      </c>
      <c r="T40">
        <v>0.32681346281771051</v>
      </c>
      <c r="U40">
        <v>0.32602552070126378</v>
      </c>
      <c r="V40">
        <v>12610.942000000001</v>
      </c>
      <c r="W40">
        <v>12615.357444299467</v>
      </c>
      <c r="X40">
        <v>12781.328667982722</v>
      </c>
      <c r="Z40">
        <v>551.33200000000033</v>
      </c>
      <c r="AA40">
        <v>0.45318653718228952</v>
      </c>
      <c r="AB40">
        <v>0.32681346281771051</v>
      </c>
      <c r="AC40">
        <v>0.3724775142814476</v>
      </c>
      <c r="AD40">
        <v>832.94799999999987</v>
      </c>
      <c r="AE40">
        <v>533.74399999999878</v>
      </c>
      <c r="AF40">
        <v>583.73799999999937</v>
      </c>
      <c r="AH40">
        <v>559.71335668610664</v>
      </c>
      <c r="AI40">
        <v>0.45318653718228952</v>
      </c>
      <c r="AJ40">
        <v>0.32681346281771051</v>
      </c>
      <c r="AK40">
        <v>0.35535211930675104</v>
      </c>
      <c r="AL40">
        <v>832.94800000000032</v>
      </c>
      <c r="AM40">
        <v>550.70905082239187</v>
      </c>
      <c r="AN40">
        <v>599.50906284535813</v>
      </c>
      <c r="AP40">
        <v>1.7071999999999997E-2</v>
      </c>
      <c r="AQ40">
        <v>0.45100985473460398</v>
      </c>
      <c r="AR40">
        <v>0.32899014526539605</v>
      </c>
      <c r="AS40">
        <v>0.38242044228475169</v>
      </c>
      <c r="AT40">
        <v>1.3024000000000008E-2</v>
      </c>
      <c r="AU40">
        <v>1.5768000000000018E-2</v>
      </c>
      <c r="AV40">
        <v>1.1584999999999998E-2</v>
      </c>
      <c r="AX40">
        <v>0.13847200000000001</v>
      </c>
      <c r="AY40">
        <v>0.45100985473460398</v>
      </c>
      <c r="AZ40">
        <v>0.32899014526539605</v>
      </c>
      <c r="BA40">
        <v>0.37827828151839982</v>
      </c>
      <c r="BB40">
        <v>0.13462799999999997</v>
      </c>
      <c r="BC40">
        <v>0.13831399999999999</v>
      </c>
      <c r="BD40">
        <v>0.135409</v>
      </c>
      <c r="BF40">
        <v>13411.612999999999</v>
      </c>
      <c r="BG40">
        <v>0.45100985473460398</v>
      </c>
      <c r="BH40">
        <v>0.32899014526539605</v>
      </c>
      <c r="BI40">
        <v>0.32320327195085141</v>
      </c>
      <c r="BJ40">
        <v>13000.175999999999</v>
      </c>
      <c r="BK40">
        <v>13348.319</v>
      </c>
      <c r="BL40">
        <v>13478.816000000001</v>
      </c>
      <c r="BN40">
        <v>13812.46481193078</v>
      </c>
      <c r="BO40">
        <v>0.45100985473460398</v>
      </c>
      <c r="BP40">
        <v>0.32899014526539605</v>
      </c>
      <c r="BQ40">
        <v>0.32788029858539303</v>
      </c>
      <c r="BR40">
        <v>13000.175999999999</v>
      </c>
      <c r="BS40">
        <v>13740.621084714112</v>
      </c>
      <c r="BT40">
        <v>13873.877011788198</v>
      </c>
      <c r="BV40">
        <v>1638.530999999999</v>
      </c>
      <c r="BW40">
        <v>0.45100985473460398</v>
      </c>
      <c r="BX40">
        <v>0.32899014526539605</v>
      </c>
      <c r="BY40">
        <v>0.35247516559009645</v>
      </c>
      <c r="BZ40">
        <v>1222.1819999999989</v>
      </c>
      <c r="CA40">
        <v>1631.9419999999991</v>
      </c>
      <c r="CB40">
        <v>1641.8940000000002</v>
      </c>
      <c r="CD40">
        <v>1692.7730723179284</v>
      </c>
      <c r="CE40">
        <v>0.45100985473460398</v>
      </c>
      <c r="CF40">
        <v>0.32899014526539605</v>
      </c>
      <c r="CG40">
        <v>0.35816500375519422</v>
      </c>
      <c r="CH40">
        <v>1222.1819999999989</v>
      </c>
      <c r="CI40">
        <v>1675.972691237037</v>
      </c>
      <c r="CJ40">
        <v>1692.0574066508343</v>
      </c>
    </row>
    <row r="41" spans="1:88" x14ac:dyDescent="0.3">
      <c r="A41">
        <v>0.4</v>
      </c>
      <c r="B41">
        <v>1.4629999999999997E-2</v>
      </c>
      <c r="C41">
        <v>0.46318653718228953</v>
      </c>
      <c r="D41">
        <v>0.33681346281771052</v>
      </c>
      <c r="E41">
        <v>0.41134016131707429</v>
      </c>
      <c r="F41">
        <v>1.1169750000000003E-2</v>
      </c>
      <c r="G41">
        <v>1.2906999999999995E-2</v>
      </c>
      <c r="H41">
        <v>9.836000000000001E-3</v>
      </c>
      <c r="J41">
        <v>12325.210999999999</v>
      </c>
      <c r="K41">
        <v>0.46318653718228953</v>
      </c>
      <c r="L41">
        <v>0.33681346281771052</v>
      </c>
      <c r="M41">
        <v>0.34225959148331497</v>
      </c>
      <c r="N41">
        <v>12620.241</v>
      </c>
      <c r="O41">
        <v>12261.816999999999</v>
      </c>
      <c r="P41">
        <v>12427.803</v>
      </c>
      <c r="R41">
        <v>12685.719463523383</v>
      </c>
      <c r="S41">
        <v>0.46318653718228953</v>
      </c>
      <c r="T41">
        <v>0.33681346281771052</v>
      </c>
      <c r="U41">
        <v>0.34008253003125077</v>
      </c>
      <c r="V41">
        <v>12620.241</v>
      </c>
      <c r="W41">
        <v>12629.148648358287</v>
      </c>
      <c r="X41">
        <v>12790.058013677733</v>
      </c>
      <c r="Z41">
        <v>552.128999999999</v>
      </c>
      <c r="AA41">
        <v>0.46318653718228953</v>
      </c>
      <c r="AB41">
        <v>0.33681346281771052</v>
      </c>
      <c r="AC41">
        <v>0.37464484951914706</v>
      </c>
      <c r="AD41">
        <v>842.24699999999984</v>
      </c>
      <c r="AE41">
        <v>545.43999999999869</v>
      </c>
      <c r="AF41">
        <v>590.8809999999994</v>
      </c>
      <c r="AH41">
        <v>566.02772391053077</v>
      </c>
      <c r="AI41">
        <v>0.46318653718228953</v>
      </c>
      <c r="AJ41">
        <v>0.33681346281771052</v>
      </c>
      <c r="AK41">
        <v>0.37203304695116757</v>
      </c>
      <c r="AL41">
        <v>842.24699999999939</v>
      </c>
      <c r="AM41">
        <v>564.50025488121173</v>
      </c>
      <c r="AN41">
        <v>608.23840854037007</v>
      </c>
      <c r="AP41">
        <v>1.7079999999999998E-2</v>
      </c>
      <c r="AQ41">
        <v>0.46100985473460399</v>
      </c>
      <c r="AR41">
        <v>0.33899014526539606</v>
      </c>
      <c r="AS41">
        <v>0.38324846374551758</v>
      </c>
      <c r="AT41">
        <v>1.3055000000000004E-2</v>
      </c>
      <c r="AU41">
        <v>1.5805999999999994E-2</v>
      </c>
      <c r="AV41">
        <v>1.1702999999999998E-2</v>
      </c>
      <c r="AX41">
        <v>0.140372</v>
      </c>
      <c r="AY41">
        <v>0.46100985473460399</v>
      </c>
      <c r="AZ41">
        <v>0.33899014526539606</v>
      </c>
      <c r="BA41">
        <v>0.39148709597316755</v>
      </c>
      <c r="BB41">
        <v>0.13469400000000001</v>
      </c>
      <c r="BC41">
        <v>0.13845499999999999</v>
      </c>
      <c r="BD41">
        <v>0.13652399999999998</v>
      </c>
      <c r="BF41">
        <v>13417.111999999999</v>
      </c>
      <c r="BG41">
        <v>0.46100985473460399</v>
      </c>
      <c r="BH41">
        <v>0.33899014526539606</v>
      </c>
      <c r="BI41">
        <v>0.32582966688242976</v>
      </c>
      <c r="BJ41">
        <v>13007.511</v>
      </c>
      <c r="BK41">
        <v>13350.486999999999</v>
      </c>
      <c r="BL41">
        <v>13489.388000000001</v>
      </c>
      <c r="BN41">
        <v>13822.396737480551</v>
      </c>
      <c r="BO41">
        <v>0.46100985473460399</v>
      </c>
      <c r="BP41">
        <v>0.33899014526539606</v>
      </c>
      <c r="BQ41">
        <v>0.33253880334678876</v>
      </c>
      <c r="BR41">
        <v>13007.511</v>
      </c>
      <c r="BS41">
        <v>13756.675480936299</v>
      </c>
      <c r="BT41">
        <v>13882.782161309924</v>
      </c>
      <c r="BV41">
        <v>1644.0299999999988</v>
      </c>
      <c r="BW41">
        <v>0.46100985473460399</v>
      </c>
      <c r="BX41">
        <v>0.33899014526539606</v>
      </c>
      <c r="BY41">
        <v>0.35592401723061029</v>
      </c>
      <c r="BZ41">
        <v>1229.5169999999998</v>
      </c>
      <c r="CA41">
        <v>1634.1099999999988</v>
      </c>
      <c r="CB41">
        <v>1652.4660000000003</v>
      </c>
      <c r="CD41">
        <v>1702.7049978676987</v>
      </c>
      <c r="CE41">
        <v>0.46100985473460399</v>
      </c>
      <c r="CF41">
        <v>0.33899014526539606</v>
      </c>
      <c r="CG41">
        <v>0.36425137974437904</v>
      </c>
      <c r="CH41">
        <v>1229.5169999999998</v>
      </c>
      <c r="CI41">
        <v>1692.0270874592243</v>
      </c>
      <c r="CJ41">
        <v>1700.9625561725607</v>
      </c>
    </row>
    <row r="42" spans="1:88" x14ac:dyDescent="0.3">
      <c r="A42">
        <v>0.41</v>
      </c>
      <c r="B42">
        <v>1.4641999999999995E-2</v>
      </c>
      <c r="C42">
        <v>0.47318653718228953</v>
      </c>
      <c r="D42">
        <v>0.34681346281771042</v>
      </c>
      <c r="E42">
        <v>0.41256433781049329</v>
      </c>
      <c r="F42">
        <v>1.1261E-2</v>
      </c>
      <c r="G42">
        <v>1.3098000000000005E-2</v>
      </c>
      <c r="H42">
        <v>9.9529999999999966E-3</v>
      </c>
      <c r="J42">
        <v>12327.66</v>
      </c>
      <c r="K42">
        <v>0.47318653718228953</v>
      </c>
      <c r="L42">
        <v>0.34681346281771042</v>
      </c>
      <c r="M42">
        <v>0.34793646472690509</v>
      </c>
      <c r="N42">
        <v>12624.036250000001</v>
      </c>
      <c r="O42">
        <v>12267.237999999999</v>
      </c>
      <c r="P42">
        <v>12431.931</v>
      </c>
      <c r="R42">
        <v>12690.331238613315</v>
      </c>
      <c r="S42">
        <v>0.47318653718228953</v>
      </c>
      <c r="T42">
        <v>0.34681346281771042</v>
      </c>
      <c r="U42">
        <v>0.35048848083177253</v>
      </c>
      <c r="V42">
        <v>12624.036250000001</v>
      </c>
      <c r="W42">
        <v>12631.752440655255</v>
      </c>
      <c r="X42">
        <v>12791.077609589351</v>
      </c>
      <c r="Z42">
        <v>554.57799999999952</v>
      </c>
      <c r="AA42">
        <v>0.47318653718228953</v>
      </c>
      <c r="AB42">
        <v>0.34681346281771042</v>
      </c>
      <c r="AC42">
        <v>0.38130947756672268</v>
      </c>
      <c r="AD42">
        <v>846.04224999999997</v>
      </c>
      <c r="AE42">
        <v>550.86099999999897</v>
      </c>
      <c r="AF42">
        <v>595.00900000000001</v>
      </c>
      <c r="AH42">
        <v>570.63949900046282</v>
      </c>
      <c r="AI42">
        <v>0.47318653718228953</v>
      </c>
      <c r="AJ42">
        <v>0.34681346281771042</v>
      </c>
      <c r="AK42">
        <v>0.38425262044159109</v>
      </c>
      <c r="AL42">
        <v>846.04225000000042</v>
      </c>
      <c r="AM42">
        <v>567.10404717817983</v>
      </c>
      <c r="AN42">
        <v>609.25800445198729</v>
      </c>
      <c r="AP42">
        <v>1.7093999999999998E-2</v>
      </c>
      <c r="AQ42">
        <v>0.47100985473460394</v>
      </c>
      <c r="AR42">
        <v>0.34899014526539601</v>
      </c>
      <c r="AS42">
        <v>0.38469784925531691</v>
      </c>
      <c r="AT42">
        <v>1.3106999999999994E-2</v>
      </c>
      <c r="AU42">
        <v>1.5906999999999991E-2</v>
      </c>
      <c r="AV42">
        <v>1.1821999999999999E-2</v>
      </c>
      <c r="AX42">
        <v>0.14061199999999999</v>
      </c>
      <c r="AY42">
        <v>0.47100985473460394</v>
      </c>
      <c r="AZ42">
        <v>0.34899014526539601</v>
      </c>
      <c r="BA42">
        <v>0.39315205714206319</v>
      </c>
      <c r="BB42">
        <v>0.135657</v>
      </c>
      <c r="BC42">
        <v>0.138901</v>
      </c>
      <c r="BD42">
        <v>0.13758600000000001</v>
      </c>
      <c r="BF42">
        <v>13432.261</v>
      </c>
      <c r="BG42">
        <v>0.47100985473460394</v>
      </c>
      <c r="BH42">
        <v>0.34899014526539601</v>
      </c>
      <c r="BI42">
        <v>0.33310391826704211</v>
      </c>
      <c r="BJ42">
        <v>13011.083000000001</v>
      </c>
      <c r="BK42">
        <v>13356.478999999999</v>
      </c>
      <c r="BL42">
        <v>13493.291999999999</v>
      </c>
      <c r="BN42">
        <v>13826.959876744166</v>
      </c>
      <c r="BO42">
        <v>0.47100985473460394</v>
      </c>
      <c r="BP42">
        <v>0.34899014526539601</v>
      </c>
      <c r="BQ42">
        <v>0.33468674335891746</v>
      </c>
      <c r="BR42">
        <v>13011.083000000001</v>
      </c>
      <c r="BS42">
        <v>13758.435828414869</v>
      </c>
      <c r="BT42">
        <v>13891.243492352476</v>
      </c>
      <c r="BV42">
        <v>1659.1790000000001</v>
      </c>
      <c r="BW42">
        <v>0.47100985473460394</v>
      </c>
      <c r="BX42">
        <v>0.34899014526539601</v>
      </c>
      <c r="BY42">
        <v>0.36542556779488866</v>
      </c>
      <c r="BZ42">
        <v>1233.0889999999999</v>
      </c>
      <c r="CA42">
        <v>1640.101999999999</v>
      </c>
      <c r="CB42">
        <v>1656.369999999999</v>
      </c>
      <c r="CD42">
        <v>1707.2681371313138</v>
      </c>
      <c r="CE42">
        <v>0.47100985473460394</v>
      </c>
      <c r="CF42">
        <v>0.34899014526539601</v>
      </c>
      <c r="CG42">
        <v>0.36704738439794327</v>
      </c>
      <c r="CH42">
        <v>1233.0889999999999</v>
      </c>
      <c r="CI42">
        <v>1693.7874349377944</v>
      </c>
      <c r="CJ42">
        <v>1709.4238872151127</v>
      </c>
    </row>
    <row r="43" spans="1:88" x14ac:dyDescent="0.3">
      <c r="A43">
        <v>0.42</v>
      </c>
      <c r="B43">
        <v>1.4732000000000002E-2</v>
      </c>
      <c r="C43">
        <v>0.48318653718228954</v>
      </c>
      <c r="D43">
        <v>0.35681346281771043</v>
      </c>
      <c r="E43">
        <v>0.4217399692125115</v>
      </c>
      <c r="F43">
        <v>1.13785E-2</v>
      </c>
      <c r="G43">
        <v>1.3176E-2</v>
      </c>
      <c r="H43">
        <v>1.0114999999999999E-2</v>
      </c>
      <c r="J43">
        <v>12330.859</v>
      </c>
      <c r="K43">
        <v>0.48318653718228954</v>
      </c>
      <c r="L43">
        <v>0.35681346281771043</v>
      </c>
      <c r="M43">
        <v>0.35540162272858905</v>
      </c>
      <c r="N43">
        <v>12634.16425</v>
      </c>
      <c r="O43">
        <v>12267.444</v>
      </c>
      <c r="P43">
        <v>12436.66</v>
      </c>
      <c r="R43">
        <v>12692.827792390355</v>
      </c>
      <c r="S43">
        <v>0.48318653718228954</v>
      </c>
      <c r="T43">
        <v>0.35681346281771043</v>
      </c>
      <c r="U43">
        <v>0.35616785797894629</v>
      </c>
      <c r="V43">
        <v>12634.16425</v>
      </c>
      <c r="W43">
        <v>12633.716793139103</v>
      </c>
      <c r="X43">
        <v>12796.716366554196</v>
      </c>
      <c r="Z43">
        <v>557.77700000000004</v>
      </c>
      <c r="AA43">
        <v>0.48318653718228954</v>
      </c>
      <c r="AB43">
        <v>0.35681346281771043</v>
      </c>
      <c r="AC43">
        <v>0.39002353525406114</v>
      </c>
      <c r="AD43">
        <v>856.17024999999967</v>
      </c>
      <c r="AE43">
        <v>551.0669999999991</v>
      </c>
      <c r="AF43">
        <v>599.73799999999937</v>
      </c>
      <c r="AH43">
        <v>573.13605277750321</v>
      </c>
      <c r="AI43">
        <v>0.48318653718228954</v>
      </c>
      <c r="AJ43">
        <v>0.35681346281771043</v>
      </c>
      <c r="AK43">
        <v>0.39087525837683662</v>
      </c>
      <c r="AL43">
        <v>856.17024999999921</v>
      </c>
      <c r="AM43">
        <v>569.06839966202824</v>
      </c>
      <c r="AN43">
        <v>614.89676141683231</v>
      </c>
      <c r="AP43">
        <v>1.7285999999999996E-2</v>
      </c>
      <c r="AQ43">
        <v>0.48100985473460395</v>
      </c>
      <c r="AR43">
        <v>0.35899014526539602</v>
      </c>
      <c r="AS43">
        <v>0.40460903233371215</v>
      </c>
      <c r="AT43">
        <v>1.3120999999999994E-2</v>
      </c>
      <c r="AU43">
        <v>1.5945999999999988E-2</v>
      </c>
      <c r="AV43">
        <v>1.1931000000000001E-2</v>
      </c>
      <c r="AX43">
        <v>0.14252200000000001</v>
      </c>
      <c r="AY43">
        <v>0.48100985473460395</v>
      </c>
      <c r="AZ43">
        <v>0.35899014526539602</v>
      </c>
      <c r="BA43">
        <v>0.40636834938697841</v>
      </c>
      <c r="BB43">
        <v>0.136043</v>
      </c>
      <c r="BC43">
        <v>0.13995599999999997</v>
      </c>
      <c r="BD43">
        <v>0.13789299999999999</v>
      </c>
      <c r="BF43">
        <v>13459.049000000001</v>
      </c>
      <c r="BG43">
        <v>0.48100985473460395</v>
      </c>
      <c r="BH43">
        <v>0.35899014526539602</v>
      </c>
      <c r="BI43">
        <v>0.34610005365593632</v>
      </c>
      <c r="BJ43">
        <v>13017.195</v>
      </c>
      <c r="BK43">
        <v>13358.482</v>
      </c>
      <c r="BL43">
        <v>13510.816999999999</v>
      </c>
      <c r="BN43">
        <v>13836.48778176879</v>
      </c>
      <c r="BO43">
        <v>0.48100985473460395</v>
      </c>
      <c r="BP43">
        <v>0.35899014526539602</v>
      </c>
      <c r="BQ43">
        <v>0.3391867880863072</v>
      </c>
      <c r="BR43">
        <v>13017.195</v>
      </c>
      <c r="BS43">
        <v>13766.446146381899</v>
      </c>
      <c r="BT43">
        <v>13899.575240817829</v>
      </c>
      <c r="BV43">
        <v>1685.9670000000006</v>
      </c>
      <c r="BW43">
        <v>0.48100985473460395</v>
      </c>
      <c r="BX43">
        <v>0.35899014526539602</v>
      </c>
      <c r="BY43">
        <v>0.3822132691293853</v>
      </c>
      <c r="BZ43">
        <v>1239.2009999999991</v>
      </c>
      <c r="CA43">
        <v>1642.1049999999996</v>
      </c>
      <c r="CB43">
        <v>1673.8949999999986</v>
      </c>
      <c r="CD43">
        <v>1716.7960421559383</v>
      </c>
      <c r="CE43">
        <v>0.48100985473460395</v>
      </c>
      <c r="CF43">
        <v>0.35899014526539602</v>
      </c>
      <c r="CG43">
        <v>0.3728839476949527</v>
      </c>
      <c r="CH43">
        <v>1239.2009999999991</v>
      </c>
      <c r="CI43">
        <v>1701.7977529048239</v>
      </c>
      <c r="CJ43">
        <v>1717.7556356804653</v>
      </c>
    </row>
    <row r="44" spans="1:88" x14ac:dyDescent="0.3">
      <c r="A44">
        <v>0.43</v>
      </c>
      <c r="B44">
        <v>1.4763999999999999E-2</v>
      </c>
      <c r="C44">
        <v>0.49318653718228955</v>
      </c>
      <c r="D44">
        <v>0.36681346281771043</v>
      </c>
      <c r="E44">
        <v>0.42499939912891355</v>
      </c>
      <c r="F44">
        <v>1.1452E-2</v>
      </c>
      <c r="G44">
        <v>1.3194999999999998E-2</v>
      </c>
      <c r="H44">
        <v>1.0153000000000002E-2</v>
      </c>
      <c r="J44">
        <v>12330.94</v>
      </c>
      <c r="K44">
        <v>0.49318653718228955</v>
      </c>
      <c r="L44">
        <v>0.36681346281771043</v>
      </c>
      <c r="M44">
        <v>0.35559135498990951</v>
      </c>
      <c r="N44">
        <v>12640.588250000001</v>
      </c>
      <c r="O44">
        <v>12271.669</v>
      </c>
      <c r="P44">
        <v>12442.788</v>
      </c>
      <c r="R44">
        <v>12693.292153285096</v>
      </c>
      <c r="S44">
        <v>0.49318653718228955</v>
      </c>
      <c r="T44">
        <v>0.36681346281771043</v>
      </c>
      <c r="U44">
        <v>0.35722767661560983</v>
      </c>
      <c r="V44">
        <v>12640.588250000001</v>
      </c>
      <c r="W44">
        <v>12633.762306502564</v>
      </c>
      <c r="X44">
        <v>12804.687690557899</v>
      </c>
      <c r="Z44">
        <v>557.85800000000017</v>
      </c>
      <c r="AA44">
        <v>0.49318653718228955</v>
      </c>
      <c r="AB44">
        <v>0.36681346281771043</v>
      </c>
      <c r="AC44">
        <v>0.39024426693341702</v>
      </c>
      <c r="AD44">
        <v>862.59424999999965</v>
      </c>
      <c r="AE44">
        <v>555.29199999999946</v>
      </c>
      <c r="AF44">
        <v>605.86599999999999</v>
      </c>
      <c r="AH44">
        <v>573.60041367224403</v>
      </c>
      <c r="AI44">
        <v>0.49318653718228955</v>
      </c>
      <c r="AJ44">
        <v>0.36681346281771043</v>
      </c>
      <c r="AK44">
        <v>0.3921074435254549</v>
      </c>
      <c r="AL44">
        <v>862.5942500000001</v>
      </c>
      <c r="AM44">
        <v>569.11391302548873</v>
      </c>
      <c r="AN44">
        <v>622.86808542053586</v>
      </c>
      <c r="AP44">
        <v>1.7464E-2</v>
      </c>
      <c r="AQ44">
        <v>0.49100985473460396</v>
      </c>
      <c r="AR44">
        <v>0.36899014526539603</v>
      </c>
      <c r="AS44">
        <v>0.42309299218935509</v>
      </c>
      <c r="AT44">
        <v>1.3166999999999998E-2</v>
      </c>
      <c r="AU44">
        <v>1.6266999999999997E-2</v>
      </c>
      <c r="AV44">
        <v>1.1987999999999999E-2</v>
      </c>
      <c r="AX44">
        <v>0.14277500000000001</v>
      </c>
      <c r="AY44">
        <v>0.49100985473460396</v>
      </c>
      <c r="AZ44">
        <v>0.36899014526539603</v>
      </c>
      <c r="BA44">
        <v>0.40811400497260353</v>
      </c>
      <c r="BB44">
        <v>0.139208</v>
      </c>
      <c r="BC44">
        <v>0.140566</v>
      </c>
      <c r="BD44">
        <v>0.13803799999999999</v>
      </c>
      <c r="BF44">
        <v>13467.281999999999</v>
      </c>
      <c r="BG44">
        <v>0.49100985473460396</v>
      </c>
      <c r="BH44">
        <v>0.36899014526539603</v>
      </c>
      <c r="BI44">
        <v>0.35012659903192861</v>
      </c>
      <c r="BJ44">
        <v>13021.172</v>
      </c>
      <c r="BK44">
        <v>13368.108</v>
      </c>
      <c r="BL44">
        <v>13532.624</v>
      </c>
      <c r="BN44">
        <v>13839.635871282344</v>
      </c>
      <c r="BO44">
        <v>0.49100985473460396</v>
      </c>
      <c r="BP44">
        <v>0.36899014526539603</v>
      </c>
      <c r="BQ44">
        <v>0.34067804740332797</v>
      </c>
      <c r="BR44">
        <v>13021.172</v>
      </c>
      <c r="BS44">
        <v>13794.140026126639</v>
      </c>
      <c r="BT44">
        <v>13904.777982398136</v>
      </c>
      <c r="BV44">
        <v>1694.1999999999989</v>
      </c>
      <c r="BW44">
        <v>0.49100985473460396</v>
      </c>
      <c r="BX44">
        <v>0.36899014526539603</v>
      </c>
      <c r="BY44">
        <v>0.38736513378227161</v>
      </c>
      <c r="BZ44">
        <v>1243.1779999999999</v>
      </c>
      <c r="CA44">
        <v>1651.7309999999998</v>
      </c>
      <c r="CB44">
        <v>1695.7019999999993</v>
      </c>
      <c r="CD44">
        <v>1719.944131669492</v>
      </c>
      <c r="CE44">
        <v>0.49100985473460396</v>
      </c>
      <c r="CF44">
        <v>0.36899014526539603</v>
      </c>
      <c r="CG44">
        <v>0.37481175092777408</v>
      </c>
      <c r="CH44">
        <v>1243.1779999999999</v>
      </c>
      <c r="CI44">
        <v>1729.4916326495641</v>
      </c>
      <c r="CJ44">
        <v>1722.958377260773</v>
      </c>
    </row>
    <row r="45" spans="1:88" x14ac:dyDescent="0.3">
      <c r="A45">
        <v>0.44</v>
      </c>
      <c r="B45">
        <v>1.4817000000000004E-2</v>
      </c>
      <c r="C45">
        <v>0.50318653718228956</v>
      </c>
      <c r="D45">
        <v>0.37681346281771044</v>
      </c>
      <c r="E45">
        <v>0.43039346099938924</v>
      </c>
      <c r="F45">
        <v>1.1460000000000001E-2</v>
      </c>
      <c r="G45">
        <v>1.3256999999999998E-2</v>
      </c>
      <c r="H45">
        <v>1.0195999999999997E-2</v>
      </c>
      <c r="J45">
        <v>12337.566000000001</v>
      </c>
      <c r="K45">
        <v>0.50318653718228956</v>
      </c>
      <c r="L45">
        <v>0.37681346281771044</v>
      </c>
      <c r="M45">
        <v>0.37122492172152022</v>
      </c>
      <c r="N45">
        <v>12641.20025</v>
      </c>
      <c r="O45">
        <v>12271.847</v>
      </c>
      <c r="P45">
        <v>12443.14</v>
      </c>
      <c r="R45">
        <v>12694.234015159993</v>
      </c>
      <c r="S45">
        <v>0.50318653718228956</v>
      </c>
      <c r="T45">
        <v>0.37681346281771044</v>
      </c>
      <c r="U45">
        <v>0.35938056271498187</v>
      </c>
      <c r="V45">
        <v>12641.20025</v>
      </c>
      <c r="W45">
        <v>12634.982332657413</v>
      </c>
      <c r="X45">
        <v>12804.776263907308</v>
      </c>
      <c r="Z45">
        <v>564.48400000000038</v>
      </c>
      <c r="AA45">
        <v>0.50318653718228956</v>
      </c>
      <c r="AB45">
        <v>0.37681346281771044</v>
      </c>
      <c r="AC45">
        <v>0.40830530614312577</v>
      </c>
      <c r="AD45">
        <v>863.20624999999973</v>
      </c>
      <c r="AE45">
        <v>555.46999999999935</v>
      </c>
      <c r="AF45">
        <v>606.21799999999894</v>
      </c>
      <c r="AH45">
        <v>574.54227554714089</v>
      </c>
      <c r="AI45">
        <v>0.50318653718228956</v>
      </c>
      <c r="AJ45">
        <v>0.37681346281771044</v>
      </c>
      <c r="AK45">
        <v>0.39460692716966922</v>
      </c>
      <c r="AL45">
        <v>863.20624999999927</v>
      </c>
      <c r="AM45">
        <v>570.33393918033835</v>
      </c>
      <c r="AN45">
        <v>622.95665876994462</v>
      </c>
      <c r="AP45">
        <v>1.7593000000000004E-2</v>
      </c>
      <c r="AQ45">
        <v>0.50100985473460402</v>
      </c>
      <c r="AR45">
        <v>0.37899014526539604</v>
      </c>
      <c r="AS45">
        <v>0.43647912115711351</v>
      </c>
      <c r="AT45">
        <v>1.3235000000000004E-2</v>
      </c>
      <c r="AU45">
        <v>1.6378000000000004E-2</v>
      </c>
      <c r="AV45">
        <v>1.1996000000000007E-2</v>
      </c>
      <c r="AX45">
        <v>0.14291499999999999</v>
      </c>
      <c r="AY45">
        <v>0.50100985473460402</v>
      </c>
      <c r="AZ45">
        <v>0.37899014526539604</v>
      </c>
      <c r="BA45">
        <v>0.40907943672964386</v>
      </c>
      <c r="BB45">
        <v>0.13969500000000001</v>
      </c>
      <c r="BC45">
        <v>0.14350299999999999</v>
      </c>
      <c r="BD45">
        <v>0.14025499999999999</v>
      </c>
      <c r="BF45">
        <v>13477.941000000001</v>
      </c>
      <c r="BG45">
        <v>0.50100985473460402</v>
      </c>
      <c r="BH45">
        <v>0.37899014526539604</v>
      </c>
      <c r="BI45">
        <v>0.35536102895946931</v>
      </c>
      <c r="BJ45">
        <v>13036.782999999999</v>
      </c>
      <c r="BK45">
        <v>13410.191000000001</v>
      </c>
      <c r="BL45">
        <v>13543.968999999999</v>
      </c>
      <c r="BN45">
        <v>13854.14342939227</v>
      </c>
      <c r="BO45">
        <v>0.50100985473460402</v>
      </c>
      <c r="BP45">
        <v>0.37899014526539604</v>
      </c>
      <c r="BQ45">
        <v>0.34757781605023874</v>
      </c>
      <c r="BR45">
        <v>13036.782999999999</v>
      </c>
      <c r="BS45">
        <v>13798.680333155413</v>
      </c>
      <c r="BT45">
        <v>13909.944541388008</v>
      </c>
      <c r="BV45">
        <v>1704.8590000000004</v>
      </c>
      <c r="BW45">
        <v>0.50100985473460402</v>
      </c>
      <c r="BX45">
        <v>0.37899014526539604</v>
      </c>
      <c r="BY45">
        <v>0.39402722515951677</v>
      </c>
      <c r="BZ45">
        <v>1258.7889999999989</v>
      </c>
      <c r="CA45">
        <v>1693.8140000000003</v>
      </c>
      <c r="CB45">
        <v>1707.0469999999987</v>
      </c>
      <c r="CD45">
        <v>1734.4516897794183</v>
      </c>
      <c r="CE45">
        <v>0.50100985473460402</v>
      </c>
      <c r="CF45">
        <v>0.37899014526539604</v>
      </c>
      <c r="CG45">
        <v>0.38368984764758013</v>
      </c>
      <c r="CH45">
        <v>1258.7889999999989</v>
      </c>
      <c r="CI45">
        <v>1734.0319396783379</v>
      </c>
      <c r="CJ45">
        <v>1728.1249362506442</v>
      </c>
    </row>
    <row r="46" spans="1:88" x14ac:dyDescent="0.3">
      <c r="A46">
        <v>0.45</v>
      </c>
      <c r="B46">
        <v>1.4857999999999996E-2</v>
      </c>
      <c r="C46">
        <v>0.51318653718228957</v>
      </c>
      <c r="D46">
        <v>0.38681346281771045</v>
      </c>
      <c r="E46">
        <v>0.43456194912965124</v>
      </c>
      <c r="F46">
        <v>1.1581750000000002E-2</v>
      </c>
      <c r="G46">
        <v>1.3266000000000007E-2</v>
      </c>
      <c r="H46">
        <v>1.0363999999999998E-2</v>
      </c>
      <c r="J46">
        <v>12338.212</v>
      </c>
      <c r="K46">
        <v>0.51318653718228957</v>
      </c>
      <c r="L46">
        <v>0.38681346281771045</v>
      </c>
      <c r="M46">
        <v>0.37276057796616036</v>
      </c>
      <c r="N46">
        <v>12656.764999999999</v>
      </c>
      <c r="O46">
        <v>12272.621999999999</v>
      </c>
      <c r="P46">
        <v>12445.39</v>
      </c>
      <c r="R46">
        <v>12695.111162755054</v>
      </c>
      <c r="S46">
        <v>0.51318653718228957</v>
      </c>
      <c r="T46">
        <v>0.38681346281771045</v>
      </c>
      <c r="U46">
        <v>0.36138940652571144</v>
      </c>
      <c r="V46">
        <v>12656.764999999999</v>
      </c>
      <c r="W46">
        <v>12635.879832424016</v>
      </c>
      <c r="X46">
        <v>12805.910092525404</v>
      </c>
      <c r="Z46">
        <v>565.1299999999992</v>
      </c>
      <c r="AA46">
        <v>0.51318653718228957</v>
      </c>
      <c r="AB46">
        <v>0.38681346281771045</v>
      </c>
      <c r="AC46">
        <v>0.41006587089507301</v>
      </c>
      <c r="AD46">
        <v>878.77099999999973</v>
      </c>
      <c r="AE46">
        <v>556.24499999999898</v>
      </c>
      <c r="AF46">
        <v>608.46799999999894</v>
      </c>
      <c r="AH46">
        <v>575.4194231422025</v>
      </c>
      <c r="AI46">
        <v>0.51318653718228957</v>
      </c>
      <c r="AJ46">
        <v>0.38681346281771045</v>
      </c>
      <c r="AK46">
        <v>0.39693489345768396</v>
      </c>
      <c r="AL46">
        <v>878.77099999999882</v>
      </c>
      <c r="AM46">
        <v>571.23143894694113</v>
      </c>
      <c r="AN46">
        <v>624.09048738804086</v>
      </c>
      <c r="AP46">
        <v>1.7714000000000001E-2</v>
      </c>
      <c r="AQ46">
        <v>0.51100985473460403</v>
      </c>
      <c r="AR46">
        <v>0.38899014526539605</v>
      </c>
      <c r="AS46">
        <v>0.44901229235855583</v>
      </c>
      <c r="AT46">
        <v>1.3266E-2</v>
      </c>
      <c r="AU46">
        <v>1.6527E-2</v>
      </c>
      <c r="AV46">
        <v>1.2124000000000024E-2</v>
      </c>
      <c r="AX46">
        <v>0.14660800000000002</v>
      </c>
      <c r="AY46">
        <v>0.51100985473460403</v>
      </c>
      <c r="AZ46">
        <v>0.38899014526539605</v>
      </c>
      <c r="BA46">
        <v>0.43438773654764845</v>
      </c>
      <c r="BB46">
        <v>0.14238599999999998</v>
      </c>
      <c r="BC46">
        <v>0.14632200000000001</v>
      </c>
      <c r="BD46">
        <v>0.14158099999999998</v>
      </c>
      <c r="BF46">
        <v>13482.526</v>
      </c>
      <c r="BG46">
        <v>0.51100985473460403</v>
      </c>
      <c r="BH46">
        <v>0.38899014526539605</v>
      </c>
      <c r="BI46">
        <v>0.35761984456607454</v>
      </c>
      <c r="BJ46">
        <v>13050.446</v>
      </c>
      <c r="BK46">
        <v>13413.142</v>
      </c>
      <c r="BL46">
        <v>13572.287</v>
      </c>
      <c r="BN46">
        <v>13860.463634388751</v>
      </c>
      <c r="BO46">
        <v>0.51100985473460403</v>
      </c>
      <c r="BP46">
        <v>0.38899014526539605</v>
      </c>
      <c r="BQ46">
        <v>0.35059744843204271</v>
      </c>
      <c r="BR46">
        <v>13050.446</v>
      </c>
      <c r="BS46">
        <v>13799.324192875571</v>
      </c>
      <c r="BT46">
        <v>13930.784716277436</v>
      </c>
      <c r="BV46">
        <v>1709.4439999999995</v>
      </c>
      <c r="BW46">
        <v>0.51100985473460403</v>
      </c>
      <c r="BX46">
        <v>0.38899014526539605</v>
      </c>
      <c r="BY46">
        <v>0.39688977733245223</v>
      </c>
      <c r="BZ46">
        <v>1272.4519999999993</v>
      </c>
      <c r="CA46">
        <v>1696.7649999999994</v>
      </c>
      <c r="CB46">
        <v>1735.3649999999998</v>
      </c>
      <c r="CD46">
        <v>1740.7718947758985</v>
      </c>
      <c r="CE46">
        <v>0.51100985473460403</v>
      </c>
      <c r="CF46">
        <v>0.38899014526539605</v>
      </c>
      <c r="CG46">
        <v>0.38755372096068957</v>
      </c>
      <c r="CH46">
        <v>1272.4519999999993</v>
      </c>
      <c r="CI46">
        <v>1734.6757993984957</v>
      </c>
      <c r="CJ46">
        <v>1748.9651111400726</v>
      </c>
    </row>
    <row r="47" spans="1:88" x14ac:dyDescent="0.3">
      <c r="A47">
        <v>0.46</v>
      </c>
      <c r="B47">
        <v>1.5082000000000002E-2</v>
      </c>
      <c r="C47">
        <v>0.52318653718228958</v>
      </c>
      <c r="D47">
        <v>0.39681346281771046</v>
      </c>
      <c r="E47">
        <v>0.45724980367979767</v>
      </c>
      <c r="F47">
        <v>1.15925E-2</v>
      </c>
      <c r="G47">
        <v>1.3298999999999998E-2</v>
      </c>
      <c r="H47">
        <v>1.0423000000000002E-2</v>
      </c>
      <c r="J47">
        <v>12339.581</v>
      </c>
      <c r="K47">
        <v>0.52318653718228958</v>
      </c>
      <c r="L47">
        <v>0.39681346281771046</v>
      </c>
      <c r="M47">
        <v>0.37602133095206464</v>
      </c>
      <c r="N47">
        <v>12679.23825</v>
      </c>
      <c r="O47">
        <v>12274.705</v>
      </c>
      <c r="P47">
        <v>12448.499</v>
      </c>
      <c r="R47">
        <v>12701.264065048408</v>
      </c>
      <c r="S47">
        <v>0.52318653718228958</v>
      </c>
      <c r="T47">
        <v>0.39681346281771046</v>
      </c>
      <c r="U47">
        <v>0.37558157402661241</v>
      </c>
      <c r="V47">
        <v>12679.23825</v>
      </c>
      <c r="W47">
        <v>12639.321191960982</v>
      </c>
      <c r="X47">
        <v>12808.0108569475</v>
      </c>
      <c r="Z47">
        <v>566.4989999999998</v>
      </c>
      <c r="AA47">
        <v>0.52318653718228958</v>
      </c>
      <c r="AB47">
        <v>0.39681346281771046</v>
      </c>
      <c r="AC47">
        <v>0.41379614680006266</v>
      </c>
      <c r="AD47">
        <v>901.24424999999974</v>
      </c>
      <c r="AE47">
        <v>558.32799999999952</v>
      </c>
      <c r="AF47">
        <v>611.57699999999932</v>
      </c>
      <c r="AH47">
        <v>581.57232543555619</v>
      </c>
      <c r="AI47">
        <v>0.52318653718228958</v>
      </c>
      <c r="AJ47">
        <v>0.39681346281771046</v>
      </c>
      <c r="AK47">
        <v>0.41326354848606911</v>
      </c>
      <c r="AL47">
        <v>901.24424999999974</v>
      </c>
      <c r="AM47">
        <v>574.67279848390717</v>
      </c>
      <c r="AN47">
        <v>626.19125181013624</v>
      </c>
      <c r="AP47">
        <v>1.774199999999998E-2</v>
      </c>
      <c r="AQ47">
        <v>0.52100985473460404</v>
      </c>
      <c r="AR47">
        <v>0.39899014526539606</v>
      </c>
      <c r="AS47">
        <v>0.45190802728375201</v>
      </c>
      <c r="AT47">
        <v>1.328E-2</v>
      </c>
      <c r="AU47">
        <v>1.6598000000000002E-2</v>
      </c>
      <c r="AV47">
        <v>1.2163E-2</v>
      </c>
      <c r="AX47">
        <v>0.14668199999999998</v>
      </c>
      <c r="AY47">
        <v>0.52100985473460404</v>
      </c>
      <c r="AZ47">
        <v>0.39899014526539606</v>
      </c>
      <c r="BA47">
        <v>0.43489140485658107</v>
      </c>
      <c r="BB47">
        <v>0.14587900000000001</v>
      </c>
      <c r="BC47">
        <v>0.14712200000000003</v>
      </c>
      <c r="BD47">
        <v>0.14341300000000001</v>
      </c>
      <c r="BF47">
        <v>13483.887000000001</v>
      </c>
      <c r="BG47">
        <v>0.52100985473460404</v>
      </c>
      <c r="BH47">
        <v>0.39899014526539606</v>
      </c>
      <c r="BI47">
        <v>0.35829116291760388</v>
      </c>
      <c r="BJ47">
        <v>13052.707</v>
      </c>
      <c r="BK47">
        <v>13440.314</v>
      </c>
      <c r="BL47">
        <v>13579.264999999999</v>
      </c>
      <c r="BN47">
        <v>13881.677537732139</v>
      </c>
      <c r="BO47">
        <v>0.52100985473460404</v>
      </c>
      <c r="BP47">
        <v>0.39899014526539606</v>
      </c>
      <c r="BQ47">
        <v>0.36079097408836874</v>
      </c>
      <c r="BR47">
        <v>13052.707</v>
      </c>
      <c r="BS47">
        <v>13846.48803332094</v>
      </c>
      <c r="BT47">
        <v>13940.311081715932</v>
      </c>
      <c r="BV47">
        <v>1710.8050000000003</v>
      </c>
      <c r="BW47">
        <v>0.52100985473460404</v>
      </c>
      <c r="BX47">
        <v>0.39899014526539606</v>
      </c>
      <c r="BY47">
        <v>0.39773908833991467</v>
      </c>
      <c r="BZ47">
        <v>1274.7129999999997</v>
      </c>
      <c r="CA47">
        <v>1723.9369999999999</v>
      </c>
      <c r="CB47">
        <v>1742.3429999999989</v>
      </c>
      <c r="CD47">
        <v>1761.9857981192872</v>
      </c>
      <c r="CE47">
        <v>0.52100985473460404</v>
      </c>
      <c r="CF47">
        <v>0.39899014526539606</v>
      </c>
      <c r="CG47">
        <v>0.40049957660355673</v>
      </c>
      <c r="CH47">
        <v>1274.7129999999997</v>
      </c>
      <c r="CI47">
        <v>1781.8396398438654</v>
      </c>
      <c r="CJ47">
        <v>1758.4914765785688</v>
      </c>
    </row>
    <row r="48" spans="1:88" x14ac:dyDescent="0.3">
      <c r="A48">
        <v>0.47</v>
      </c>
      <c r="B48">
        <v>1.5150999999999998E-2</v>
      </c>
      <c r="C48">
        <v>0.53318653718228948</v>
      </c>
      <c r="D48">
        <v>0.40681346281771047</v>
      </c>
      <c r="E48">
        <v>0.46420196169470301</v>
      </c>
      <c r="F48">
        <v>1.1738000000000002E-2</v>
      </c>
      <c r="G48">
        <v>1.3398999999999994E-2</v>
      </c>
      <c r="H48">
        <v>1.0636E-2</v>
      </c>
      <c r="J48">
        <v>12340.179</v>
      </c>
      <c r="K48">
        <v>0.53318653718228948</v>
      </c>
      <c r="L48">
        <v>0.40681346281771047</v>
      </c>
      <c r="M48">
        <v>0.37744836169080187</v>
      </c>
      <c r="N48">
        <v>12682.454000000002</v>
      </c>
      <c r="O48">
        <v>12281.486000000001</v>
      </c>
      <c r="P48">
        <v>12449.073</v>
      </c>
      <c r="R48">
        <v>12704.886642414289</v>
      </c>
      <c r="S48">
        <v>0.53318653718228948</v>
      </c>
      <c r="T48">
        <v>0.40681346281771047</v>
      </c>
      <c r="U48">
        <v>0.38401495244832429</v>
      </c>
      <c r="V48">
        <v>12682.454000000002</v>
      </c>
      <c r="W48">
        <v>12642.787315748059</v>
      </c>
      <c r="X48">
        <v>12808.160844047556</v>
      </c>
      <c r="Z48">
        <v>567.09699999999975</v>
      </c>
      <c r="AA48">
        <v>0.53318653718228948</v>
      </c>
      <c r="AB48">
        <v>0.40681346281771047</v>
      </c>
      <c r="AC48">
        <v>0.41542521986418829</v>
      </c>
      <c r="AD48">
        <v>904.46</v>
      </c>
      <c r="AE48">
        <v>565.10900000000038</v>
      </c>
      <c r="AF48">
        <v>612.15099999999984</v>
      </c>
      <c r="AH48">
        <v>585.19490280143691</v>
      </c>
      <c r="AI48">
        <v>0.53318653718228948</v>
      </c>
      <c r="AJ48">
        <v>0.40681346281771047</v>
      </c>
      <c r="AK48">
        <v>0.42286839128158804</v>
      </c>
      <c r="AL48">
        <v>904.46000000000095</v>
      </c>
      <c r="AM48">
        <v>578.13892227098404</v>
      </c>
      <c r="AN48">
        <v>626.34123891019226</v>
      </c>
      <c r="AP48">
        <v>1.7765000000000003E-2</v>
      </c>
      <c r="AQ48">
        <v>0.53100985473460394</v>
      </c>
      <c r="AR48">
        <v>0.40899014526539601</v>
      </c>
      <c r="AS48">
        <v>0.45428516857598467</v>
      </c>
      <c r="AT48">
        <v>1.3403999999999999E-2</v>
      </c>
      <c r="AU48">
        <v>1.6620000000000003E-2</v>
      </c>
      <c r="AV48">
        <v>1.218E-2</v>
      </c>
      <c r="AX48">
        <v>0.14698900000000001</v>
      </c>
      <c r="AY48">
        <v>0.53100985473460394</v>
      </c>
      <c r="AZ48">
        <v>0.40899014526539601</v>
      </c>
      <c r="BA48">
        <v>0.4369793545168798</v>
      </c>
      <c r="BB48">
        <v>0.14602199999999999</v>
      </c>
      <c r="BC48">
        <v>0.14841699999999999</v>
      </c>
      <c r="BD48">
        <v>0.14541399999999999</v>
      </c>
      <c r="BF48">
        <v>13490.937</v>
      </c>
      <c r="BG48">
        <v>0.53100985473460394</v>
      </c>
      <c r="BH48">
        <v>0.40899014526539601</v>
      </c>
      <c r="BI48">
        <v>0.36177448736664441</v>
      </c>
      <c r="BJ48">
        <v>13060.504000000001</v>
      </c>
      <c r="BK48">
        <v>13444.722</v>
      </c>
      <c r="BL48">
        <v>13583.151</v>
      </c>
      <c r="BN48">
        <v>13901.085272695078</v>
      </c>
      <c r="BO48">
        <v>0.53100985473460394</v>
      </c>
      <c r="BP48">
        <v>0.40899014526539601</v>
      </c>
      <c r="BQ48">
        <v>0.37019043996955375</v>
      </c>
      <c r="BR48">
        <v>13060.504000000001</v>
      </c>
      <c r="BS48">
        <v>13860.64700586145</v>
      </c>
      <c r="BT48">
        <v>13954.118511825889</v>
      </c>
      <c r="BV48">
        <v>1717.8549999999996</v>
      </c>
      <c r="BW48">
        <v>0.53100985473460394</v>
      </c>
      <c r="BX48">
        <v>0.40899014526539601</v>
      </c>
      <c r="BY48">
        <v>0.40213538744136423</v>
      </c>
      <c r="BZ48">
        <v>1282.5100000000002</v>
      </c>
      <c r="CA48">
        <v>1728.3449999999993</v>
      </c>
      <c r="CB48">
        <v>1746.2289999999994</v>
      </c>
      <c r="CD48">
        <v>1781.393533082226</v>
      </c>
      <c r="CE48">
        <v>0.53100985473460394</v>
      </c>
      <c r="CF48">
        <v>0.40899014526539601</v>
      </c>
      <c r="CG48">
        <v>0.41230272605487683</v>
      </c>
      <c r="CH48">
        <v>1282.5100000000002</v>
      </c>
      <c r="CI48">
        <v>1795.9986123843755</v>
      </c>
      <c r="CJ48">
        <v>1772.2989066885257</v>
      </c>
    </row>
    <row r="49" spans="1:88" x14ac:dyDescent="0.3">
      <c r="A49">
        <v>0.48</v>
      </c>
      <c r="B49">
        <v>1.5237000000000001E-2</v>
      </c>
      <c r="C49">
        <v>0.54318653718228949</v>
      </c>
      <c r="D49">
        <v>0.41681346281771048</v>
      </c>
      <c r="E49">
        <v>0.47283774930602468</v>
      </c>
      <c r="F49">
        <v>1.1808999999999997E-2</v>
      </c>
      <c r="G49">
        <v>1.3578E-2</v>
      </c>
      <c r="H49">
        <v>1.0660000000000003E-2</v>
      </c>
      <c r="J49">
        <v>12346.364</v>
      </c>
      <c r="K49">
        <v>0.54318653718228949</v>
      </c>
      <c r="L49">
        <v>0.41681346281771048</v>
      </c>
      <c r="M49">
        <v>0.39229866855877471</v>
      </c>
      <c r="N49">
        <v>12689.181250000001</v>
      </c>
      <c r="O49">
        <v>12291.021000000001</v>
      </c>
      <c r="P49">
        <v>12449.663</v>
      </c>
      <c r="R49">
        <v>12705.497561155644</v>
      </c>
      <c r="S49">
        <v>0.54318653718228949</v>
      </c>
      <c r="T49">
        <v>0.41681346281771048</v>
      </c>
      <c r="U49">
        <v>0.3854424876258723</v>
      </c>
      <c r="V49">
        <v>12689.181250000001</v>
      </c>
      <c r="W49">
        <v>12653.915172431694</v>
      </c>
      <c r="X49">
        <v>12815.724757179518</v>
      </c>
      <c r="Z49">
        <v>573.28199999999924</v>
      </c>
      <c r="AA49">
        <v>0.54318653718228949</v>
      </c>
      <c r="AB49">
        <v>0.41681346281771048</v>
      </c>
      <c r="AC49">
        <v>0.43225383378570575</v>
      </c>
      <c r="AD49">
        <v>911.18724999999995</v>
      </c>
      <c r="AE49">
        <v>574.64400000000023</v>
      </c>
      <c r="AF49">
        <v>612.74099999999999</v>
      </c>
      <c r="AH49">
        <v>585.80582154279182</v>
      </c>
      <c r="AI49">
        <v>0.54318653718228949</v>
      </c>
      <c r="AJ49">
        <v>0.41681346281771048</v>
      </c>
      <c r="AK49">
        <v>0.42448698421802133</v>
      </c>
      <c r="AL49">
        <v>911.18725000000086</v>
      </c>
      <c r="AM49">
        <v>589.26677895461944</v>
      </c>
      <c r="AN49">
        <v>633.90515204215444</v>
      </c>
      <c r="AP49">
        <v>1.7999999999999999E-2</v>
      </c>
      <c r="AQ49">
        <v>0.54100985473460395</v>
      </c>
      <c r="AR49">
        <v>0.41899014526539602</v>
      </c>
      <c r="AS49">
        <v>0.47847647621450584</v>
      </c>
      <c r="AT49">
        <v>1.3506000000000004E-2</v>
      </c>
      <c r="AU49">
        <v>1.6662999999999997E-2</v>
      </c>
      <c r="AV49">
        <v>1.2241999999999999E-2</v>
      </c>
      <c r="AX49">
        <v>0.15025400000000003</v>
      </c>
      <c r="AY49">
        <v>0.54100985473460395</v>
      </c>
      <c r="AZ49">
        <v>0.41899014526539602</v>
      </c>
      <c r="BA49">
        <v>0.45901428548551715</v>
      </c>
      <c r="BB49">
        <v>0.14818599999999998</v>
      </c>
      <c r="BC49">
        <v>0.14976999999999999</v>
      </c>
      <c r="BD49">
        <v>0.1474</v>
      </c>
      <c r="BF49">
        <v>13519.084999999999</v>
      </c>
      <c r="BG49">
        <v>0.54100985473460395</v>
      </c>
      <c r="BH49">
        <v>0.41899014526539602</v>
      </c>
      <c r="BI49">
        <v>0.37577558138608197</v>
      </c>
      <c r="BJ49">
        <v>13065.946</v>
      </c>
      <c r="BK49">
        <v>13529.823</v>
      </c>
      <c r="BL49">
        <v>13584.82</v>
      </c>
      <c r="BN49">
        <v>13915.618876781082</v>
      </c>
      <c r="BO49">
        <v>0.54100985473460395</v>
      </c>
      <c r="BP49">
        <v>0.41899014526539602</v>
      </c>
      <c r="BQ49">
        <v>0.37727208804468715</v>
      </c>
      <c r="BR49">
        <v>13065.946</v>
      </c>
      <c r="BS49">
        <v>13920.576532823488</v>
      </c>
      <c r="BT49">
        <v>13955.967706233525</v>
      </c>
      <c r="BV49">
        <v>1746.0029999999988</v>
      </c>
      <c r="BW49">
        <v>0.54100985473460395</v>
      </c>
      <c r="BX49">
        <v>0.41899014526539602</v>
      </c>
      <c r="BY49">
        <v>0.41962645382620584</v>
      </c>
      <c r="BZ49">
        <v>1287.9519999999993</v>
      </c>
      <c r="CA49">
        <v>1813.4459999999999</v>
      </c>
      <c r="CB49">
        <v>1747.8979999999992</v>
      </c>
      <c r="CD49">
        <v>1795.9271371682298</v>
      </c>
      <c r="CE49">
        <v>0.54100985473460395</v>
      </c>
      <c r="CF49">
        <v>0.41899014526539602</v>
      </c>
      <c r="CG49">
        <v>0.42110985633791853</v>
      </c>
      <c r="CH49">
        <v>1287.9519999999993</v>
      </c>
      <c r="CI49">
        <v>1855.9281393464134</v>
      </c>
      <c r="CJ49">
        <v>1774.1481010961616</v>
      </c>
    </row>
    <row r="50" spans="1:88" x14ac:dyDescent="0.3">
      <c r="A50">
        <v>0.49</v>
      </c>
      <c r="B50">
        <v>1.5305000000000003E-2</v>
      </c>
      <c r="C50">
        <v>0.5531865371822895</v>
      </c>
      <c r="D50">
        <v>0.42681346281771049</v>
      </c>
      <c r="E50">
        <v>0.47964079905830403</v>
      </c>
      <c r="F50">
        <v>1.1868000000000017E-2</v>
      </c>
      <c r="G50">
        <v>1.3928000000000003E-2</v>
      </c>
      <c r="H50">
        <v>1.0718999999999999E-2</v>
      </c>
      <c r="J50">
        <v>12353.437</v>
      </c>
      <c r="K50">
        <v>0.5531865371822895</v>
      </c>
      <c r="L50">
        <v>0.42681346281771049</v>
      </c>
      <c r="M50">
        <v>0.409464895771735</v>
      </c>
      <c r="N50">
        <v>12706.227000000001</v>
      </c>
      <c r="O50">
        <v>12295.215</v>
      </c>
      <c r="P50">
        <v>12451.196</v>
      </c>
      <c r="R50">
        <v>12718.68704106037</v>
      </c>
      <c r="S50">
        <v>0.5531865371822895</v>
      </c>
      <c r="T50">
        <v>0.42681346281771049</v>
      </c>
      <c r="U50">
        <v>0.41659310131196725</v>
      </c>
      <c r="V50">
        <v>12706.227000000001</v>
      </c>
      <c r="W50">
        <v>12661.659437801429</v>
      </c>
      <c r="X50">
        <v>12816.200866009436</v>
      </c>
      <c r="Z50">
        <v>580.35499999999956</v>
      </c>
      <c r="AA50">
        <v>0.5531865371822895</v>
      </c>
      <c r="AB50">
        <v>0.42681346281771049</v>
      </c>
      <c r="AC50">
        <v>0.45142498962528038</v>
      </c>
      <c r="AD50">
        <v>928.23299999999972</v>
      </c>
      <c r="AE50">
        <v>578.83799999999974</v>
      </c>
      <c r="AF50">
        <v>614.27399999999943</v>
      </c>
      <c r="AH50">
        <v>598.9953014475177</v>
      </c>
      <c r="AI50">
        <v>0.5531865371822895</v>
      </c>
      <c r="AJ50">
        <v>0.42681346281771049</v>
      </c>
      <c r="AK50">
        <v>0.4592862899401669</v>
      </c>
      <c r="AL50">
        <v>928.23300000000017</v>
      </c>
      <c r="AM50">
        <v>597.01104432435386</v>
      </c>
      <c r="AN50">
        <v>634.38126087207274</v>
      </c>
      <c r="AP50">
        <v>1.8015999999999997E-2</v>
      </c>
      <c r="AQ50">
        <v>0.55100985473460395</v>
      </c>
      <c r="AR50">
        <v>0.42899014526539603</v>
      </c>
      <c r="AS50">
        <v>0.48011591821383376</v>
      </c>
      <c r="AT50">
        <v>1.363799999999999E-2</v>
      </c>
      <c r="AU50">
        <v>1.6689000000000009E-2</v>
      </c>
      <c r="AV50">
        <v>1.2264000000000001E-2</v>
      </c>
      <c r="AX50">
        <v>0.152451</v>
      </c>
      <c r="AY50">
        <v>0.55100985473460395</v>
      </c>
      <c r="AZ50">
        <v>0.42899014526539603</v>
      </c>
      <c r="BA50">
        <v>0.47364732007011373</v>
      </c>
      <c r="BB50">
        <v>0.14834499999999998</v>
      </c>
      <c r="BC50">
        <v>0.15098599999999998</v>
      </c>
      <c r="BD50">
        <v>0.14857699999999999</v>
      </c>
      <c r="BF50">
        <v>13576.038</v>
      </c>
      <c r="BG50">
        <v>0.55100985473460395</v>
      </c>
      <c r="BH50">
        <v>0.42899014526539603</v>
      </c>
      <c r="BI50">
        <v>0.4045008747683258</v>
      </c>
      <c r="BJ50">
        <v>13099.623</v>
      </c>
      <c r="BK50">
        <v>13537.468000000001</v>
      </c>
      <c r="BL50">
        <v>13593.263000000001</v>
      </c>
      <c r="BN50">
        <v>13954.996040790124</v>
      </c>
      <c r="BO50">
        <v>0.55100985473460395</v>
      </c>
      <c r="BP50">
        <v>0.42899014526539603</v>
      </c>
      <c r="BQ50">
        <v>0.39662337844864348</v>
      </c>
      <c r="BR50">
        <v>13099.623</v>
      </c>
      <c r="BS50">
        <v>13946.609706302999</v>
      </c>
      <c r="BT50">
        <v>13970.993579675318</v>
      </c>
      <c r="BV50">
        <v>1802.9560000000001</v>
      </c>
      <c r="BW50">
        <v>0.55100985473460395</v>
      </c>
      <c r="BX50">
        <v>0.42899014526539603</v>
      </c>
      <c r="BY50">
        <v>0.45460830438553546</v>
      </c>
      <c r="BZ50">
        <v>1321.628999999999</v>
      </c>
      <c r="CA50">
        <v>1821.0910000000003</v>
      </c>
      <c r="CB50">
        <v>1756.3410000000003</v>
      </c>
      <c r="CD50">
        <v>1835.3043011772716</v>
      </c>
      <c r="CE50">
        <v>0.55100985473460395</v>
      </c>
      <c r="CF50">
        <v>0.42899014526539603</v>
      </c>
      <c r="CG50">
        <v>0.4448006396782665</v>
      </c>
      <c r="CH50">
        <v>1321.628999999999</v>
      </c>
      <c r="CI50">
        <v>1881.9613128259243</v>
      </c>
      <c r="CJ50">
        <v>1789.1739745379546</v>
      </c>
    </row>
    <row r="51" spans="1:88" x14ac:dyDescent="0.3">
      <c r="A51">
        <v>0.5</v>
      </c>
      <c r="B51">
        <v>1.5503999999999997E-2</v>
      </c>
      <c r="C51">
        <v>0.5631865371822895</v>
      </c>
      <c r="D51">
        <v>0.4368134628177105</v>
      </c>
      <c r="E51">
        <v>0.49940390498375758</v>
      </c>
      <c r="F51">
        <v>1.1994000000000005E-2</v>
      </c>
      <c r="G51">
        <v>1.3988999999999994E-2</v>
      </c>
      <c r="H51">
        <v>1.0758999999999998E-2</v>
      </c>
      <c r="J51">
        <v>12354.489</v>
      </c>
      <c r="K51">
        <v>0.5631865371822895</v>
      </c>
      <c r="L51">
        <v>0.4368134628177105</v>
      </c>
      <c r="M51">
        <v>0.41203302812517334</v>
      </c>
      <c r="N51">
        <v>12718.803750000001</v>
      </c>
      <c r="O51">
        <v>12310.751</v>
      </c>
      <c r="P51">
        <v>12454.778</v>
      </c>
      <c r="R51">
        <v>12721.345105820572</v>
      </c>
      <c r="S51">
        <v>0.5631865371822895</v>
      </c>
      <c r="T51">
        <v>0.4368134628177105</v>
      </c>
      <c r="U51">
        <v>0.42293773358563813</v>
      </c>
      <c r="V51">
        <v>12718.803750000001</v>
      </c>
      <c r="W51">
        <v>12675.262986967726</v>
      </c>
      <c r="X51">
        <v>12816.657711761558</v>
      </c>
      <c r="Z51">
        <v>581.40699999999924</v>
      </c>
      <c r="AA51">
        <v>0.5631865371822895</v>
      </c>
      <c r="AB51">
        <v>0.4368134628177105</v>
      </c>
      <c r="AC51">
        <v>0.45426716554731628</v>
      </c>
      <c r="AD51">
        <v>940.80974999999989</v>
      </c>
      <c r="AE51">
        <v>594.3739999999998</v>
      </c>
      <c r="AF51">
        <v>617.85599999999977</v>
      </c>
      <c r="AH51">
        <v>601.65336620771996</v>
      </c>
      <c r="AI51">
        <v>0.5631865371822895</v>
      </c>
      <c r="AJ51">
        <v>0.4368134628177105</v>
      </c>
      <c r="AK51">
        <v>0.46625264761028207</v>
      </c>
      <c r="AL51">
        <v>940.80975000000035</v>
      </c>
      <c r="AM51">
        <v>610.6145934906508</v>
      </c>
      <c r="AN51">
        <v>634.83810662419455</v>
      </c>
      <c r="AP51">
        <v>1.8429000000000015E-2</v>
      </c>
      <c r="AQ51">
        <v>0.56100985473460396</v>
      </c>
      <c r="AR51">
        <v>0.43899014526539604</v>
      </c>
      <c r="AS51">
        <v>0.52197474223260287</v>
      </c>
      <c r="AT51">
        <v>1.3682E-2</v>
      </c>
      <c r="AU51">
        <v>1.6742999999999994E-2</v>
      </c>
      <c r="AV51">
        <v>1.2307E-2</v>
      </c>
      <c r="AX51">
        <v>0.15338000000000002</v>
      </c>
      <c r="AY51">
        <v>0.56100985473460396</v>
      </c>
      <c r="AZ51">
        <v>0.43899014526539604</v>
      </c>
      <c r="BA51">
        <v>0.47978327539951332</v>
      </c>
      <c r="BB51">
        <v>0.14908400000000002</v>
      </c>
      <c r="BC51">
        <v>0.15174299999999999</v>
      </c>
      <c r="BD51">
        <v>0.14894000000000002</v>
      </c>
      <c r="BF51">
        <v>13579.307000000001</v>
      </c>
      <c r="BG51">
        <v>0.56100985473460396</v>
      </c>
      <c r="BH51">
        <v>0.43899014526539604</v>
      </c>
      <c r="BI51">
        <v>0.40616333006051464</v>
      </c>
      <c r="BJ51">
        <v>13153.555</v>
      </c>
      <c r="BK51">
        <v>13552.97</v>
      </c>
      <c r="BL51">
        <v>13595.483</v>
      </c>
      <c r="BN51">
        <v>13996.294371766729</v>
      </c>
      <c r="BO51">
        <v>0.56100985473460396</v>
      </c>
      <c r="BP51">
        <v>0.43899014526539604</v>
      </c>
      <c r="BQ51">
        <v>0.41713550737253902</v>
      </c>
      <c r="BR51">
        <v>13153.555</v>
      </c>
      <c r="BS51">
        <v>13951.866396881565</v>
      </c>
      <c r="BT51">
        <v>13978.78225272037</v>
      </c>
      <c r="BV51">
        <v>1806.2250000000004</v>
      </c>
      <c r="BW51">
        <v>0.56100985473460396</v>
      </c>
      <c r="BX51">
        <v>0.43899014526539604</v>
      </c>
      <c r="BY51">
        <v>0.45659570447294162</v>
      </c>
      <c r="BZ51">
        <v>1375.5609999999997</v>
      </c>
      <c r="CA51">
        <v>1836.5929999999989</v>
      </c>
      <c r="CB51">
        <v>1758.5609999999997</v>
      </c>
      <c r="CD51">
        <v>1876.6026321538775</v>
      </c>
      <c r="CE51">
        <v>0.56100985473460396</v>
      </c>
      <c r="CF51">
        <v>0.43899014526539604</v>
      </c>
      <c r="CG51">
        <v>0.46931324171175154</v>
      </c>
      <c r="CH51">
        <v>1375.5609999999997</v>
      </c>
      <c r="CI51">
        <v>1887.2180034044904</v>
      </c>
      <c r="CJ51">
        <v>1796.9626475830064</v>
      </c>
    </row>
    <row r="52" spans="1:88" x14ac:dyDescent="0.3">
      <c r="A52">
        <v>0.51</v>
      </c>
      <c r="B52">
        <v>1.5689000000000002E-2</v>
      </c>
      <c r="C52">
        <v>0.57318653718228951</v>
      </c>
      <c r="D52">
        <v>0.4468134628177105</v>
      </c>
      <c r="E52">
        <v>0.51755287936179695</v>
      </c>
      <c r="F52">
        <v>1.2029499999999999E-2</v>
      </c>
      <c r="G52">
        <v>1.4046999999999997E-2</v>
      </c>
      <c r="H52">
        <v>1.0761E-2</v>
      </c>
      <c r="J52">
        <v>12356.357</v>
      </c>
      <c r="K52">
        <v>0.57318653718228951</v>
      </c>
      <c r="L52">
        <v>0.4468134628177105</v>
      </c>
      <c r="M52">
        <v>0.41660186083850403</v>
      </c>
      <c r="N52">
        <v>12720.388500000001</v>
      </c>
      <c r="O52">
        <v>12314.055</v>
      </c>
      <c r="P52">
        <v>12457.582</v>
      </c>
      <c r="R52">
        <v>12722.123549066995</v>
      </c>
      <c r="S52">
        <v>0.57318653718228951</v>
      </c>
      <c r="T52">
        <v>0.4468134628177105</v>
      </c>
      <c r="U52">
        <v>0.4247994447107078</v>
      </c>
      <c r="V52">
        <v>12720.388500000001</v>
      </c>
      <c r="W52">
        <v>12676.13135943948</v>
      </c>
      <c r="X52">
        <v>12817.443949462311</v>
      </c>
      <c r="Z52">
        <v>583.27499999999964</v>
      </c>
      <c r="AA52">
        <v>0.57318653718228951</v>
      </c>
      <c r="AB52">
        <v>0.4468134628177105</v>
      </c>
      <c r="AC52">
        <v>0.45930692966113768</v>
      </c>
      <c r="AD52">
        <v>942.39449999999988</v>
      </c>
      <c r="AE52">
        <v>597.67799999999988</v>
      </c>
      <c r="AF52">
        <v>620.65999999999985</v>
      </c>
      <c r="AH52">
        <v>602.43180945414315</v>
      </c>
      <c r="AI52">
        <v>0.57318653718228951</v>
      </c>
      <c r="AJ52">
        <v>0.4468134628177105</v>
      </c>
      <c r="AK52">
        <v>0.46828904399826854</v>
      </c>
      <c r="AL52">
        <v>942.39450000000033</v>
      </c>
      <c r="AM52">
        <v>611.48296596240471</v>
      </c>
      <c r="AN52">
        <v>635.62434432494774</v>
      </c>
      <c r="AP52">
        <v>1.8433000000000001E-2</v>
      </c>
      <c r="AQ52">
        <v>0.57100985473460397</v>
      </c>
      <c r="AR52">
        <v>0.44899014526539605</v>
      </c>
      <c r="AS52">
        <v>0.52237511698204098</v>
      </c>
      <c r="AT52">
        <v>1.3881000000000004E-2</v>
      </c>
      <c r="AU52">
        <v>1.6961999999999998E-2</v>
      </c>
      <c r="AV52">
        <v>1.2461E-2</v>
      </c>
      <c r="AX52">
        <v>0.15393099999999998</v>
      </c>
      <c r="AY52">
        <v>0.57100985473460397</v>
      </c>
      <c r="AZ52">
        <v>0.44899014526539605</v>
      </c>
      <c r="BA52">
        <v>0.48340738659068228</v>
      </c>
      <c r="BB52">
        <v>0.14908900000000003</v>
      </c>
      <c r="BC52">
        <v>0.15374300000000002</v>
      </c>
      <c r="BD52">
        <v>0.14960100000000001</v>
      </c>
      <c r="BF52">
        <v>13630.329</v>
      </c>
      <c r="BG52">
        <v>0.57100985473460397</v>
      </c>
      <c r="BH52">
        <v>0.44899014526539605</v>
      </c>
      <c r="BI52">
        <v>0.43225923715385783</v>
      </c>
      <c r="BJ52">
        <v>13166.359</v>
      </c>
      <c r="BK52">
        <v>13557.391</v>
      </c>
      <c r="BL52">
        <v>13617.040999999999</v>
      </c>
      <c r="BN52">
        <v>14010.455391165628</v>
      </c>
      <c r="BO52">
        <v>0.57100985473460397</v>
      </c>
      <c r="BP52">
        <v>0.44899014526539605</v>
      </c>
      <c r="BQ52">
        <v>0.42421026784199012</v>
      </c>
      <c r="BR52">
        <v>13166.359</v>
      </c>
      <c r="BS52">
        <v>13960.482357529234</v>
      </c>
      <c r="BT52">
        <v>14008.414475388176</v>
      </c>
      <c r="BV52">
        <v>1857.2469999999994</v>
      </c>
      <c r="BW52">
        <v>0.57100985473460397</v>
      </c>
      <c r="BX52">
        <v>0.44899014526539605</v>
      </c>
      <c r="BY52">
        <v>0.48726383299445125</v>
      </c>
      <c r="BZ52">
        <v>1388.3649999999998</v>
      </c>
      <c r="CA52">
        <v>1841.0139999999992</v>
      </c>
      <c r="CB52">
        <v>1780.1189999999988</v>
      </c>
      <c r="CD52">
        <v>1890.7636515527756</v>
      </c>
      <c r="CE52">
        <v>0.57100985473460397</v>
      </c>
      <c r="CF52">
        <v>0.44899014526539605</v>
      </c>
      <c r="CG52">
        <v>0.47762554971368232</v>
      </c>
      <c r="CH52">
        <v>1388.3649999999998</v>
      </c>
      <c r="CI52">
        <v>1895.833964052159</v>
      </c>
      <c r="CJ52">
        <v>1826.5948702508122</v>
      </c>
    </row>
    <row r="53" spans="1:88" x14ac:dyDescent="0.3">
      <c r="A53">
        <v>0.52</v>
      </c>
      <c r="B53">
        <v>1.5691999999999998E-2</v>
      </c>
      <c r="C53">
        <v>0.58318653718228952</v>
      </c>
      <c r="D53">
        <v>0.45681346281771051</v>
      </c>
      <c r="E53">
        <v>0.51784522377324216</v>
      </c>
      <c r="F53">
        <v>1.2111249999999997E-2</v>
      </c>
      <c r="G53">
        <v>1.4414000000000003E-2</v>
      </c>
      <c r="H53">
        <v>1.0798000000000002E-2</v>
      </c>
      <c r="J53">
        <v>12358.282999999999</v>
      </c>
      <c r="K53">
        <v>0.58318653718228952</v>
      </c>
      <c r="L53">
        <v>0.45681346281771051</v>
      </c>
      <c r="M53">
        <v>0.42132364565862845</v>
      </c>
      <c r="N53">
        <v>12728.8385</v>
      </c>
      <c r="O53">
        <v>12315.959000000001</v>
      </c>
      <c r="P53">
        <v>12458.778</v>
      </c>
      <c r="R53">
        <v>12725.571663517714</v>
      </c>
      <c r="S53">
        <v>0.58318653718228952</v>
      </c>
      <c r="T53">
        <v>0.45681346281771051</v>
      </c>
      <c r="U53">
        <v>0.43306414823629613</v>
      </c>
      <c r="V53">
        <v>12728.8385</v>
      </c>
      <c r="W53">
        <v>12679.079966464838</v>
      </c>
      <c r="X53">
        <v>12820.705113178448</v>
      </c>
      <c r="Z53">
        <v>585.20099999999911</v>
      </c>
      <c r="AA53">
        <v>0.58318653718228952</v>
      </c>
      <c r="AB53">
        <v>0.45681346281771051</v>
      </c>
      <c r="AC53">
        <v>0.4644931178022495</v>
      </c>
      <c r="AD53">
        <v>950.8444999999997</v>
      </c>
      <c r="AE53">
        <v>599.58200000000033</v>
      </c>
      <c r="AF53">
        <v>621.85599999999977</v>
      </c>
      <c r="AH53">
        <v>605.87992390486215</v>
      </c>
      <c r="AI53">
        <v>0.58318653718228952</v>
      </c>
      <c r="AJ53">
        <v>0.45681346281771051</v>
      </c>
      <c r="AK53">
        <v>0.47728692903495312</v>
      </c>
      <c r="AL53">
        <v>950.84449999999924</v>
      </c>
      <c r="AM53">
        <v>614.4315729877635</v>
      </c>
      <c r="AN53">
        <v>638.8855080410849</v>
      </c>
      <c r="AP53">
        <v>1.8477E-2</v>
      </c>
      <c r="AQ53">
        <v>0.58100985473460398</v>
      </c>
      <c r="AR53">
        <v>0.45899014526539605</v>
      </c>
      <c r="AS53">
        <v>0.52677193887451956</v>
      </c>
      <c r="AT53">
        <v>1.3923000000000001E-2</v>
      </c>
      <c r="AU53">
        <v>1.7115999999999978E-2</v>
      </c>
      <c r="AV53">
        <v>1.2529999999999986E-2</v>
      </c>
      <c r="AX53">
        <v>0.15757000000000002</v>
      </c>
      <c r="AY53">
        <v>0.58100985473460398</v>
      </c>
      <c r="AZ53">
        <v>0.45899014526539605</v>
      </c>
      <c r="BA53">
        <v>0.50704149613233507</v>
      </c>
      <c r="BB53">
        <v>0.15198700000000001</v>
      </c>
      <c r="BC53">
        <v>0.15606200000000001</v>
      </c>
      <c r="BD53">
        <v>0.15093200000000001</v>
      </c>
      <c r="BF53">
        <v>13682.214</v>
      </c>
      <c r="BG53">
        <v>0.58100985473460398</v>
      </c>
      <c r="BH53">
        <v>0.45899014526539605</v>
      </c>
      <c r="BI53">
        <v>0.4590009624523978</v>
      </c>
      <c r="BJ53">
        <v>13187.308000000001</v>
      </c>
      <c r="BK53">
        <v>13594.128000000001</v>
      </c>
      <c r="BL53">
        <v>13625.448</v>
      </c>
      <c r="BN53">
        <v>14055.967901694994</v>
      </c>
      <c r="BO53">
        <v>0.58100985473460398</v>
      </c>
      <c r="BP53">
        <v>0.45899014526539605</v>
      </c>
      <c r="BQ53">
        <v>0.44705387065182478</v>
      </c>
      <c r="BR53">
        <v>13187.308000000001</v>
      </c>
      <c r="BS53">
        <v>13968.941595040907</v>
      </c>
      <c r="BT53">
        <v>14030.231103691058</v>
      </c>
      <c r="BV53">
        <v>1909.1319999999996</v>
      </c>
      <c r="BW53">
        <v>0.58100985473460398</v>
      </c>
      <c r="BX53">
        <v>0.45899014526539605</v>
      </c>
      <c r="BY53">
        <v>0.51767350648234767</v>
      </c>
      <c r="BZ53">
        <v>1409.3140000000003</v>
      </c>
      <c r="CA53">
        <v>1877.7510000000002</v>
      </c>
      <c r="CB53">
        <v>1788.5259999999998</v>
      </c>
      <c r="CD53">
        <v>1936.276162082142</v>
      </c>
      <c r="CE53">
        <v>0.58100985473460398</v>
      </c>
      <c r="CF53">
        <v>0.45899014526539605</v>
      </c>
      <c r="CG53">
        <v>0.50397225560952319</v>
      </c>
      <c r="CH53">
        <v>1409.3140000000003</v>
      </c>
      <c r="CI53">
        <v>1904.2932015638326</v>
      </c>
      <c r="CJ53">
        <v>1848.4114985536944</v>
      </c>
    </row>
    <row r="54" spans="1:88" x14ac:dyDescent="0.3">
      <c r="A54">
        <v>0.53</v>
      </c>
      <c r="B54">
        <v>1.5974999999999996E-2</v>
      </c>
      <c r="C54">
        <v>0.59318653718228953</v>
      </c>
      <c r="D54">
        <v>0.46681346281771052</v>
      </c>
      <c r="E54">
        <v>0.54511102126806754</v>
      </c>
      <c r="F54">
        <v>1.21525E-2</v>
      </c>
      <c r="G54">
        <v>1.4460000000000001E-2</v>
      </c>
      <c r="H54">
        <v>1.09E-2</v>
      </c>
      <c r="J54">
        <v>12373.42</v>
      </c>
      <c r="K54">
        <v>0.59318653718228953</v>
      </c>
      <c r="L54">
        <v>0.46681346281771052</v>
      </c>
      <c r="M54">
        <v>0.45874889621129616</v>
      </c>
      <c r="N54">
        <v>12746.465250000001</v>
      </c>
      <c r="O54">
        <v>12317.73</v>
      </c>
      <c r="P54">
        <v>12467.002</v>
      </c>
      <c r="R54">
        <v>12731.912208954356</v>
      </c>
      <c r="S54">
        <v>0.59318653718228953</v>
      </c>
      <c r="T54">
        <v>0.46681346281771052</v>
      </c>
      <c r="U54">
        <v>0.44832983713362323</v>
      </c>
      <c r="V54">
        <v>12746.465250000001</v>
      </c>
      <c r="W54">
        <v>12681.614155741414</v>
      </c>
      <c r="X54">
        <v>12827.380679994259</v>
      </c>
      <c r="Z54">
        <v>600.33799999999974</v>
      </c>
      <c r="AA54">
        <v>0.59318653718228953</v>
      </c>
      <c r="AB54">
        <v>0.46681346281771052</v>
      </c>
      <c r="AC54">
        <v>0.50480576352204021</v>
      </c>
      <c r="AD54">
        <v>968.47125000000005</v>
      </c>
      <c r="AE54">
        <v>601.35299999999916</v>
      </c>
      <c r="AF54">
        <v>630.07999999999993</v>
      </c>
      <c r="AH54">
        <v>612.22046934150421</v>
      </c>
      <c r="AI54">
        <v>0.59318653718228953</v>
      </c>
      <c r="AJ54">
        <v>0.46681346281771052</v>
      </c>
      <c r="AK54">
        <v>0.49372639405633029</v>
      </c>
      <c r="AL54">
        <v>968.47125000000051</v>
      </c>
      <c r="AM54">
        <v>616.96576226433899</v>
      </c>
      <c r="AN54">
        <v>645.56107485689608</v>
      </c>
      <c r="AP54">
        <v>1.8694999999999996E-2</v>
      </c>
      <c r="AQ54">
        <v>0.59100985473460399</v>
      </c>
      <c r="AR54">
        <v>0.46899014526539606</v>
      </c>
      <c r="AS54">
        <v>0.54834531037339185</v>
      </c>
      <c r="AT54">
        <v>1.4147000000000021E-2</v>
      </c>
      <c r="AU54">
        <v>1.7147000000000009E-2</v>
      </c>
      <c r="AV54">
        <v>1.2705999999999995E-2</v>
      </c>
      <c r="AX54">
        <v>0.15946600000000002</v>
      </c>
      <c r="AY54">
        <v>0.59100985473460399</v>
      </c>
      <c r="AZ54">
        <v>0.46899014526539606</v>
      </c>
      <c r="BA54">
        <v>0.51913566346379914</v>
      </c>
      <c r="BB54">
        <v>0.15269600000000003</v>
      </c>
      <c r="BC54">
        <v>0.157254</v>
      </c>
      <c r="BD54">
        <v>0.15349499999999999</v>
      </c>
      <c r="BF54">
        <v>13706.485000000001</v>
      </c>
      <c r="BG54">
        <v>0.59100985473460399</v>
      </c>
      <c r="BH54">
        <v>0.46899014526539606</v>
      </c>
      <c r="BI54">
        <v>0.47154687261432782</v>
      </c>
      <c r="BJ54">
        <v>13190.569</v>
      </c>
      <c r="BK54">
        <v>13599.94</v>
      </c>
      <c r="BL54">
        <v>13649.647999999999</v>
      </c>
      <c r="BN54">
        <v>14077.49120213133</v>
      </c>
      <c r="BO54">
        <v>0.59100985473460399</v>
      </c>
      <c r="BP54">
        <v>0.46899014526539606</v>
      </c>
      <c r="BQ54">
        <v>0.45789720431638686</v>
      </c>
      <c r="BR54">
        <v>13190.569</v>
      </c>
      <c r="BS54">
        <v>13991.509722433279</v>
      </c>
      <c r="BT54">
        <v>14048.070644531688</v>
      </c>
      <c r="BV54">
        <v>1933.4030000000002</v>
      </c>
      <c r="BW54">
        <v>0.59100985473460399</v>
      </c>
      <c r="BX54">
        <v>0.46899014526539606</v>
      </c>
      <c r="BY54">
        <v>0.53159238965622113</v>
      </c>
      <c r="BZ54">
        <v>1412.5749999999989</v>
      </c>
      <c r="CA54">
        <v>1883.5630000000001</v>
      </c>
      <c r="CB54">
        <v>1812.7259999999987</v>
      </c>
      <c r="CD54">
        <v>1957.7994625184783</v>
      </c>
      <c r="CE54">
        <v>0.59100985473460399</v>
      </c>
      <c r="CF54">
        <v>0.46899014526539606</v>
      </c>
      <c r="CG54">
        <v>0.51621800556343678</v>
      </c>
      <c r="CH54">
        <v>1412.5749999999989</v>
      </c>
      <c r="CI54">
        <v>1926.8613289562036</v>
      </c>
      <c r="CJ54">
        <v>1866.2510393943248</v>
      </c>
    </row>
    <row r="55" spans="1:88" x14ac:dyDescent="0.3">
      <c r="A55">
        <v>0.54</v>
      </c>
      <c r="B55">
        <v>1.6053999999999999E-2</v>
      </c>
      <c r="C55">
        <v>0.60318653718228954</v>
      </c>
      <c r="D55">
        <v>0.47681346281771053</v>
      </c>
      <c r="E55">
        <v>0.55260431352793993</v>
      </c>
      <c r="F55">
        <v>1.2236250000000004E-2</v>
      </c>
      <c r="G55">
        <v>1.4556000000000006E-2</v>
      </c>
      <c r="H55">
        <v>1.0916999999999996E-2</v>
      </c>
      <c r="J55">
        <v>12375.912</v>
      </c>
      <c r="K55">
        <v>0.60318653718228954</v>
      </c>
      <c r="L55">
        <v>0.47681346281771053</v>
      </c>
      <c r="M55">
        <v>0.46495016628151892</v>
      </c>
      <c r="N55">
        <v>12746.512500000001</v>
      </c>
      <c r="O55">
        <v>12324.419</v>
      </c>
      <c r="P55">
        <v>12468.48</v>
      </c>
      <c r="R55">
        <v>12738.312994917342</v>
      </c>
      <c r="S55">
        <v>0.60318653718228954</v>
      </c>
      <c r="T55">
        <v>0.47681346281771053</v>
      </c>
      <c r="U55">
        <v>0.46381073407434514</v>
      </c>
      <c r="V55">
        <v>12746.512500000001</v>
      </c>
      <c r="W55">
        <v>12686.897542119981</v>
      </c>
      <c r="X55">
        <v>12831.894448487645</v>
      </c>
      <c r="Z55">
        <v>602.82999999999993</v>
      </c>
      <c r="AA55">
        <v>0.60318653718228954</v>
      </c>
      <c r="AB55">
        <v>0.47681346281771053</v>
      </c>
      <c r="AC55">
        <v>0.51135106376262884</v>
      </c>
      <c r="AD55">
        <v>968.51849999999968</v>
      </c>
      <c r="AE55">
        <v>608.04199999999946</v>
      </c>
      <c r="AF55">
        <v>631.55799999999908</v>
      </c>
      <c r="AH55">
        <v>618.62125530448975</v>
      </c>
      <c r="AI55">
        <v>0.60318653718228954</v>
      </c>
      <c r="AJ55">
        <v>0.47681346281771053</v>
      </c>
      <c r="AK55">
        <v>0.51016091082578363</v>
      </c>
      <c r="AL55">
        <v>968.51850000000013</v>
      </c>
      <c r="AM55">
        <v>622.24914864290622</v>
      </c>
      <c r="AN55">
        <v>650.0748433502813</v>
      </c>
      <c r="AP55">
        <v>1.8901000000000008E-2</v>
      </c>
      <c r="AQ55">
        <v>0.601009854734604</v>
      </c>
      <c r="AR55">
        <v>0.47899014526539607</v>
      </c>
      <c r="AS55">
        <v>0.56837425921107265</v>
      </c>
      <c r="AT55">
        <v>1.4223000000000006E-2</v>
      </c>
      <c r="AU55">
        <v>1.7184000000000005E-2</v>
      </c>
      <c r="AV55">
        <v>1.2817999999999996E-2</v>
      </c>
      <c r="AX55">
        <v>0.15958100000000003</v>
      </c>
      <c r="AY55">
        <v>0.601009854734604</v>
      </c>
      <c r="AZ55">
        <v>0.47899014526539607</v>
      </c>
      <c r="BA55">
        <v>0.51986413982691326</v>
      </c>
      <c r="BB55">
        <v>0.15936299999999998</v>
      </c>
      <c r="BC55">
        <v>0.15819900000000001</v>
      </c>
      <c r="BD55">
        <v>0.15668399999999999</v>
      </c>
      <c r="BF55">
        <v>13708.742</v>
      </c>
      <c r="BG55">
        <v>0.601009854734604</v>
      </c>
      <c r="BH55">
        <v>0.47899014526539607</v>
      </c>
      <c r="BI55">
        <v>0.47271403605118217</v>
      </c>
      <c r="BJ55">
        <v>13193.704</v>
      </c>
      <c r="BK55">
        <v>13607.132</v>
      </c>
      <c r="BL55">
        <v>13734.27</v>
      </c>
      <c r="BN55">
        <v>14118.946690470433</v>
      </c>
      <c r="BO55">
        <v>0.601009854734604</v>
      </c>
      <c r="BP55">
        <v>0.47899014526539607</v>
      </c>
      <c r="BQ55">
        <v>0.47881690957261097</v>
      </c>
      <c r="BR55">
        <v>13193.704</v>
      </c>
      <c r="BS55">
        <v>14025.475331641526</v>
      </c>
      <c r="BT55">
        <v>14128.500213914993</v>
      </c>
      <c r="BV55">
        <v>1935.6599999999999</v>
      </c>
      <c r="BW55">
        <v>0.601009854734604</v>
      </c>
      <c r="BX55">
        <v>0.47899014526539607</v>
      </c>
      <c r="BY55">
        <v>0.53287615267275734</v>
      </c>
      <c r="BZ55">
        <v>1415.7099999999991</v>
      </c>
      <c r="CA55">
        <v>1890.7549999999992</v>
      </c>
      <c r="CB55">
        <v>1897.348</v>
      </c>
      <c r="CD55">
        <v>1999.2549508575812</v>
      </c>
      <c r="CE55">
        <v>0.601009854734604</v>
      </c>
      <c r="CF55">
        <v>0.47899014526539607</v>
      </c>
      <c r="CG55">
        <v>0.53937811666244539</v>
      </c>
      <c r="CH55">
        <v>1415.7099999999991</v>
      </c>
      <c r="CI55">
        <v>1960.8269381644513</v>
      </c>
      <c r="CJ55">
        <v>1946.6806087776295</v>
      </c>
    </row>
    <row r="56" spans="1:88" x14ac:dyDescent="0.3">
      <c r="A56">
        <v>0.55000000000000004</v>
      </c>
      <c r="B56">
        <v>1.6236E-2</v>
      </c>
      <c r="C56">
        <v>0.61318653718228955</v>
      </c>
      <c r="D56">
        <v>0.48681346281771054</v>
      </c>
      <c r="E56">
        <v>0.56965342989119316</v>
      </c>
      <c r="F56">
        <v>1.2365750000000002E-2</v>
      </c>
      <c r="G56">
        <v>1.4572999999999996E-2</v>
      </c>
      <c r="H56">
        <v>1.0964E-2</v>
      </c>
      <c r="J56">
        <v>12382.424000000001</v>
      </c>
      <c r="K56">
        <v>0.61318653718228955</v>
      </c>
      <c r="L56">
        <v>0.48681346281771054</v>
      </c>
      <c r="M56">
        <v>0.48118559922771198</v>
      </c>
      <c r="N56">
        <v>12756.3645</v>
      </c>
      <c r="O56">
        <v>12329.007</v>
      </c>
      <c r="P56">
        <v>12468.977000000001</v>
      </c>
      <c r="R56">
        <v>12744.73404258763</v>
      </c>
      <c r="S56">
        <v>0.61318653718228955</v>
      </c>
      <c r="T56">
        <v>0.48681346281771054</v>
      </c>
      <c r="U56">
        <v>0.47938801731837583</v>
      </c>
      <c r="V56">
        <v>12756.3645</v>
      </c>
      <c r="W56">
        <v>12691.078969822936</v>
      </c>
      <c r="X56">
        <v>12833.438864488971</v>
      </c>
      <c r="Z56">
        <v>609.34200000000055</v>
      </c>
      <c r="AA56">
        <v>0.61318653718228955</v>
      </c>
      <c r="AB56">
        <v>0.48681346281771054</v>
      </c>
      <c r="AC56">
        <v>0.52830948907750042</v>
      </c>
      <c r="AD56">
        <v>978.37049999999999</v>
      </c>
      <c r="AE56">
        <v>612.6299999999992</v>
      </c>
      <c r="AF56">
        <v>632.05500000000029</v>
      </c>
      <c r="AH56">
        <v>625.04230297477807</v>
      </c>
      <c r="AI56">
        <v>0.61318653718228955</v>
      </c>
      <c r="AJ56">
        <v>0.48681346281771054</v>
      </c>
      <c r="AK56">
        <v>0.52646049288161612</v>
      </c>
      <c r="AL56">
        <v>978.37049999999908</v>
      </c>
      <c r="AM56">
        <v>626.43057634586148</v>
      </c>
      <c r="AN56">
        <v>651.61925935160798</v>
      </c>
      <c r="AP56">
        <v>1.8949000000000001E-2</v>
      </c>
      <c r="AQ56">
        <v>0.61100985473460401</v>
      </c>
      <c r="AR56">
        <v>0.48899014526539608</v>
      </c>
      <c r="AS56">
        <v>0.57298681630620929</v>
      </c>
      <c r="AT56">
        <v>1.4248999999999998E-2</v>
      </c>
      <c r="AU56">
        <v>1.7288000000000001E-2</v>
      </c>
      <c r="AV56">
        <v>1.2838000000000002E-2</v>
      </c>
      <c r="AX56">
        <v>0.159608</v>
      </c>
      <c r="AY56">
        <v>0.61100985473460401</v>
      </c>
      <c r="AZ56">
        <v>0.48899014526539608</v>
      </c>
      <c r="BA56">
        <v>0.52003508779087126</v>
      </c>
      <c r="BB56">
        <v>0.161269</v>
      </c>
      <c r="BC56">
        <v>0.15873499999999999</v>
      </c>
      <c r="BD56">
        <v>0.15893900000000002</v>
      </c>
      <c r="BF56">
        <v>13739.464</v>
      </c>
      <c r="BG56">
        <v>0.61100985473460401</v>
      </c>
      <c r="BH56">
        <v>0.48899014526539608</v>
      </c>
      <c r="BI56">
        <v>0.48860131501051074</v>
      </c>
      <c r="BJ56">
        <v>13233.93</v>
      </c>
      <c r="BK56">
        <v>13647.736999999999</v>
      </c>
      <c r="BL56">
        <v>13739.259</v>
      </c>
      <c r="BN56">
        <v>14139.720802107515</v>
      </c>
      <c r="BO56">
        <v>0.61100985473460401</v>
      </c>
      <c r="BP56">
        <v>0.48899014526539608</v>
      </c>
      <c r="BQ56">
        <v>0.4893026378978419</v>
      </c>
      <c r="BR56">
        <v>13233.93</v>
      </c>
      <c r="BS56">
        <v>14037.660906361323</v>
      </c>
      <c r="BT56">
        <v>14147.434370283574</v>
      </c>
      <c r="BV56">
        <v>1966.3819999999996</v>
      </c>
      <c r="BW56">
        <v>0.61100985473460401</v>
      </c>
      <c r="BX56">
        <v>0.48899014526539608</v>
      </c>
      <c r="BY56">
        <v>0.55016439250270355</v>
      </c>
      <c r="BZ56">
        <v>1455.9359999999997</v>
      </c>
      <c r="CA56">
        <v>1931.3599999999988</v>
      </c>
      <c r="CB56">
        <v>1902.3369999999995</v>
      </c>
      <c r="CD56">
        <v>2020.0290624946629</v>
      </c>
      <c r="CE56">
        <v>0.61100985473460401</v>
      </c>
      <c r="CF56">
        <v>0.48899014526539608</v>
      </c>
      <c r="CG56">
        <v>0.55075993809831381</v>
      </c>
      <c r="CH56">
        <v>1455.9359999999997</v>
      </c>
      <c r="CI56">
        <v>1973.0125128842483</v>
      </c>
      <c r="CJ56">
        <v>1965.6147651462106</v>
      </c>
    </row>
    <row r="57" spans="1:88" x14ac:dyDescent="0.3">
      <c r="A57">
        <v>0.56000000000000005</v>
      </c>
      <c r="B57">
        <v>1.6404000000000002E-2</v>
      </c>
      <c r="C57">
        <v>0.62318653718228956</v>
      </c>
      <c r="D57">
        <v>0.49681346281771055</v>
      </c>
      <c r="E57">
        <v>0.58511047949087036</v>
      </c>
      <c r="F57">
        <v>1.2552000000000008E-2</v>
      </c>
      <c r="G57">
        <v>1.4608999999999997E-2</v>
      </c>
      <c r="H57">
        <v>1.1029999999999998E-2</v>
      </c>
      <c r="J57">
        <v>12390.346</v>
      </c>
      <c r="K57">
        <v>0.62318653718228956</v>
      </c>
      <c r="L57">
        <v>0.49681346281771055</v>
      </c>
      <c r="M57">
        <v>0.50096437843888442</v>
      </c>
      <c r="N57">
        <v>12757.063750000001</v>
      </c>
      <c r="O57">
        <v>12330.968000000001</v>
      </c>
      <c r="P57">
        <v>12475.573</v>
      </c>
      <c r="R57">
        <v>12751.613496393074</v>
      </c>
      <c r="S57">
        <v>0.62318653718228956</v>
      </c>
      <c r="T57">
        <v>0.49681346281771055</v>
      </c>
      <c r="U57">
        <v>0.49610303072619444</v>
      </c>
      <c r="V57">
        <v>12757.063750000001</v>
      </c>
      <c r="W57">
        <v>12693.877525840913</v>
      </c>
      <c r="X57">
        <v>12837.380224536468</v>
      </c>
      <c r="Z57">
        <v>617.26399999999921</v>
      </c>
      <c r="AA57">
        <v>0.62318653718228956</v>
      </c>
      <c r="AB57">
        <v>0.49681346281771055</v>
      </c>
      <c r="AC57">
        <v>0.54862666612740141</v>
      </c>
      <c r="AD57">
        <v>979.06974999999966</v>
      </c>
      <c r="AE57">
        <v>614.59100000000035</v>
      </c>
      <c r="AF57">
        <v>638.65099999999984</v>
      </c>
      <c r="AH57">
        <v>631.92175678022249</v>
      </c>
      <c r="AI57">
        <v>0.62318653718228956</v>
      </c>
      <c r="AJ57">
        <v>0.49681346281771055</v>
      </c>
      <c r="AK57">
        <v>0.54369011632343955</v>
      </c>
      <c r="AL57">
        <v>979.06975000000057</v>
      </c>
      <c r="AM57">
        <v>629.22913236383829</v>
      </c>
      <c r="AN57">
        <v>655.56061939910433</v>
      </c>
      <c r="AP57">
        <v>1.9036999999999984E-2</v>
      </c>
      <c r="AQ57">
        <v>0.62100985473460402</v>
      </c>
      <c r="AR57">
        <v>0.49899014526539609</v>
      </c>
      <c r="AS57">
        <v>0.58138675907334958</v>
      </c>
      <c r="AT57">
        <v>1.4345000000000004E-2</v>
      </c>
      <c r="AU57">
        <v>1.7299000000000009E-2</v>
      </c>
      <c r="AV57">
        <v>1.2849999999999999E-2</v>
      </c>
      <c r="AX57">
        <v>0.16206799999999999</v>
      </c>
      <c r="AY57">
        <v>0.62100985473460402</v>
      </c>
      <c r="AZ57">
        <v>0.49899014526539609</v>
      </c>
      <c r="BA57">
        <v>0.53547114497435122</v>
      </c>
      <c r="BB57">
        <v>0.16128300000000001</v>
      </c>
      <c r="BC57">
        <v>0.160278</v>
      </c>
      <c r="BD57">
        <v>0.16126099999999999</v>
      </c>
      <c r="BF57">
        <v>13747.084999999999</v>
      </c>
      <c r="BG57">
        <v>0.62100985473460402</v>
      </c>
      <c r="BH57">
        <v>0.49899014526539609</v>
      </c>
      <c r="BI57">
        <v>0.4925406438576917</v>
      </c>
      <c r="BJ57">
        <v>13235.951000000001</v>
      </c>
      <c r="BK57">
        <v>13656.67</v>
      </c>
      <c r="BL57">
        <v>13802.806</v>
      </c>
      <c r="BN57">
        <v>14158.54483598657</v>
      </c>
      <c r="BO57">
        <v>0.62100985473460402</v>
      </c>
      <c r="BP57">
        <v>0.49899014526539609</v>
      </c>
      <c r="BQ57">
        <v>0.49879734432143913</v>
      </c>
      <c r="BR57">
        <v>13235.951000000001</v>
      </c>
      <c r="BS57">
        <v>14066.970527951071</v>
      </c>
      <c r="BT57">
        <v>14190.762747634533</v>
      </c>
      <c r="BV57">
        <v>1974.0029999999988</v>
      </c>
      <c r="BW57">
        <v>0.62100985473460402</v>
      </c>
      <c r="BX57">
        <v>0.49899014526539609</v>
      </c>
      <c r="BY57">
        <v>0.55439790560081892</v>
      </c>
      <c r="BZ57">
        <v>1457.9570000000003</v>
      </c>
      <c r="CA57">
        <v>1940.2929999999997</v>
      </c>
      <c r="CB57">
        <v>1965.884</v>
      </c>
      <c r="CD57">
        <v>2038.8530963737176</v>
      </c>
      <c r="CE57">
        <v>0.62100985473460402</v>
      </c>
      <c r="CF57">
        <v>0.49899014526539609</v>
      </c>
      <c r="CG57">
        <v>0.56093754980138366</v>
      </c>
      <c r="CH57">
        <v>1457.9570000000003</v>
      </c>
      <c r="CI57">
        <v>2002.3221344739959</v>
      </c>
      <c r="CJ57">
        <v>2008.9431424971699</v>
      </c>
    </row>
    <row r="58" spans="1:88" x14ac:dyDescent="0.3">
      <c r="A58">
        <v>0.56999999999999995</v>
      </c>
      <c r="B58">
        <v>1.6418000000000002E-2</v>
      </c>
      <c r="C58">
        <v>0.63318653718228946</v>
      </c>
      <c r="D58">
        <v>0.50681346281771045</v>
      </c>
      <c r="E58">
        <v>0.58638586433096407</v>
      </c>
      <c r="F58">
        <v>1.2584500000000002E-2</v>
      </c>
      <c r="G58">
        <v>1.4935999999999998E-2</v>
      </c>
      <c r="H58">
        <v>1.1055999999999996E-2</v>
      </c>
      <c r="J58">
        <v>12391.514999999999</v>
      </c>
      <c r="K58">
        <v>0.63318653718228946</v>
      </c>
      <c r="L58">
        <v>0.50681346281771045</v>
      </c>
      <c r="M58">
        <v>0.50388290777676592</v>
      </c>
      <c r="N58">
        <v>12758.425000000001</v>
      </c>
      <c r="O58">
        <v>12333.227999999999</v>
      </c>
      <c r="P58">
        <v>12476.346</v>
      </c>
      <c r="R58">
        <v>12755.444518816154</v>
      </c>
      <c r="S58">
        <v>0.63318653718228946</v>
      </c>
      <c r="T58">
        <v>0.50681346281771045</v>
      </c>
      <c r="U58">
        <v>0.50541220663000941</v>
      </c>
      <c r="V58">
        <v>12758.425000000001</v>
      </c>
      <c r="W58">
        <v>12700.216699332692</v>
      </c>
      <c r="X58">
        <v>12839.51871945962</v>
      </c>
      <c r="Z58">
        <v>618.43299999999908</v>
      </c>
      <c r="AA58">
        <v>0.63318653718228946</v>
      </c>
      <c r="AB58">
        <v>0.50681346281771045</v>
      </c>
      <c r="AC58">
        <v>0.55159326353917415</v>
      </c>
      <c r="AD58">
        <v>980.43100000000004</v>
      </c>
      <c r="AE58">
        <v>616.85099999999875</v>
      </c>
      <c r="AF58">
        <v>639.42399999999907</v>
      </c>
      <c r="AH58">
        <v>635.75277920330154</v>
      </c>
      <c r="AI58">
        <v>0.63318653718228946</v>
      </c>
      <c r="AJ58">
        <v>0.50681346281771045</v>
      </c>
      <c r="AK58">
        <v>0.5531707941627777</v>
      </c>
      <c r="AL58">
        <v>980.43100000000049</v>
      </c>
      <c r="AM58">
        <v>635.56830585561693</v>
      </c>
      <c r="AN58">
        <v>657.69911432225672</v>
      </c>
      <c r="AP58">
        <v>1.9055000000000002E-2</v>
      </c>
      <c r="AQ58">
        <v>0.63100985473460391</v>
      </c>
      <c r="AR58">
        <v>0.50899014526539599</v>
      </c>
      <c r="AS58">
        <v>0.58309572841456447</v>
      </c>
      <c r="AT58">
        <v>1.4377000000000001E-2</v>
      </c>
      <c r="AU58">
        <v>1.7427999999999999E-2</v>
      </c>
      <c r="AV58">
        <v>1.2939999999999993E-2</v>
      </c>
      <c r="AX58">
        <v>0.163882</v>
      </c>
      <c r="AY58">
        <v>0.63100985473460391</v>
      </c>
      <c r="AZ58">
        <v>0.50899014526539599</v>
      </c>
      <c r="BA58">
        <v>0.54667217317416905</v>
      </c>
      <c r="BB58">
        <v>0.161884</v>
      </c>
      <c r="BC58">
        <v>0.164747</v>
      </c>
      <c r="BD58">
        <v>0.162385</v>
      </c>
      <c r="BF58">
        <v>13756.561</v>
      </c>
      <c r="BG58">
        <v>0.63100985473460391</v>
      </c>
      <c r="BH58">
        <v>0.50899014526539599</v>
      </c>
      <c r="BI58">
        <v>0.49743675625606859</v>
      </c>
      <c r="BJ58">
        <v>13257.666000000001</v>
      </c>
      <c r="BK58">
        <v>13668.370999999999</v>
      </c>
      <c r="BL58">
        <v>13812.094999999999</v>
      </c>
      <c r="BN58">
        <v>14170.226356598012</v>
      </c>
      <c r="BO58">
        <v>0.63100985473460391</v>
      </c>
      <c r="BP58">
        <v>0.50899014526539599</v>
      </c>
      <c r="BQ58">
        <v>0.50468375769758422</v>
      </c>
      <c r="BR58">
        <v>13257.666000000001</v>
      </c>
      <c r="BS58">
        <v>14076.587056032082</v>
      </c>
      <c r="BT58">
        <v>14237.751608247489</v>
      </c>
      <c r="BV58">
        <v>1983.4789999999994</v>
      </c>
      <c r="BW58">
        <v>0.63100985473460391</v>
      </c>
      <c r="BX58">
        <v>0.50899014526539599</v>
      </c>
      <c r="BY58">
        <v>0.55963051218002813</v>
      </c>
      <c r="BZ58">
        <v>1479.6720000000005</v>
      </c>
      <c r="CA58">
        <v>1951.9939999999988</v>
      </c>
      <c r="CB58">
        <v>1975.1729999999989</v>
      </c>
      <c r="CD58">
        <v>2050.53461698516</v>
      </c>
      <c r="CE58">
        <v>0.63100985473460391</v>
      </c>
      <c r="CF58">
        <v>0.50899014526539599</v>
      </c>
      <c r="CG58">
        <v>0.56718671638861462</v>
      </c>
      <c r="CH58">
        <v>1479.6720000000005</v>
      </c>
      <c r="CI58">
        <v>2011.9386625550069</v>
      </c>
      <c r="CJ58">
        <v>2055.9320031101252</v>
      </c>
    </row>
    <row r="59" spans="1:88" x14ac:dyDescent="0.3">
      <c r="A59">
        <v>0.57999999999999996</v>
      </c>
      <c r="B59">
        <v>1.6482000000000004E-2</v>
      </c>
      <c r="C59">
        <v>0.64318653718228946</v>
      </c>
      <c r="D59">
        <v>0.51681346281771046</v>
      </c>
      <c r="E59">
        <v>0.59219063658189774</v>
      </c>
      <c r="F59">
        <v>1.2614999999999999E-2</v>
      </c>
      <c r="G59">
        <v>1.5084000000000007E-2</v>
      </c>
      <c r="H59">
        <v>1.1111000000000003E-2</v>
      </c>
      <c r="J59">
        <v>12392.119000000001</v>
      </c>
      <c r="K59">
        <v>0.64318653718228946</v>
      </c>
      <c r="L59">
        <v>0.51681346281771046</v>
      </c>
      <c r="M59">
        <v>0.50539067677596994</v>
      </c>
      <c r="N59">
        <v>12767.57375</v>
      </c>
      <c r="O59">
        <v>12333.897000000001</v>
      </c>
      <c r="P59">
        <v>12483.527</v>
      </c>
      <c r="R59">
        <v>12755.796522112016</v>
      </c>
      <c r="S59">
        <v>0.64318653718228946</v>
      </c>
      <c r="T59">
        <v>0.51681346281771046</v>
      </c>
      <c r="U59">
        <v>0.50626734437089405</v>
      </c>
      <c r="V59">
        <v>12767.57375</v>
      </c>
      <c r="W59">
        <v>12701.421198404059</v>
      </c>
      <c r="X59">
        <v>12844.181230425316</v>
      </c>
      <c r="Z59">
        <v>619.03700000000026</v>
      </c>
      <c r="AA59">
        <v>0.64318653718228946</v>
      </c>
      <c r="AB59">
        <v>0.51681346281771046</v>
      </c>
      <c r="AC59">
        <v>0.55312273453974037</v>
      </c>
      <c r="AD59">
        <v>989.57974999999988</v>
      </c>
      <c r="AE59">
        <v>617.52000000000044</v>
      </c>
      <c r="AF59">
        <v>646.60499999999956</v>
      </c>
      <c r="AH59">
        <v>636.10478249916378</v>
      </c>
      <c r="AI59">
        <v>0.64318653718228946</v>
      </c>
      <c r="AJ59">
        <v>0.51681346281771046</v>
      </c>
      <c r="AK59">
        <v>0.55403759990658563</v>
      </c>
      <c r="AL59">
        <v>989.57974999999897</v>
      </c>
      <c r="AM59">
        <v>636.77280492698446</v>
      </c>
      <c r="AN59">
        <v>662.36162528795285</v>
      </c>
      <c r="AP59">
        <v>1.9324999999999995E-2</v>
      </c>
      <c r="AQ59">
        <v>0.64100985473460392</v>
      </c>
      <c r="AR59">
        <v>0.518990145265396</v>
      </c>
      <c r="AS59">
        <v>0.60833585580165039</v>
      </c>
      <c r="AT59">
        <v>1.4409999999999999E-2</v>
      </c>
      <c r="AU59">
        <v>1.7466999999999996E-2</v>
      </c>
      <c r="AV59">
        <v>1.2952999999999996E-2</v>
      </c>
      <c r="AX59">
        <v>0.164607</v>
      </c>
      <c r="AY59">
        <v>0.64100985473460392</v>
      </c>
      <c r="AZ59">
        <v>0.518990145265396</v>
      </c>
      <c r="BA59">
        <v>0.55110447886388259</v>
      </c>
      <c r="BB59">
        <v>0.16309500000000002</v>
      </c>
      <c r="BC59">
        <v>0.16497300000000001</v>
      </c>
      <c r="BD59">
        <v>0.164072</v>
      </c>
      <c r="BF59">
        <v>13780.901</v>
      </c>
      <c r="BG59">
        <v>0.64100985473460392</v>
      </c>
      <c r="BH59">
        <v>0.518990145265396</v>
      </c>
      <c r="BI59">
        <v>0.50999744784067158</v>
      </c>
      <c r="BJ59">
        <v>13259.323</v>
      </c>
      <c r="BK59">
        <v>13676.291999999999</v>
      </c>
      <c r="BL59">
        <v>13843.638999999999</v>
      </c>
      <c r="BN59">
        <v>14191.306698928925</v>
      </c>
      <c r="BO59">
        <v>0.64100985473460392</v>
      </c>
      <c r="BP59">
        <v>0.518990145265396</v>
      </c>
      <c r="BQ59">
        <v>0.51529060378759795</v>
      </c>
      <c r="BR59">
        <v>13259.323</v>
      </c>
      <c r="BS59">
        <v>14077.931071259192</v>
      </c>
      <c r="BT59">
        <v>14244.980937821572</v>
      </c>
      <c r="BV59">
        <v>2007.8189999999995</v>
      </c>
      <c r="BW59">
        <v>0.64100985473460392</v>
      </c>
      <c r="BX59">
        <v>0.518990145265396</v>
      </c>
      <c r="BY59">
        <v>0.57290819901107359</v>
      </c>
      <c r="BZ59">
        <v>1481.3289999999997</v>
      </c>
      <c r="CA59">
        <v>1959.9149999999991</v>
      </c>
      <c r="CB59">
        <v>2006.7169999999987</v>
      </c>
      <c r="CD59">
        <v>2071.6149593160735</v>
      </c>
      <c r="CE59">
        <v>0.64100985473460392</v>
      </c>
      <c r="CF59">
        <v>0.518990145265396</v>
      </c>
      <c r="CG59">
        <v>0.57833147428456622</v>
      </c>
      <c r="CH59">
        <v>1481.3289999999997</v>
      </c>
      <c r="CI59">
        <v>2013.2826777821174</v>
      </c>
      <c r="CJ59">
        <v>2063.1613326842089</v>
      </c>
    </row>
    <row r="60" spans="1:88" x14ac:dyDescent="0.3">
      <c r="A60">
        <v>0.59</v>
      </c>
      <c r="B60">
        <v>1.6546000000000002E-2</v>
      </c>
      <c r="C60">
        <v>0.65318653718228947</v>
      </c>
      <c r="D60">
        <v>0.52681346281771047</v>
      </c>
      <c r="E60">
        <v>0.59795286305723172</v>
      </c>
      <c r="F60">
        <v>1.2626500000000002E-2</v>
      </c>
      <c r="G60">
        <v>1.5243E-2</v>
      </c>
      <c r="H60">
        <v>1.1120000000000001E-2</v>
      </c>
      <c r="J60">
        <v>12397.404</v>
      </c>
      <c r="K60">
        <v>0.65318653718228947</v>
      </c>
      <c r="L60">
        <v>0.52681346281771047</v>
      </c>
      <c r="M60">
        <v>0.51857486807686559</v>
      </c>
      <c r="N60">
        <v>12775.93325</v>
      </c>
      <c r="O60">
        <v>12338.243</v>
      </c>
      <c r="P60">
        <v>12485.346</v>
      </c>
      <c r="R60">
        <v>12761.294752739317</v>
      </c>
      <c r="S60">
        <v>0.65318653718228947</v>
      </c>
      <c r="T60">
        <v>0.52681346281771047</v>
      </c>
      <c r="U60">
        <v>0.51961516726029511</v>
      </c>
      <c r="V60">
        <v>12775.93325</v>
      </c>
      <c r="W60">
        <v>12705.198259524841</v>
      </c>
      <c r="X60">
        <v>12846.100763890225</v>
      </c>
      <c r="Z60">
        <v>624.32200000000012</v>
      </c>
      <c r="AA60">
        <v>0.65318653718228947</v>
      </c>
      <c r="AB60">
        <v>0.52681346281771047</v>
      </c>
      <c r="AC60">
        <v>0.56640648240879166</v>
      </c>
      <c r="AD60">
        <v>997.9392499999999</v>
      </c>
      <c r="AE60">
        <v>621.86599999999999</v>
      </c>
      <c r="AF60">
        <v>648.42399999999907</v>
      </c>
      <c r="AH60">
        <v>641.60301312646516</v>
      </c>
      <c r="AI60">
        <v>0.65318653718228947</v>
      </c>
      <c r="AJ60">
        <v>0.52681346281771047</v>
      </c>
      <c r="AK60">
        <v>0.56747928817060078</v>
      </c>
      <c r="AL60">
        <v>997.93924999999945</v>
      </c>
      <c r="AM60">
        <v>640.54986604776605</v>
      </c>
      <c r="AN60">
        <v>664.2811587528613</v>
      </c>
      <c r="AP60">
        <v>1.9342999999999985E-2</v>
      </c>
      <c r="AQ60">
        <v>0.65100985473460393</v>
      </c>
      <c r="AR60">
        <v>0.52899014526539601</v>
      </c>
      <c r="AS60">
        <v>0.60999124204146837</v>
      </c>
      <c r="AT60">
        <v>1.4450000000000001E-2</v>
      </c>
      <c r="AU60">
        <v>1.7575000000000007E-2</v>
      </c>
      <c r="AV60">
        <v>1.2969999999999995E-2</v>
      </c>
      <c r="AX60">
        <v>0.16506500000000002</v>
      </c>
      <c r="AY60">
        <v>0.65100985473460393</v>
      </c>
      <c r="AZ60">
        <v>0.52899014526539601</v>
      </c>
      <c r="BA60">
        <v>0.55389119150464217</v>
      </c>
      <c r="BB60">
        <v>0.16310600000000003</v>
      </c>
      <c r="BC60">
        <v>0.16539899999999999</v>
      </c>
      <c r="BD60">
        <v>0.16499699999999998</v>
      </c>
      <c r="BF60">
        <v>13797.597</v>
      </c>
      <c r="BG60">
        <v>0.65100985473460393</v>
      </c>
      <c r="BH60">
        <v>0.52899014526539601</v>
      </c>
      <c r="BI60">
        <v>0.51859565742321512</v>
      </c>
      <c r="BJ60">
        <v>13285.03</v>
      </c>
      <c r="BK60">
        <v>13692.484</v>
      </c>
      <c r="BL60">
        <v>13853.906999999999</v>
      </c>
      <c r="BN60">
        <v>14207.454415855256</v>
      </c>
      <c r="BO60">
        <v>0.65100985473460393</v>
      </c>
      <c r="BP60">
        <v>0.52899014526539601</v>
      </c>
      <c r="BQ60">
        <v>0.523397982571153</v>
      </c>
      <c r="BR60">
        <v>13285.03</v>
      </c>
      <c r="BS60">
        <v>14097.104312617539</v>
      </c>
      <c r="BT60">
        <v>14250.855503445748</v>
      </c>
      <c r="BV60">
        <v>2024.5149999999994</v>
      </c>
      <c r="BW60">
        <v>0.65100985473460393</v>
      </c>
      <c r="BX60">
        <v>0.52899014526539601</v>
      </c>
      <c r="BY60">
        <v>0.58187736039693339</v>
      </c>
      <c r="BZ60">
        <v>1507.0360000000001</v>
      </c>
      <c r="CA60">
        <v>1976.107</v>
      </c>
      <c r="CB60">
        <v>2016.9849999999988</v>
      </c>
      <c r="CD60">
        <v>2087.7626762424043</v>
      </c>
      <c r="CE60">
        <v>0.65100985473460393</v>
      </c>
      <c r="CF60">
        <v>0.52899014526539601</v>
      </c>
      <c r="CG60">
        <v>0.58675080836472315</v>
      </c>
      <c r="CH60">
        <v>1507.0360000000001</v>
      </c>
      <c r="CI60">
        <v>2032.4559191404642</v>
      </c>
      <c r="CJ60">
        <v>2069.0358983083843</v>
      </c>
    </row>
    <row r="61" spans="1:88" x14ac:dyDescent="0.3">
      <c r="A61">
        <v>0.6</v>
      </c>
      <c r="B61">
        <v>1.6826000000000001E-2</v>
      </c>
      <c r="C61">
        <v>0.66318653718228948</v>
      </c>
      <c r="D61">
        <v>0.53681346281771047</v>
      </c>
      <c r="E61">
        <v>0.62264343705596392</v>
      </c>
      <c r="F61">
        <v>1.2773E-2</v>
      </c>
      <c r="G61">
        <v>1.5277000000000006E-2</v>
      </c>
      <c r="H61">
        <v>1.1247E-2</v>
      </c>
      <c r="J61">
        <v>12409.222</v>
      </c>
      <c r="K61">
        <v>0.66318653718228948</v>
      </c>
      <c r="L61">
        <v>0.53681346281771047</v>
      </c>
      <c r="M61">
        <v>0.54794162308069638</v>
      </c>
      <c r="N61">
        <v>12786.478999999999</v>
      </c>
      <c r="O61">
        <v>12339.552</v>
      </c>
      <c r="P61">
        <v>12485.446</v>
      </c>
      <c r="R61">
        <v>12772.185970460969</v>
      </c>
      <c r="S61">
        <v>0.66318653718228948</v>
      </c>
      <c r="T61">
        <v>0.53681346281771047</v>
      </c>
      <c r="U61">
        <v>0.54595927100067732</v>
      </c>
      <c r="V61">
        <v>12786.478999999999</v>
      </c>
      <c r="W61">
        <v>12706.536380183941</v>
      </c>
      <c r="X61">
        <v>12847.889860471445</v>
      </c>
      <c r="Z61">
        <v>636.13999999999942</v>
      </c>
      <c r="AA61">
        <v>0.66318653718228948</v>
      </c>
      <c r="AB61">
        <v>0.53681346281771047</v>
      </c>
      <c r="AC61">
        <v>0.5954241296000764</v>
      </c>
      <c r="AD61">
        <v>1008.4849999999997</v>
      </c>
      <c r="AE61">
        <v>623.17499999999927</v>
      </c>
      <c r="AF61">
        <v>648.52399999999943</v>
      </c>
      <c r="AH61">
        <v>652.49423084811679</v>
      </c>
      <c r="AI61">
        <v>0.66318653718228948</v>
      </c>
      <c r="AJ61">
        <v>0.53681346281771047</v>
      </c>
      <c r="AK61">
        <v>0.59353036896771649</v>
      </c>
      <c r="AL61">
        <v>1008.4849999999988</v>
      </c>
      <c r="AM61">
        <v>641.88798670686629</v>
      </c>
      <c r="AN61">
        <v>666.07025533408159</v>
      </c>
      <c r="AP61">
        <v>1.9507999999999998E-2</v>
      </c>
      <c r="AQ61">
        <v>0.66100985473460394</v>
      </c>
      <c r="AR61">
        <v>0.53899014526539601</v>
      </c>
      <c r="AS61">
        <v>0.62499870464110607</v>
      </c>
      <c r="AT61">
        <v>1.4512000000000001E-2</v>
      </c>
      <c r="AU61">
        <v>1.7729999999999996E-2</v>
      </c>
      <c r="AV61">
        <v>1.3072E-2</v>
      </c>
      <c r="AX61">
        <v>0.16570899999999997</v>
      </c>
      <c r="AY61">
        <v>0.66100985473460394</v>
      </c>
      <c r="AZ61">
        <v>0.53899014526539601</v>
      </c>
      <c r="BA61">
        <v>0.55779206816585569</v>
      </c>
      <c r="BB61">
        <v>0.16334100000000001</v>
      </c>
      <c r="BC61">
        <v>0.16717100000000001</v>
      </c>
      <c r="BD61">
        <v>0.16538699999999998</v>
      </c>
      <c r="BF61">
        <v>13807.666999999999</v>
      </c>
      <c r="BG61">
        <v>0.66100985473460394</v>
      </c>
      <c r="BH61">
        <v>0.53899014526539601</v>
      </c>
      <c r="BI61">
        <v>0.52377262231183863</v>
      </c>
      <c r="BJ61">
        <v>13292.329</v>
      </c>
      <c r="BK61">
        <v>13693.458000000001</v>
      </c>
      <c r="BL61">
        <v>13856.695</v>
      </c>
      <c r="BN61">
        <v>14211.212853073905</v>
      </c>
      <c r="BO61">
        <v>0.66100985473460394</v>
      </c>
      <c r="BP61">
        <v>0.53899014526539601</v>
      </c>
      <c r="BQ61">
        <v>0.52528241698725175</v>
      </c>
      <c r="BR61">
        <v>13292.329</v>
      </c>
      <c r="BS61">
        <v>14100.001082770172</v>
      </c>
      <c r="BT61">
        <v>14256.023290402305</v>
      </c>
      <c r="BV61">
        <v>2034.5849999999991</v>
      </c>
      <c r="BW61">
        <v>0.66100985473460394</v>
      </c>
      <c r="BX61">
        <v>0.53899014526539601</v>
      </c>
      <c r="BY61">
        <v>0.58723129906212812</v>
      </c>
      <c r="BZ61">
        <v>1514.3349999999991</v>
      </c>
      <c r="CA61">
        <v>1977.0810000000001</v>
      </c>
      <c r="CB61">
        <v>2019.7729999999992</v>
      </c>
      <c r="CD61">
        <v>2091.5211134610527</v>
      </c>
      <c r="CE61">
        <v>0.66100985473460394</v>
      </c>
      <c r="CF61">
        <v>0.53899014526539601</v>
      </c>
      <c r="CG61">
        <v>0.58869556598739947</v>
      </c>
      <c r="CH61">
        <v>1514.3349999999991</v>
      </c>
      <c r="CI61">
        <v>2035.3526892930968</v>
      </c>
      <c r="CJ61">
        <v>2074.2036852649417</v>
      </c>
    </row>
    <row r="62" spans="1:88" x14ac:dyDescent="0.3">
      <c r="A62">
        <v>0.61</v>
      </c>
      <c r="B62">
        <v>1.6902000000000004E-2</v>
      </c>
      <c r="C62">
        <v>0.67318653718228949</v>
      </c>
      <c r="D62">
        <v>0.54681346281771048</v>
      </c>
      <c r="E62">
        <v>0.62919434190748769</v>
      </c>
      <c r="F62">
        <v>1.27785E-2</v>
      </c>
      <c r="G62">
        <v>1.5403999999999994E-2</v>
      </c>
      <c r="H62">
        <v>1.1264E-2</v>
      </c>
      <c r="J62">
        <v>12409.618</v>
      </c>
      <c r="K62">
        <v>0.67318653718228949</v>
      </c>
      <c r="L62">
        <v>0.54681346281771048</v>
      </c>
      <c r="M62">
        <v>0.5489215414866162</v>
      </c>
      <c r="N62">
        <v>12787.944500000001</v>
      </c>
      <c r="O62">
        <v>12355.572</v>
      </c>
      <c r="P62">
        <v>12485.714</v>
      </c>
      <c r="R62">
        <v>12772.231132512636</v>
      </c>
      <c r="S62">
        <v>0.67318653718228949</v>
      </c>
      <c r="T62">
        <v>0.54681346281771048</v>
      </c>
      <c r="U62">
        <v>0.54606812479879208</v>
      </c>
      <c r="V62">
        <v>12787.944500000001</v>
      </c>
      <c r="W62">
        <v>12721.22578191347</v>
      </c>
      <c r="X62">
        <v>12848.862108190358</v>
      </c>
      <c r="Z62">
        <v>636.53600000000006</v>
      </c>
      <c r="AA62">
        <v>0.67318653718228949</v>
      </c>
      <c r="AB62">
        <v>0.54681346281771048</v>
      </c>
      <c r="AC62">
        <v>0.59637908276057505</v>
      </c>
      <c r="AD62">
        <v>1009.9504999999999</v>
      </c>
      <c r="AE62">
        <v>639.19499999999971</v>
      </c>
      <c r="AF62">
        <v>648.79199999999946</v>
      </c>
      <c r="AH62">
        <v>652.53939289978371</v>
      </c>
      <c r="AI62">
        <v>0.67318653718228949</v>
      </c>
      <c r="AJ62">
        <v>0.54681346281771048</v>
      </c>
      <c r="AK62">
        <v>0.59363671864358114</v>
      </c>
      <c r="AL62">
        <v>1009.9505000000008</v>
      </c>
      <c r="AM62">
        <v>656.57738843639527</v>
      </c>
      <c r="AN62">
        <v>667.04250305299502</v>
      </c>
      <c r="AP62">
        <v>1.9530999999999993E-2</v>
      </c>
      <c r="AQ62">
        <v>0.67100985473460395</v>
      </c>
      <c r="AR62">
        <v>0.54899014526539602</v>
      </c>
      <c r="AS62">
        <v>0.6270662735237118</v>
      </c>
      <c r="AT62">
        <v>1.4854999999999979E-2</v>
      </c>
      <c r="AU62">
        <v>1.7936999999999995E-2</v>
      </c>
      <c r="AV62">
        <v>1.3084999999999999E-2</v>
      </c>
      <c r="AX62">
        <v>0.16788500000000001</v>
      </c>
      <c r="AY62">
        <v>0.67100985473460395</v>
      </c>
      <c r="AZ62">
        <v>0.54899014526539602</v>
      </c>
      <c r="BA62">
        <v>0.57081852092729535</v>
      </c>
      <c r="BB62">
        <v>0.16353299999999998</v>
      </c>
      <c r="BC62">
        <v>0.16839299999999999</v>
      </c>
      <c r="BD62">
        <v>0.16778500000000002</v>
      </c>
      <c r="BF62">
        <v>13820.43</v>
      </c>
      <c r="BG62">
        <v>0.67100985473460395</v>
      </c>
      <c r="BH62">
        <v>0.54899014526539602</v>
      </c>
      <c r="BI62">
        <v>0.53032276520475286</v>
      </c>
      <c r="BJ62">
        <v>13296.446</v>
      </c>
      <c r="BK62">
        <v>13709.153</v>
      </c>
      <c r="BL62">
        <v>13861.338</v>
      </c>
      <c r="BN62">
        <v>14237.241680958465</v>
      </c>
      <c r="BO62">
        <v>0.67100985473460395</v>
      </c>
      <c r="BP62">
        <v>0.54899014526539602</v>
      </c>
      <c r="BQ62">
        <v>0.53830153703987949</v>
      </c>
      <c r="BR62">
        <v>13296.446</v>
      </c>
      <c r="BS62">
        <v>14135.36447780265</v>
      </c>
      <c r="BT62">
        <v>14268.713294449119</v>
      </c>
      <c r="BV62">
        <v>2047.348</v>
      </c>
      <c r="BW62">
        <v>0.67100985473460395</v>
      </c>
      <c r="BX62">
        <v>0.54899014526539602</v>
      </c>
      <c r="BY62">
        <v>0.59395591853203233</v>
      </c>
      <c r="BZ62">
        <v>1518.4519999999993</v>
      </c>
      <c r="CA62">
        <v>1992.7759999999998</v>
      </c>
      <c r="CB62">
        <v>2024.4159999999993</v>
      </c>
      <c r="CD62">
        <v>2117.5499413456128</v>
      </c>
      <c r="CE62">
        <v>0.67100985473460395</v>
      </c>
      <c r="CF62">
        <v>0.54899014526539602</v>
      </c>
      <c r="CG62">
        <v>0.60200733228907877</v>
      </c>
      <c r="CH62">
        <v>1518.4519999999993</v>
      </c>
      <c r="CI62">
        <v>2070.7160843255751</v>
      </c>
      <c r="CJ62">
        <v>2086.8936893117552</v>
      </c>
    </row>
    <row r="63" spans="1:88" x14ac:dyDescent="0.3">
      <c r="A63">
        <v>0.62</v>
      </c>
      <c r="B63">
        <v>1.6924999999999996E-2</v>
      </c>
      <c r="C63">
        <v>0.6831865371822895</v>
      </c>
      <c r="D63">
        <v>0.55681346281771049</v>
      </c>
      <c r="E63">
        <v>0.63116381349742556</v>
      </c>
      <c r="F63">
        <v>1.3018500000000002E-2</v>
      </c>
      <c r="G63">
        <v>1.5466000000000001E-2</v>
      </c>
      <c r="H63">
        <v>1.1316000000000001E-2</v>
      </c>
      <c r="J63">
        <v>12412.403</v>
      </c>
      <c r="K63">
        <v>0.6831865371822895</v>
      </c>
      <c r="L63">
        <v>0.55681346281771049</v>
      </c>
      <c r="M63">
        <v>0.55580350408973278</v>
      </c>
      <c r="N63">
        <v>12820.009750000001</v>
      </c>
      <c r="O63">
        <v>12362.058999999999</v>
      </c>
      <c r="P63">
        <v>12488.816999999999</v>
      </c>
      <c r="R63">
        <v>12780.068604307608</v>
      </c>
      <c r="S63">
        <v>0.6831865371822895</v>
      </c>
      <c r="T63">
        <v>0.55681346281771049</v>
      </c>
      <c r="U63">
        <v>0.56489350887320389</v>
      </c>
      <c r="V63">
        <v>12820.009750000001</v>
      </c>
      <c r="W63">
        <v>12730.289338843992</v>
      </c>
      <c r="X63">
        <v>12850.35699191715</v>
      </c>
      <c r="Z63">
        <v>639.32099999999991</v>
      </c>
      <c r="AA63">
        <v>0.6831865371822895</v>
      </c>
      <c r="AB63">
        <v>0.55681346281771049</v>
      </c>
      <c r="AC63">
        <v>0.60306191927671837</v>
      </c>
      <c r="AD63">
        <v>1042.01575</v>
      </c>
      <c r="AE63">
        <v>645.68199999999888</v>
      </c>
      <c r="AF63">
        <v>651.89499999999862</v>
      </c>
      <c r="AH63">
        <v>660.37686469475557</v>
      </c>
      <c r="AI63">
        <v>0.6831865371822895</v>
      </c>
      <c r="AJ63">
        <v>0.55681346281771049</v>
      </c>
      <c r="AK63">
        <v>0.61187240707048329</v>
      </c>
      <c r="AL63">
        <v>1042.0157500000005</v>
      </c>
      <c r="AM63">
        <v>665.64094536691664</v>
      </c>
      <c r="AN63">
        <v>668.53738677978617</v>
      </c>
      <c r="AP63">
        <v>1.9571000000000005E-2</v>
      </c>
      <c r="AQ63">
        <v>0.68100985473460396</v>
      </c>
      <c r="AR63">
        <v>0.55899014526539603</v>
      </c>
      <c r="AS63">
        <v>0.63064754146914459</v>
      </c>
      <c r="AT63">
        <v>1.5065999999999996E-2</v>
      </c>
      <c r="AU63">
        <v>1.8004999999999993E-2</v>
      </c>
      <c r="AV63">
        <v>1.3134999999999997E-2</v>
      </c>
      <c r="AX63">
        <v>0.17148200000000002</v>
      </c>
      <c r="AY63">
        <v>0.68100985473460396</v>
      </c>
      <c r="AZ63">
        <v>0.55899014526539603</v>
      </c>
      <c r="BA63">
        <v>0.59181626909123752</v>
      </c>
      <c r="BB63">
        <v>0.16372100000000001</v>
      </c>
      <c r="BC63">
        <v>0.16958600000000001</v>
      </c>
      <c r="BD63">
        <v>0.16842699999999999</v>
      </c>
      <c r="BF63">
        <v>13843.254999999999</v>
      </c>
      <c r="BG63">
        <v>0.68100985473460396</v>
      </c>
      <c r="BH63">
        <v>0.55899014526539603</v>
      </c>
      <c r="BI63">
        <v>0.54200025503715588</v>
      </c>
      <c r="BJ63">
        <v>13305.257</v>
      </c>
      <c r="BK63">
        <v>13726.665000000001</v>
      </c>
      <c r="BL63">
        <v>13880.637000000001</v>
      </c>
      <c r="BN63">
        <v>14248.558542007293</v>
      </c>
      <c r="BO63">
        <v>0.68100985473460396</v>
      </c>
      <c r="BP63">
        <v>0.55899014526539603</v>
      </c>
      <c r="BQ63">
        <v>0.54394266049128692</v>
      </c>
      <c r="BR63">
        <v>13305.257</v>
      </c>
      <c r="BS63">
        <v>14140.658046775228</v>
      </c>
      <c r="BT63">
        <v>14272.836200188525</v>
      </c>
      <c r="BV63">
        <v>2070.1729999999989</v>
      </c>
      <c r="BW63">
        <v>0.68100985473460396</v>
      </c>
      <c r="BX63">
        <v>0.55899014526539603</v>
      </c>
      <c r="BY63">
        <v>0.60580913134323988</v>
      </c>
      <c r="BZ63">
        <v>1527.262999999999</v>
      </c>
      <c r="CA63">
        <v>2010.2880000000005</v>
      </c>
      <c r="CB63">
        <v>2043.7150000000001</v>
      </c>
      <c r="CD63">
        <v>2128.866802394441</v>
      </c>
      <c r="CE63">
        <v>0.68100985473460396</v>
      </c>
      <c r="CF63">
        <v>0.55899014526539603</v>
      </c>
      <c r="CG63">
        <v>0.60770864364825949</v>
      </c>
      <c r="CH63">
        <v>1527.262999999999</v>
      </c>
      <c r="CI63">
        <v>2076.0096532981534</v>
      </c>
      <c r="CJ63">
        <v>2091.0165950511619</v>
      </c>
    </row>
    <row r="64" spans="1:88" x14ac:dyDescent="0.3">
      <c r="A64">
        <v>0.63</v>
      </c>
      <c r="B64">
        <v>1.7223999999999996E-2</v>
      </c>
      <c r="C64">
        <v>0.69318653718228951</v>
      </c>
      <c r="D64">
        <v>0.5668134628177105</v>
      </c>
      <c r="E64">
        <v>0.65620242066967616</v>
      </c>
      <c r="F64">
        <v>1.307875E-2</v>
      </c>
      <c r="G64">
        <v>1.5706999999999999E-2</v>
      </c>
      <c r="H64">
        <v>1.1350000000000001E-2</v>
      </c>
      <c r="J64">
        <v>12423.962</v>
      </c>
      <c r="K64">
        <v>0.69318653718228951</v>
      </c>
      <c r="L64">
        <v>0.5668134628177105</v>
      </c>
      <c r="M64">
        <v>0.58414836242357904</v>
      </c>
      <c r="N64">
        <v>12840.823</v>
      </c>
      <c r="O64">
        <v>12363.093000000001</v>
      </c>
      <c r="P64">
        <v>12490.607</v>
      </c>
      <c r="R64">
        <v>12786.087303176409</v>
      </c>
      <c r="S64">
        <v>0.69318653718228951</v>
      </c>
      <c r="T64">
        <v>0.5668134628177105</v>
      </c>
      <c r="U64">
        <v>0.57924556543639816</v>
      </c>
      <c r="V64">
        <v>12840.823</v>
      </c>
      <c r="W64">
        <v>12730.624007490678</v>
      </c>
      <c r="X64">
        <v>12850.723832911397</v>
      </c>
      <c r="Z64">
        <v>650.8799999999992</v>
      </c>
      <c r="AA64">
        <v>0.69318653718228951</v>
      </c>
      <c r="AB64">
        <v>0.5668134628177105</v>
      </c>
      <c r="AC64">
        <v>0.63015556283472918</v>
      </c>
      <c r="AD64">
        <v>1062.8289999999997</v>
      </c>
      <c r="AE64">
        <v>646.71600000000035</v>
      </c>
      <c r="AF64">
        <v>653.68499999999949</v>
      </c>
      <c r="AH64">
        <v>666.39556356355752</v>
      </c>
      <c r="AI64">
        <v>0.69318653718228951</v>
      </c>
      <c r="AJ64">
        <v>0.5668134628177105</v>
      </c>
      <c r="AK64">
        <v>0.6255691877564451</v>
      </c>
      <c r="AL64">
        <v>1062.8289999999997</v>
      </c>
      <c r="AM64">
        <v>665.97561401360326</v>
      </c>
      <c r="AN64">
        <v>668.90422777403364</v>
      </c>
      <c r="AP64">
        <v>1.9618999999999998E-2</v>
      </c>
      <c r="AQ64">
        <v>0.69100985473460397</v>
      </c>
      <c r="AR64">
        <v>0.56899014526539604</v>
      </c>
      <c r="AS64">
        <v>0.63492052265492727</v>
      </c>
      <c r="AT64">
        <v>1.5145999999999993E-2</v>
      </c>
      <c r="AU64">
        <v>1.8114000000000009E-2</v>
      </c>
      <c r="AV64">
        <v>1.3198999999999999E-2</v>
      </c>
      <c r="AX64">
        <v>0.172657</v>
      </c>
      <c r="AY64">
        <v>0.69100985473460397</v>
      </c>
      <c r="AZ64">
        <v>0.56899014526539604</v>
      </c>
      <c r="BA64">
        <v>0.59852735334633556</v>
      </c>
      <c r="BB64">
        <v>0.16658900000000001</v>
      </c>
      <c r="BC64">
        <v>0.17047200000000001</v>
      </c>
      <c r="BD64">
        <v>0.17089599999999999</v>
      </c>
      <c r="BF64">
        <v>13869.093000000001</v>
      </c>
      <c r="BG64">
        <v>0.69100985473460397</v>
      </c>
      <c r="BH64">
        <v>0.56899014526539604</v>
      </c>
      <c r="BI64">
        <v>0.55515199639158541</v>
      </c>
      <c r="BJ64">
        <v>13313.705</v>
      </c>
      <c r="BK64">
        <v>13729.834999999999</v>
      </c>
      <c r="BL64">
        <v>13880.984</v>
      </c>
      <c r="BN64">
        <v>14275.843178184783</v>
      </c>
      <c r="BO64">
        <v>0.69100985473460397</v>
      </c>
      <c r="BP64">
        <v>0.56899014526539604</v>
      </c>
      <c r="BQ64">
        <v>0.55748640857924503</v>
      </c>
      <c r="BR64">
        <v>13313.705</v>
      </c>
      <c r="BS64">
        <v>14146.167529694005</v>
      </c>
      <c r="BT64">
        <v>14300.519739503527</v>
      </c>
      <c r="BV64">
        <v>2096.0110000000004</v>
      </c>
      <c r="BW64">
        <v>0.69100985473460397</v>
      </c>
      <c r="BX64">
        <v>0.56899014526539604</v>
      </c>
      <c r="BY64">
        <v>0.61895464190098215</v>
      </c>
      <c r="BZ64">
        <v>1535.7109999999993</v>
      </c>
      <c r="CA64">
        <v>2013.4579999999987</v>
      </c>
      <c r="CB64">
        <v>2044.0619999999999</v>
      </c>
      <c r="CD64">
        <v>2156.1514385719311</v>
      </c>
      <c r="CE64">
        <v>0.69100985473460397</v>
      </c>
      <c r="CF64">
        <v>0.56899014526539604</v>
      </c>
      <c r="CG64">
        <v>0.62123528761952596</v>
      </c>
      <c r="CH64">
        <v>1535.7109999999993</v>
      </c>
      <c r="CI64">
        <v>2081.5191362169298</v>
      </c>
      <c r="CJ64">
        <v>2118.7001343661632</v>
      </c>
    </row>
    <row r="65" spans="1:88" x14ac:dyDescent="0.3">
      <c r="A65">
        <v>0.64</v>
      </c>
      <c r="B65">
        <v>1.7276E-2</v>
      </c>
      <c r="C65">
        <v>0.70318653718228952</v>
      </c>
      <c r="D65">
        <v>0.57681346281771051</v>
      </c>
      <c r="E65">
        <v>0.66044783927028927</v>
      </c>
      <c r="F65">
        <v>1.3176750000000001E-2</v>
      </c>
      <c r="G65">
        <v>1.5733000000000004E-2</v>
      </c>
      <c r="H65">
        <v>1.1524000000000001E-2</v>
      </c>
      <c r="J65">
        <v>12423.989</v>
      </c>
      <c r="K65">
        <v>0.70318653718228952</v>
      </c>
      <c r="L65">
        <v>0.57681346281771051</v>
      </c>
      <c r="M65">
        <v>0.58421409046308048</v>
      </c>
      <c r="N65">
        <v>12840.975750000001</v>
      </c>
      <c r="O65">
        <v>12374.078</v>
      </c>
      <c r="P65">
        <v>12492.009</v>
      </c>
      <c r="R65">
        <v>12788.457534891415</v>
      </c>
      <c r="S65">
        <v>0.70318653718228952</v>
      </c>
      <c r="T65">
        <v>0.57681346281771051</v>
      </c>
      <c r="U65">
        <v>0.58486804137130255</v>
      </c>
      <c r="V65">
        <v>12840.975750000001</v>
      </c>
      <c r="W65">
        <v>12740.497654701247</v>
      </c>
      <c r="X65">
        <v>12852.786687753127</v>
      </c>
      <c r="Z65">
        <v>650.90699999999924</v>
      </c>
      <c r="AA65">
        <v>0.70318653718228952</v>
      </c>
      <c r="AB65">
        <v>0.57681346281771051</v>
      </c>
      <c r="AC65">
        <v>0.63021759829002821</v>
      </c>
      <c r="AD65">
        <v>1062.9817499999999</v>
      </c>
      <c r="AE65">
        <v>657.70099999999911</v>
      </c>
      <c r="AF65">
        <v>655.08699999999953</v>
      </c>
      <c r="AH65">
        <v>668.76579527856302</v>
      </c>
      <c r="AI65">
        <v>0.70318653718228952</v>
      </c>
      <c r="AJ65">
        <v>0.57681346281771051</v>
      </c>
      <c r="AK65">
        <v>0.63088743149881177</v>
      </c>
      <c r="AL65">
        <v>1062.9817500000008</v>
      </c>
      <c r="AM65">
        <v>675.84926122417164</v>
      </c>
      <c r="AN65">
        <v>670.9670826157635</v>
      </c>
      <c r="AP65">
        <v>1.9749000000000003E-2</v>
      </c>
      <c r="AQ65">
        <v>0.70100985473460398</v>
      </c>
      <c r="AR65">
        <v>0.57899014526539605</v>
      </c>
      <c r="AS65">
        <v>0.64635639305967141</v>
      </c>
      <c r="AT65">
        <v>1.5167000000000003E-2</v>
      </c>
      <c r="AU65">
        <v>1.8212000000000006E-2</v>
      </c>
      <c r="AV65">
        <v>1.3292000000000005E-2</v>
      </c>
      <c r="AX65">
        <v>0.17383500000000002</v>
      </c>
      <c r="AY65">
        <v>0.70100985473460398</v>
      </c>
      <c r="AZ65">
        <v>0.57899014526539605</v>
      </c>
      <c r="BA65">
        <v>0.60518113049384392</v>
      </c>
      <c r="BB65">
        <v>0.16819000000000001</v>
      </c>
      <c r="BC65">
        <v>0.17491899999999999</v>
      </c>
      <c r="BD65">
        <v>0.17189200000000002</v>
      </c>
      <c r="BF65">
        <v>13891.87</v>
      </c>
      <c r="BG65">
        <v>0.70100985473460398</v>
      </c>
      <c r="BH65">
        <v>0.57899014526539605</v>
      </c>
      <c r="BI65">
        <v>0.5666758360988251</v>
      </c>
      <c r="BJ65">
        <v>13319.684999999999</v>
      </c>
      <c r="BK65">
        <v>13767.539000000001</v>
      </c>
      <c r="BL65">
        <v>13915.541999999999</v>
      </c>
      <c r="BN65">
        <v>14276.132808694727</v>
      </c>
      <c r="BO65">
        <v>0.70100985473460398</v>
      </c>
      <c r="BP65">
        <v>0.57899014526539605</v>
      </c>
      <c r="BQ65">
        <v>0.55762970771387099</v>
      </c>
      <c r="BR65">
        <v>13319.684999999999</v>
      </c>
      <c r="BS65">
        <v>14190.093233229618</v>
      </c>
      <c r="BT65">
        <v>14334.491614904693</v>
      </c>
      <c r="BV65">
        <v>2118.7880000000005</v>
      </c>
      <c r="BW65">
        <v>0.70100985473460398</v>
      </c>
      <c r="BX65">
        <v>0.57899014526539605</v>
      </c>
      <c r="BY65">
        <v>0.63029882481839028</v>
      </c>
      <c r="BZ65">
        <v>1541.6909999999989</v>
      </c>
      <c r="CA65">
        <v>2051.1620000000003</v>
      </c>
      <c r="CB65">
        <v>2078.619999999999</v>
      </c>
      <c r="CD65">
        <v>2156.441069081875</v>
      </c>
      <c r="CE65">
        <v>0.70100985473460398</v>
      </c>
      <c r="CF65">
        <v>0.57899014526539605</v>
      </c>
      <c r="CG65">
        <v>0.62137719883628062</v>
      </c>
      <c r="CH65">
        <v>1541.6909999999989</v>
      </c>
      <c r="CI65">
        <v>2125.444839752543</v>
      </c>
      <c r="CJ65">
        <v>2152.6720097673297</v>
      </c>
    </row>
    <row r="66" spans="1:88" x14ac:dyDescent="0.3">
      <c r="A66">
        <v>0.65</v>
      </c>
      <c r="B66">
        <v>1.7298000000000001E-2</v>
      </c>
      <c r="C66">
        <v>0.71318653718228953</v>
      </c>
      <c r="D66">
        <v>0.58681346281771052</v>
      </c>
      <c r="E66">
        <v>0.66223407679448965</v>
      </c>
      <c r="F66">
        <v>1.3221500000000011E-2</v>
      </c>
      <c r="G66">
        <v>1.5757E-2</v>
      </c>
      <c r="H66">
        <v>1.1559E-2</v>
      </c>
      <c r="J66">
        <v>12424.105</v>
      </c>
      <c r="K66">
        <v>0.71318653718228953</v>
      </c>
      <c r="L66">
        <v>0.58681346281771052</v>
      </c>
      <c r="M66">
        <v>0.58449644914626397</v>
      </c>
      <c r="N66">
        <v>12844.523499999999</v>
      </c>
      <c r="O66">
        <v>12376.3</v>
      </c>
      <c r="P66">
        <v>12493.099</v>
      </c>
      <c r="R66">
        <v>12791.235883461144</v>
      </c>
      <c r="S66">
        <v>0.71318653718228953</v>
      </c>
      <c r="T66">
        <v>0.58681346281771052</v>
      </c>
      <c r="U66">
        <v>0.59143515945019209</v>
      </c>
      <c r="V66">
        <v>12844.523499999999</v>
      </c>
      <c r="W66">
        <v>12741.379616636848</v>
      </c>
      <c r="X66">
        <v>12854.08584544642</v>
      </c>
      <c r="Z66">
        <v>651.02299999999923</v>
      </c>
      <c r="AA66">
        <v>0.71318653718228953</v>
      </c>
      <c r="AB66">
        <v>0.58681346281771052</v>
      </c>
      <c r="AC66">
        <v>0.63048405314767408</v>
      </c>
      <c r="AD66">
        <v>1066.5294999999996</v>
      </c>
      <c r="AE66">
        <v>659.92299999999886</v>
      </c>
      <c r="AF66">
        <v>656.17699999999968</v>
      </c>
      <c r="AH66">
        <v>671.54414384829215</v>
      </c>
      <c r="AI66">
        <v>0.71318653718228953</v>
      </c>
      <c r="AJ66">
        <v>0.58681346281771052</v>
      </c>
      <c r="AK66">
        <v>0.63706582281562152</v>
      </c>
      <c r="AL66">
        <v>1066.5294999999987</v>
      </c>
      <c r="AM66">
        <v>676.73122315977344</v>
      </c>
      <c r="AN66">
        <v>672.26624030905623</v>
      </c>
      <c r="AP66">
        <v>1.9791E-2</v>
      </c>
      <c r="AQ66">
        <v>0.71100985473460399</v>
      </c>
      <c r="AR66">
        <v>0.58899014526539606</v>
      </c>
      <c r="AS66">
        <v>0.65000765355199341</v>
      </c>
      <c r="AT66">
        <v>1.5304999999999999E-2</v>
      </c>
      <c r="AU66">
        <v>1.8426999999999999E-2</v>
      </c>
      <c r="AV66">
        <v>1.3310000000000002E-2</v>
      </c>
      <c r="AX66">
        <v>0.174294</v>
      </c>
      <c r="AY66">
        <v>0.71100985473460399</v>
      </c>
      <c r="AZ66">
        <v>0.58899014526539606</v>
      </c>
      <c r="BA66">
        <v>0.60775341418957807</v>
      </c>
      <c r="BB66">
        <v>0.16961799999999999</v>
      </c>
      <c r="BC66">
        <v>0.17600699999999997</v>
      </c>
      <c r="BD66">
        <v>0.17646300000000001</v>
      </c>
      <c r="BF66">
        <v>13905.800999999999</v>
      </c>
      <c r="BG66">
        <v>0.71100985473460399</v>
      </c>
      <c r="BH66">
        <v>0.58899014526539606</v>
      </c>
      <c r="BI66">
        <v>0.57368765817768852</v>
      </c>
      <c r="BJ66">
        <v>13325.684000000001</v>
      </c>
      <c r="BK66">
        <v>13768.543</v>
      </c>
      <c r="BL66">
        <v>13981.39</v>
      </c>
      <c r="BN66">
        <v>14299.42706125756</v>
      </c>
      <c r="BO66">
        <v>0.71100985473460399</v>
      </c>
      <c r="BP66">
        <v>0.58899014526539606</v>
      </c>
      <c r="BQ66">
        <v>0.56911914441243217</v>
      </c>
      <c r="BR66">
        <v>13325.684000000001</v>
      </c>
      <c r="BS66">
        <v>14198.590271325565</v>
      </c>
      <c r="BT66">
        <v>14358.728066005287</v>
      </c>
      <c r="BV66">
        <v>2132.7189999999991</v>
      </c>
      <c r="BW66">
        <v>0.71100985473460399</v>
      </c>
      <c r="BX66">
        <v>0.58899014526539606</v>
      </c>
      <c r="BY66">
        <v>0.63712315440623102</v>
      </c>
      <c r="BZ66">
        <v>1547.6900000000005</v>
      </c>
      <c r="CA66">
        <v>2052.1659999999993</v>
      </c>
      <c r="CB66">
        <v>2144.4679999999989</v>
      </c>
      <c r="CD66">
        <v>2179.7353216447082</v>
      </c>
      <c r="CE66">
        <v>0.71100985473460399</v>
      </c>
      <c r="CF66">
        <v>0.58899014526539606</v>
      </c>
      <c r="CG66">
        <v>0.63267426976373731</v>
      </c>
      <c r="CH66">
        <v>1547.6900000000005</v>
      </c>
      <c r="CI66">
        <v>2133.9418778484905</v>
      </c>
      <c r="CJ66">
        <v>2176.9084608679241</v>
      </c>
    </row>
    <row r="67" spans="1:88" x14ac:dyDescent="0.3">
      <c r="A67">
        <v>0.66</v>
      </c>
      <c r="B67">
        <v>1.7370000000000003E-2</v>
      </c>
      <c r="C67">
        <v>0.72318653718228953</v>
      </c>
      <c r="D67">
        <v>0.59681346281771053</v>
      </c>
      <c r="E67">
        <v>0.66803854440440547</v>
      </c>
      <c r="F67">
        <v>1.3266500000000001E-2</v>
      </c>
      <c r="G67">
        <v>1.6028000000000001E-2</v>
      </c>
      <c r="H67">
        <v>1.1722E-2</v>
      </c>
      <c r="J67">
        <v>12433.418</v>
      </c>
      <c r="K67">
        <v>0.72318653718228953</v>
      </c>
      <c r="L67">
        <v>0.59681346281771053</v>
      </c>
      <c r="M67">
        <v>0.60700259059304729</v>
      </c>
      <c r="N67">
        <v>12847.766750000001</v>
      </c>
      <c r="O67">
        <v>12382.973</v>
      </c>
      <c r="P67">
        <v>12494.655000000001</v>
      </c>
      <c r="R67">
        <v>12795.289840444411</v>
      </c>
      <c r="S67">
        <v>0.72318653718228953</v>
      </c>
      <c r="T67">
        <v>0.59681346281771053</v>
      </c>
      <c r="U67">
        <v>0.60096849729405655</v>
      </c>
      <c r="V67">
        <v>12847.766750000001</v>
      </c>
      <c r="W67">
        <v>12748.941677520532</v>
      </c>
      <c r="X67">
        <v>12854.088410218012</v>
      </c>
      <c r="Z67">
        <v>660.33599999999933</v>
      </c>
      <c r="AA67">
        <v>0.72318653718228953</v>
      </c>
      <c r="AB67">
        <v>0.59681346281771053</v>
      </c>
      <c r="AC67">
        <v>0.65151144556518137</v>
      </c>
      <c r="AD67">
        <v>1069.7727499999996</v>
      </c>
      <c r="AE67">
        <v>666.59599999999955</v>
      </c>
      <c r="AF67">
        <v>657.73300000000017</v>
      </c>
      <c r="AH67">
        <v>675.59810083155935</v>
      </c>
      <c r="AI67">
        <v>0.72318653718228953</v>
      </c>
      <c r="AJ67">
        <v>0.59681346281771053</v>
      </c>
      <c r="AK67">
        <v>0.64597164354373615</v>
      </c>
      <c r="AL67">
        <v>1069.7727500000001</v>
      </c>
      <c r="AM67">
        <v>684.29328404345688</v>
      </c>
      <c r="AN67">
        <v>672.26880508064824</v>
      </c>
      <c r="AP67">
        <v>1.9849999999999996E-2</v>
      </c>
      <c r="AQ67">
        <v>0.72100985473460399</v>
      </c>
      <c r="AR67">
        <v>0.59899014526539607</v>
      </c>
      <c r="AS67">
        <v>0.65510042732028206</v>
      </c>
      <c r="AT67">
        <v>1.5325000000000002E-2</v>
      </c>
      <c r="AU67">
        <v>1.8525000000000003E-2</v>
      </c>
      <c r="AV67">
        <v>1.3400999999999996E-2</v>
      </c>
      <c r="AX67">
        <v>0.176923</v>
      </c>
      <c r="AY67">
        <v>0.72100985473460399</v>
      </c>
      <c r="AZ67">
        <v>0.59899014526539607</v>
      </c>
      <c r="BA67">
        <v>0.6222651269519559</v>
      </c>
      <c r="BB67">
        <v>0.17397699999999999</v>
      </c>
      <c r="BC67">
        <v>0.17618699999999998</v>
      </c>
      <c r="BD67">
        <v>0.178506</v>
      </c>
      <c r="BF67">
        <v>13907.084000000001</v>
      </c>
      <c r="BG67">
        <v>0.72100985473460399</v>
      </c>
      <c r="BH67">
        <v>0.59899014526539607</v>
      </c>
      <c r="BI67">
        <v>0.57433193691563245</v>
      </c>
      <c r="BJ67">
        <v>13326.338</v>
      </c>
      <c r="BK67">
        <v>13769.991</v>
      </c>
      <c r="BL67">
        <v>13985.951999999999</v>
      </c>
      <c r="BN67">
        <v>14306.652133314803</v>
      </c>
      <c r="BO67">
        <v>0.72100985473460399</v>
      </c>
      <c r="BP67">
        <v>0.59899014526539607</v>
      </c>
      <c r="BQ67">
        <v>0.57266759763957664</v>
      </c>
      <c r="BR67">
        <v>13326.338</v>
      </c>
      <c r="BS67">
        <v>14211.796074200123</v>
      </c>
      <c r="BT67">
        <v>14400.691133118022</v>
      </c>
      <c r="BV67">
        <v>2134.0020000000004</v>
      </c>
      <c r="BW67">
        <v>0.72100985473460399</v>
      </c>
      <c r="BX67">
        <v>0.59899014526539607</v>
      </c>
      <c r="BY67">
        <v>0.63774727179850976</v>
      </c>
      <c r="BZ67">
        <v>1548.3439999999991</v>
      </c>
      <c r="CA67">
        <v>2053.6139999999996</v>
      </c>
      <c r="CB67">
        <v>2149.0299999999988</v>
      </c>
      <c r="CD67">
        <v>2186.960393701951</v>
      </c>
      <c r="CE67">
        <v>0.72100985473460399</v>
      </c>
      <c r="CF67">
        <v>0.59899014526539607</v>
      </c>
      <c r="CG67">
        <v>0.63613122045697224</v>
      </c>
      <c r="CH67">
        <v>1548.3439999999991</v>
      </c>
      <c r="CI67">
        <v>2147.1476807230483</v>
      </c>
      <c r="CJ67">
        <v>2218.8715279806584</v>
      </c>
    </row>
    <row r="68" spans="1:88" x14ac:dyDescent="0.3">
      <c r="A68">
        <v>0.67</v>
      </c>
      <c r="B68">
        <v>1.7399000000000001E-2</v>
      </c>
      <c r="C68">
        <v>0.73318653718228954</v>
      </c>
      <c r="D68">
        <v>0.60681346281771054</v>
      </c>
      <c r="E68">
        <v>0.67035845544786687</v>
      </c>
      <c r="F68">
        <v>1.3615250000000009E-2</v>
      </c>
      <c r="G68">
        <v>1.6155999999999997E-2</v>
      </c>
      <c r="H68">
        <v>1.1918E-2</v>
      </c>
      <c r="J68">
        <v>12440.893</v>
      </c>
      <c r="K68">
        <v>0.73318653718228954</v>
      </c>
      <c r="L68">
        <v>0.60681346281771054</v>
      </c>
      <c r="M68">
        <v>0.6248035231880138</v>
      </c>
      <c r="N68">
        <v>12853.89675</v>
      </c>
      <c r="O68">
        <v>12383.278</v>
      </c>
      <c r="P68">
        <v>12496.106</v>
      </c>
      <c r="R68">
        <v>12799.263942237303</v>
      </c>
      <c r="S68">
        <v>0.73318653718228954</v>
      </c>
      <c r="T68">
        <v>0.60681346281771054</v>
      </c>
      <c r="U68">
        <v>0.61025308250828525</v>
      </c>
      <c r="V68">
        <v>12853.89675</v>
      </c>
      <c r="W68">
        <v>12751.56739017855</v>
      </c>
      <c r="X68">
        <v>12857.204250717843</v>
      </c>
      <c r="Z68">
        <v>667.81099999999969</v>
      </c>
      <c r="AA68">
        <v>0.73318653718228954</v>
      </c>
      <c r="AB68">
        <v>0.60681346281771054</v>
      </c>
      <c r="AC68">
        <v>0.66785456687251066</v>
      </c>
      <c r="AD68">
        <v>1075.9027499999997</v>
      </c>
      <c r="AE68">
        <v>666.90099999999984</v>
      </c>
      <c r="AF68">
        <v>659.18399999999929</v>
      </c>
      <c r="AH68">
        <v>679.57220262445117</v>
      </c>
      <c r="AI68">
        <v>0.73318653718228954</v>
      </c>
      <c r="AJ68">
        <v>0.60681346281771054</v>
      </c>
      <c r="AK68">
        <v>0.65457420493166851</v>
      </c>
      <c r="AL68">
        <v>1075.9027499999993</v>
      </c>
      <c r="AM68">
        <v>686.91899670147541</v>
      </c>
      <c r="AN68">
        <v>675.38464558047963</v>
      </c>
      <c r="AP68">
        <v>2.0210999999999993E-2</v>
      </c>
      <c r="AQ68">
        <v>0.731009854734604</v>
      </c>
      <c r="AR68">
        <v>0.60899014526539608</v>
      </c>
      <c r="AS68">
        <v>0.685310225754866</v>
      </c>
      <c r="AT68">
        <v>1.5337000000000003E-2</v>
      </c>
      <c r="AU68">
        <v>1.8612999999999998E-2</v>
      </c>
      <c r="AV68">
        <v>1.3495E-2</v>
      </c>
      <c r="AX68">
        <v>0.18579799999999999</v>
      </c>
      <c r="AY68">
        <v>0.731009854734604</v>
      </c>
      <c r="AZ68">
        <v>0.60899014526539608</v>
      </c>
      <c r="BA68">
        <v>0.6684225721020769</v>
      </c>
      <c r="BB68">
        <v>0.17665</v>
      </c>
      <c r="BC68">
        <v>0.181813</v>
      </c>
      <c r="BD68">
        <v>0.178787</v>
      </c>
      <c r="BF68">
        <v>13909.776</v>
      </c>
      <c r="BG68">
        <v>0.731009854734604</v>
      </c>
      <c r="BH68">
        <v>0.60899014526539608</v>
      </c>
      <c r="BI68">
        <v>0.57568292741708271</v>
      </c>
      <c r="BJ68">
        <v>13330.397000000001</v>
      </c>
      <c r="BK68">
        <v>13805.361999999999</v>
      </c>
      <c r="BL68">
        <v>14047.742</v>
      </c>
      <c r="BN68">
        <v>14311.041659182536</v>
      </c>
      <c r="BO68">
        <v>0.731009854734604</v>
      </c>
      <c r="BP68">
        <v>0.60899014526539608</v>
      </c>
      <c r="BQ68">
        <v>0.57481970599791876</v>
      </c>
      <c r="BR68">
        <v>13330.397000000001</v>
      </c>
      <c r="BS68">
        <v>14215.76946198738</v>
      </c>
      <c r="BT68">
        <v>14403.399799092573</v>
      </c>
      <c r="BV68">
        <v>2136.6939999999995</v>
      </c>
      <c r="BW68">
        <v>0.731009854734604</v>
      </c>
      <c r="BX68">
        <v>0.60899014526539608</v>
      </c>
      <c r="BY68">
        <v>0.63905439133486996</v>
      </c>
      <c r="BZ68">
        <v>1552.4030000000002</v>
      </c>
      <c r="CA68">
        <v>2088.9849999999988</v>
      </c>
      <c r="CB68">
        <v>2210.8199999999997</v>
      </c>
      <c r="CD68">
        <v>2191.3499195696841</v>
      </c>
      <c r="CE68">
        <v>0.731009854734604</v>
      </c>
      <c r="CF68">
        <v>0.60899014526539608</v>
      </c>
      <c r="CG68">
        <v>0.63822052895172587</v>
      </c>
      <c r="CH68">
        <v>1552.4030000000002</v>
      </c>
      <c r="CI68">
        <v>2151.1210685103051</v>
      </c>
      <c r="CJ68">
        <v>2221.5801939552093</v>
      </c>
    </row>
    <row r="69" spans="1:88" x14ac:dyDescent="0.3">
      <c r="A69">
        <v>0.68</v>
      </c>
      <c r="B69">
        <v>1.7411999999999997E-2</v>
      </c>
      <c r="C69">
        <v>0.74318653718228955</v>
      </c>
      <c r="D69">
        <v>0.61681346281771054</v>
      </c>
      <c r="E69">
        <v>0.67139504662840666</v>
      </c>
      <c r="F69">
        <v>1.3708000000000005E-2</v>
      </c>
      <c r="G69">
        <v>1.6314000000000002E-2</v>
      </c>
      <c r="H69">
        <v>1.2049000000000001E-2</v>
      </c>
      <c r="J69">
        <v>12441.826999999999</v>
      </c>
      <c r="K69">
        <v>0.74318653718228955</v>
      </c>
      <c r="L69">
        <v>0.61681346281771054</v>
      </c>
      <c r="M69">
        <v>0.62700929913410997</v>
      </c>
      <c r="N69">
        <v>12854.18325</v>
      </c>
      <c r="O69">
        <v>12386.262000000001</v>
      </c>
      <c r="P69">
        <v>12500.25</v>
      </c>
      <c r="R69">
        <v>12801.91353627488</v>
      </c>
      <c r="S69">
        <v>0.74318653718228955</v>
      </c>
      <c r="T69">
        <v>0.61681346281771054</v>
      </c>
      <c r="U69">
        <v>0.61640724946727632</v>
      </c>
      <c r="V69">
        <v>12854.18325</v>
      </c>
      <c r="W69">
        <v>12752.863382811251</v>
      </c>
      <c r="X69">
        <v>12858.163539459474</v>
      </c>
      <c r="Z69">
        <v>668.74499999999898</v>
      </c>
      <c r="AA69">
        <v>0.74318653718228955</v>
      </c>
      <c r="AB69">
        <v>0.61681346281771054</v>
      </c>
      <c r="AC69">
        <v>0.66986244176398557</v>
      </c>
      <c r="AD69">
        <v>1076.1892499999999</v>
      </c>
      <c r="AE69">
        <v>669.88500000000022</v>
      </c>
      <c r="AF69">
        <v>663.32799999999952</v>
      </c>
      <c r="AH69">
        <v>682.22179666202828</v>
      </c>
      <c r="AI69">
        <v>0.74318653718228955</v>
      </c>
      <c r="AJ69">
        <v>0.61681346281771054</v>
      </c>
      <c r="AK69">
        <v>0.66023833912040575</v>
      </c>
      <c r="AL69">
        <v>1076.1892499999994</v>
      </c>
      <c r="AM69">
        <v>688.2149893341757</v>
      </c>
      <c r="AN69">
        <v>676.34393432211073</v>
      </c>
      <c r="AP69">
        <v>2.0355999999999999E-2</v>
      </c>
      <c r="AQ69">
        <v>0.74100985473460401</v>
      </c>
      <c r="AR69">
        <v>0.61899014526539609</v>
      </c>
      <c r="AS69">
        <v>0.69697122688893154</v>
      </c>
      <c r="AT69">
        <v>1.5363000000000009E-2</v>
      </c>
      <c r="AU69">
        <v>1.8763000000000002E-2</v>
      </c>
      <c r="AV69">
        <v>1.3790999999999998E-2</v>
      </c>
      <c r="AX69">
        <v>0.18953999999999999</v>
      </c>
      <c r="AY69">
        <v>0.74100985473460401</v>
      </c>
      <c r="AZ69">
        <v>0.61899014526539609</v>
      </c>
      <c r="BA69">
        <v>0.68656240511776701</v>
      </c>
      <c r="BB69">
        <v>0.17676900000000001</v>
      </c>
      <c r="BC69">
        <v>0.188139</v>
      </c>
      <c r="BD69">
        <v>0.184529</v>
      </c>
      <c r="BF69">
        <v>13913.449000000001</v>
      </c>
      <c r="BG69">
        <v>0.74100985473460401</v>
      </c>
      <c r="BH69">
        <v>0.61899014526539609</v>
      </c>
      <c r="BI69">
        <v>0.57752437890253117</v>
      </c>
      <c r="BJ69">
        <v>13350.564</v>
      </c>
      <c r="BK69">
        <v>13834.072</v>
      </c>
      <c r="BL69">
        <v>14050.759</v>
      </c>
      <c r="BN69">
        <v>14319.608215462355</v>
      </c>
      <c r="BO69">
        <v>0.74100985473460401</v>
      </c>
      <c r="BP69">
        <v>0.61899014526539609</v>
      </c>
      <c r="BQ69">
        <v>0.57901137238032463</v>
      </c>
      <c r="BR69">
        <v>13350.564</v>
      </c>
      <c r="BS69">
        <v>14231.115908391865</v>
      </c>
      <c r="BT69">
        <v>14449.86436836623</v>
      </c>
      <c r="BV69">
        <v>2140.3670000000002</v>
      </c>
      <c r="BW69">
        <v>0.74100985473460401</v>
      </c>
      <c r="BX69">
        <v>0.61899014526539609</v>
      </c>
      <c r="BY69">
        <v>0.64083257551943729</v>
      </c>
      <c r="BZ69">
        <v>1572.5699999999997</v>
      </c>
      <c r="CA69">
        <v>2117.6949999999997</v>
      </c>
      <c r="CB69">
        <v>2213.8369999999995</v>
      </c>
      <c r="CD69">
        <v>2199.9164758495026</v>
      </c>
      <c r="CE69">
        <v>0.74100985473460401</v>
      </c>
      <c r="CF69">
        <v>0.61899014526539609</v>
      </c>
      <c r="CG69">
        <v>0.6422741405978174</v>
      </c>
      <c r="CH69">
        <v>1572.5699999999997</v>
      </c>
      <c r="CI69">
        <v>2166.4675149147897</v>
      </c>
      <c r="CJ69">
        <v>2268.0447632288669</v>
      </c>
    </row>
    <row r="70" spans="1:88" x14ac:dyDescent="0.3">
      <c r="A70">
        <v>0.69</v>
      </c>
      <c r="B70">
        <v>1.7512E-2</v>
      </c>
      <c r="C70">
        <v>0.75318653718228945</v>
      </c>
      <c r="D70">
        <v>0.62681346281771044</v>
      </c>
      <c r="E70">
        <v>0.67929877552991558</v>
      </c>
      <c r="F70">
        <v>1.3726750000000001E-2</v>
      </c>
      <c r="G70">
        <v>1.6423E-2</v>
      </c>
      <c r="H70">
        <v>1.2189999999999999E-2</v>
      </c>
      <c r="J70">
        <v>12442.14</v>
      </c>
      <c r="K70">
        <v>0.75318653718228945</v>
      </c>
      <c r="L70">
        <v>0.62681346281771044</v>
      </c>
      <c r="M70">
        <v>0.62774753049598719</v>
      </c>
      <c r="N70">
        <v>12866.15825</v>
      </c>
      <c r="O70">
        <v>12393.485000000001</v>
      </c>
      <c r="P70">
        <v>12501.046</v>
      </c>
      <c r="R70">
        <v>12805.910956754657</v>
      </c>
      <c r="S70">
        <v>0.75318653718228945</v>
      </c>
      <c r="T70">
        <v>0.62681346281771044</v>
      </c>
      <c r="U70">
        <v>0.6256338321013093</v>
      </c>
      <c r="V70">
        <v>12866.15825</v>
      </c>
      <c r="W70">
        <v>12754.265055161939</v>
      </c>
      <c r="X70">
        <v>12860.256899008084</v>
      </c>
      <c r="Z70">
        <v>669.05799999999908</v>
      </c>
      <c r="AA70">
        <v>0.75318653718228945</v>
      </c>
      <c r="AB70">
        <v>0.62681346281771044</v>
      </c>
      <c r="AC70">
        <v>0.67053360096987191</v>
      </c>
      <c r="AD70">
        <v>1088.1642499999998</v>
      </c>
      <c r="AE70">
        <v>677.10800000000017</v>
      </c>
      <c r="AF70">
        <v>664.1239999999998</v>
      </c>
      <c r="AH70">
        <v>686.21921714180462</v>
      </c>
      <c r="AI70">
        <v>0.75318653718228945</v>
      </c>
      <c r="AJ70">
        <v>0.62681346281771044</v>
      </c>
      <c r="AK70">
        <v>0.66867442105503738</v>
      </c>
      <c r="AL70">
        <v>1088.1642499999998</v>
      </c>
      <c r="AM70">
        <v>689.61666168486408</v>
      </c>
      <c r="AN70">
        <v>678.43729387072017</v>
      </c>
      <c r="AP70">
        <v>2.0368999999999998E-2</v>
      </c>
      <c r="AQ70">
        <v>0.75100985473460391</v>
      </c>
      <c r="AR70">
        <v>0.62899014526539598</v>
      </c>
      <c r="AS70">
        <v>0.6980031709433614</v>
      </c>
      <c r="AT70">
        <v>1.5384000000000002E-2</v>
      </c>
      <c r="AU70">
        <v>1.8783999999999999E-2</v>
      </c>
      <c r="AV70">
        <v>1.3897999999999999E-2</v>
      </c>
      <c r="AX70">
        <v>0.19064600000000001</v>
      </c>
      <c r="AY70">
        <v>0.75100985473460391</v>
      </c>
      <c r="AZ70">
        <v>0.62899014526539598</v>
      </c>
      <c r="BA70">
        <v>0.69177390472796607</v>
      </c>
      <c r="BB70">
        <v>0.182557</v>
      </c>
      <c r="BC70">
        <v>0.19009699999999996</v>
      </c>
      <c r="BD70">
        <v>0.18500299999999997</v>
      </c>
      <c r="BF70">
        <v>13917.659</v>
      </c>
      <c r="BG70">
        <v>0.75100985473460391</v>
      </c>
      <c r="BH70">
        <v>0.62899014526539598</v>
      </c>
      <c r="BI70">
        <v>0.57963237290761316</v>
      </c>
      <c r="BJ70">
        <v>13360.007</v>
      </c>
      <c r="BK70">
        <v>13895.395</v>
      </c>
      <c r="BL70">
        <v>14062.762000000001</v>
      </c>
      <c r="BN70">
        <v>14366.133264233804</v>
      </c>
      <c r="BO70">
        <v>0.75100985473460391</v>
      </c>
      <c r="BP70">
        <v>0.62899014526539598</v>
      </c>
      <c r="BQ70">
        <v>0.60156541477719316</v>
      </c>
      <c r="BR70">
        <v>13360.007</v>
      </c>
      <c r="BS70">
        <v>14282.541050733969</v>
      </c>
      <c r="BT70">
        <v>14454.94612765461</v>
      </c>
      <c r="BV70">
        <v>2144.5769999999993</v>
      </c>
      <c r="BW70">
        <v>0.75100985473460391</v>
      </c>
      <c r="BX70">
        <v>0.62899014526539598</v>
      </c>
      <c r="BY70">
        <v>0.64286324678719087</v>
      </c>
      <c r="BZ70">
        <v>1582.012999999999</v>
      </c>
      <c r="CA70">
        <v>2179.018</v>
      </c>
      <c r="CB70">
        <v>2225.84</v>
      </c>
      <c r="CD70">
        <v>2246.4415246209519</v>
      </c>
      <c r="CE70">
        <v>0.75100985473460391</v>
      </c>
      <c r="CF70">
        <v>0.62899014526539598</v>
      </c>
      <c r="CG70">
        <v>0.66373448889592068</v>
      </c>
      <c r="CH70">
        <v>1582.012999999999</v>
      </c>
      <c r="CI70">
        <v>2217.8926572568944</v>
      </c>
      <c r="CJ70">
        <v>2273.1265225172465</v>
      </c>
    </row>
    <row r="71" spans="1:88" x14ac:dyDescent="0.3">
      <c r="A71">
        <v>0.7</v>
      </c>
      <c r="B71">
        <v>1.7576000000000001E-2</v>
      </c>
      <c r="C71">
        <v>0.76318653718228946</v>
      </c>
      <c r="D71">
        <v>0.63681346281771045</v>
      </c>
      <c r="E71">
        <v>0.68429174702837059</v>
      </c>
      <c r="F71">
        <v>1.3804750000000005E-2</v>
      </c>
      <c r="G71">
        <v>1.6444999999999994E-2</v>
      </c>
      <c r="H71">
        <v>1.2231000000000001E-2</v>
      </c>
      <c r="J71">
        <v>12443.168</v>
      </c>
      <c r="K71">
        <v>0.76318653718228946</v>
      </c>
      <c r="L71">
        <v>0.63681346281771045</v>
      </c>
      <c r="M71">
        <v>0.63016869229051287</v>
      </c>
      <c r="N71">
        <v>12870.39675</v>
      </c>
      <c r="O71">
        <v>12402.947</v>
      </c>
      <c r="P71">
        <v>12504.486999999999</v>
      </c>
      <c r="R71">
        <v>12812.667671609999</v>
      </c>
      <c r="S71">
        <v>0.76318653718228946</v>
      </c>
      <c r="T71">
        <v>0.63681346281771045</v>
      </c>
      <c r="U71">
        <v>0.64105796697985185</v>
      </c>
      <c r="V71">
        <v>12870.39675</v>
      </c>
      <c r="W71">
        <v>12770.340971860462</v>
      </c>
      <c r="X71">
        <v>12864.418325303091</v>
      </c>
      <c r="Z71">
        <v>670.08599999999933</v>
      </c>
      <c r="AA71">
        <v>0.76318653718228946</v>
      </c>
      <c r="AB71">
        <v>0.63681346281771045</v>
      </c>
      <c r="AC71">
        <v>0.67273184732784508</v>
      </c>
      <c r="AD71">
        <v>1092.4027499999997</v>
      </c>
      <c r="AE71">
        <v>686.56999999999971</v>
      </c>
      <c r="AF71">
        <v>667.56499999999869</v>
      </c>
      <c r="AH71">
        <v>692.9759319971472</v>
      </c>
      <c r="AI71">
        <v>0.76318653718228946</v>
      </c>
      <c r="AJ71">
        <v>0.63681346281771045</v>
      </c>
      <c r="AK71">
        <v>0.68263051275985831</v>
      </c>
      <c r="AL71">
        <v>1092.4027499999993</v>
      </c>
      <c r="AM71">
        <v>705.69257838338672</v>
      </c>
      <c r="AN71">
        <v>682.59872016572808</v>
      </c>
      <c r="AP71">
        <v>2.0372000000000001E-2</v>
      </c>
      <c r="AQ71">
        <v>0.76100985473460392</v>
      </c>
      <c r="AR71">
        <v>0.63899014526539599</v>
      </c>
      <c r="AS71">
        <v>0.69824099411538898</v>
      </c>
      <c r="AT71">
        <v>1.5509999999999996E-2</v>
      </c>
      <c r="AU71">
        <v>1.9049000000000003E-2</v>
      </c>
      <c r="AV71">
        <v>1.3995000000000004E-2</v>
      </c>
      <c r="AX71">
        <v>0.192519</v>
      </c>
      <c r="AY71">
        <v>0.76100985473460392</v>
      </c>
      <c r="AZ71">
        <v>0.63899014526539599</v>
      </c>
      <c r="BA71">
        <v>0.7004441142362251</v>
      </c>
      <c r="BB71">
        <v>0.18456800000000001</v>
      </c>
      <c r="BC71">
        <v>0.19240499999999999</v>
      </c>
      <c r="BD71">
        <v>0.18531700000000001</v>
      </c>
      <c r="BF71">
        <v>13956.101000000001</v>
      </c>
      <c r="BG71">
        <v>0.76100985473460392</v>
      </c>
      <c r="BH71">
        <v>0.63899014526539599</v>
      </c>
      <c r="BI71">
        <v>0.59873877900116301</v>
      </c>
      <c r="BJ71">
        <v>13386.962</v>
      </c>
      <c r="BK71">
        <v>14021.013000000001</v>
      </c>
      <c r="BL71">
        <v>14080.800999999999</v>
      </c>
      <c r="BN71">
        <v>14367.094364697477</v>
      </c>
      <c r="BO71">
        <v>0.76100985473460392</v>
      </c>
      <c r="BP71">
        <v>0.63899014526539599</v>
      </c>
      <c r="BQ71">
        <v>0.60202728224770774</v>
      </c>
      <c r="BR71">
        <v>13386.962</v>
      </c>
      <c r="BS71">
        <v>14390.838106586843</v>
      </c>
      <c r="BT71">
        <v>14497.42832117507</v>
      </c>
      <c r="BV71">
        <v>2183.0190000000002</v>
      </c>
      <c r="BW71">
        <v>0.76100985473460392</v>
      </c>
      <c r="BX71">
        <v>0.63899014526539599</v>
      </c>
      <c r="BY71">
        <v>0.66103371494438012</v>
      </c>
      <c r="BZ71">
        <v>1608.9679999999989</v>
      </c>
      <c r="CA71">
        <v>2304.6360000000004</v>
      </c>
      <c r="CB71">
        <v>2243.878999999999</v>
      </c>
      <c r="CD71">
        <v>2247.4026250846255</v>
      </c>
      <c r="CE71">
        <v>0.76100985473460392</v>
      </c>
      <c r="CF71">
        <v>0.63899014526539599</v>
      </c>
      <c r="CG71">
        <v>0.66416787967912472</v>
      </c>
      <c r="CH71">
        <v>1608.9679999999989</v>
      </c>
      <c r="CI71">
        <v>2326.1897131097685</v>
      </c>
      <c r="CJ71">
        <v>2315.6087160377065</v>
      </c>
    </row>
    <row r="72" spans="1:88" x14ac:dyDescent="0.3">
      <c r="A72">
        <v>0.71</v>
      </c>
      <c r="B72">
        <v>1.7868999999999996E-2</v>
      </c>
      <c r="C72">
        <v>0.77318653718228947</v>
      </c>
      <c r="D72">
        <v>0.64681346281771046</v>
      </c>
      <c r="E72">
        <v>0.70649085947065493</v>
      </c>
      <c r="F72">
        <v>1.383874999999999E-2</v>
      </c>
      <c r="G72">
        <v>1.6458999999999994E-2</v>
      </c>
      <c r="H72">
        <v>1.2253E-2</v>
      </c>
      <c r="J72">
        <v>12445.769</v>
      </c>
      <c r="K72">
        <v>0.77318653718228947</v>
      </c>
      <c r="L72">
        <v>0.64681346281771046</v>
      </c>
      <c r="M72">
        <v>0.63627052581688281</v>
      </c>
      <c r="N72">
        <v>12871.41525</v>
      </c>
      <c r="O72">
        <v>12404.004000000001</v>
      </c>
      <c r="P72">
        <v>12513.902</v>
      </c>
      <c r="R72">
        <v>12813.180838438284</v>
      </c>
      <c r="S72">
        <v>0.77318653718228947</v>
      </c>
      <c r="T72">
        <v>0.64681346281771046</v>
      </c>
      <c r="U72">
        <v>0.64222010862714951</v>
      </c>
      <c r="V72">
        <v>12871.41525</v>
      </c>
      <c r="W72">
        <v>12771.532362925642</v>
      </c>
      <c r="X72">
        <v>12878.76600828779</v>
      </c>
      <c r="Z72">
        <v>672.6869999999999</v>
      </c>
      <c r="AA72">
        <v>0.77318653718228947</v>
      </c>
      <c r="AB72">
        <v>0.64681346281771046</v>
      </c>
      <c r="AC72">
        <v>0.67825202298073772</v>
      </c>
      <c r="AD72">
        <v>1093.4212499999999</v>
      </c>
      <c r="AE72">
        <v>687.62700000000041</v>
      </c>
      <c r="AF72">
        <v>676.97999999999956</v>
      </c>
      <c r="AH72">
        <v>693.48909882543194</v>
      </c>
      <c r="AI72">
        <v>0.77318653718228947</v>
      </c>
      <c r="AJ72">
        <v>0.64681346281771046</v>
      </c>
      <c r="AK72">
        <v>0.68367474394606575</v>
      </c>
      <c r="AL72">
        <v>1093.4212499999994</v>
      </c>
      <c r="AM72">
        <v>706.88396944856686</v>
      </c>
      <c r="AN72">
        <v>696.9464031504267</v>
      </c>
      <c r="AP72">
        <v>2.0381E-2</v>
      </c>
      <c r="AQ72">
        <v>0.77100985473460393</v>
      </c>
      <c r="AR72">
        <v>0.648990145265396</v>
      </c>
      <c r="AS72">
        <v>0.69895374810704469</v>
      </c>
      <c r="AT72">
        <v>1.552400000000001E-2</v>
      </c>
      <c r="AU72">
        <v>1.9174999999999991E-2</v>
      </c>
      <c r="AV72">
        <v>1.4048E-2</v>
      </c>
      <c r="AX72">
        <v>0.19336100000000001</v>
      </c>
      <c r="AY72">
        <v>0.77100985473460393</v>
      </c>
      <c r="AZ72">
        <v>0.648990145265396</v>
      </c>
      <c r="BA72">
        <v>0.70427831219507364</v>
      </c>
      <c r="BB72">
        <v>0.18843399999999999</v>
      </c>
      <c r="BC72">
        <v>0.19344800000000001</v>
      </c>
      <c r="BD72">
        <v>0.18933899999999998</v>
      </c>
      <c r="BF72">
        <v>14057.769</v>
      </c>
      <c r="BG72">
        <v>0.77100985473460393</v>
      </c>
      <c r="BH72">
        <v>0.648990145265396</v>
      </c>
      <c r="BI72">
        <v>0.64779397409826867</v>
      </c>
      <c r="BJ72">
        <v>13400.155000000001</v>
      </c>
      <c r="BK72">
        <v>14022.933999999999</v>
      </c>
      <c r="BL72">
        <v>14101.7</v>
      </c>
      <c r="BN72">
        <v>14458.749846682216</v>
      </c>
      <c r="BO72">
        <v>0.77100985473460393</v>
      </c>
      <c r="BP72">
        <v>0.648990145265396</v>
      </c>
      <c r="BQ72">
        <v>0.64519321132604679</v>
      </c>
      <c r="BR72">
        <v>13400.155000000001</v>
      </c>
      <c r="BS72">
        <v>14433.511489907645</v>
      </c>
      <c r="BT72">
        <v>14503.013122204158</v>
      </c>
      <c r="BV72">
        <v>2284.6869999999999</v>
      </c>
      <c r="BW72">
        <v>0.77100985473460393</v>
      </c>
      <c r="BX72">
        <v>0.648990145265396</v>
      </c>
      <c r="BY72">
        <v>0.70583216658208792</v>
      </c>
      <c r="BZ72">
        <v>1622.1610000000001</v>
      </c>
      <c r="CA72">
        <v>2306.5569999999989</v>
      </c>
      <c r="CB72">
        <v>2264.7780000000002</v>
      </c>
      <c r="CD72">
        <v>2339.0581070693643</v>
      </c>
      <c r="CE72">
        <v>0.77100985473460393</v>
      </c>
      <c r="CF72">
        <v>0.648990145265396</v>
      </c>
      <c r="CG72">
        <v>0.70364062180880071</v>
      </c>
      <c r="CH72">
        <v>1622.1610000000001</v>
      </c>
      <c r="CI72">
        <v>2368.8630964305703</v>
      </c>
      <c r="CJ72">
        <v>2321.1935170667948</v>
      </c>
    </row>
    <row r="73" spans="1:88" x14ac:dyDescent="0.3">
      <c r="A73">
        <v>0.72</v>
      </c>
      <c r="B73">
        <v>1.7877999999999998E-2</v>
      </c>
      <c r="C73">
        <v>0.78318653718228948</v>
      </c>
      <c r="D73">
        <v>0.65681346281771047</v>
      </c>
      <c r="E73">
        <v>0.70715548799838424</v>
      </c>
      <c r="F73">
        <v>1.3961749999999995E-2</v>
      </c>
      <c r="G73">
        <v>1.6494000000000002E-2</v>
      </c>
      <c r="H73">
        <v>1.2255E-2</v>
      </c>
      <c r="J73">
        <v>12448.727000000001</v>
      </c>
      <c r="K73">
        <v>0.78318653718228948</v>
      </c>
      <c r="L73">
        <v>0.65681346281771047</v>
      </c>
      <c r="M73">
        <v>0.64316648570385204</v>
      </c>
      <c r="N73">
        <v>12871.89975</v>
      </c>
      <c r="O73">
        <v>12410.496999999999</v>
      </c>
      <c r="P73">
        <v>12516.941000000001</v>
      </c>
      <c r="R73">
        <v>12813.327721650219</v>
      </c>
      <c r="S73">
        <v>0.78318653718228948</v>
      </c>
      <c r="T73">
        <v>0.65681346281771047</v>
      </c>
      <c r="U73">
        <v>0.6425524967004963</v>
      </c>
      <c r="V73">
        <v>12871.89975</v>
      </c>
      <c r="W73">
        <v>12772.840835685889</v>
      </c>
      <c r="X73">
        <v>12881.993297372461</v>
      </c>
      <c r="Z73">
        <v>675.64500000000044</v>
      </c>
      <c r="AA73">
        <v>0.78318653718228948</v>
      </c>
      <c r="AB73">
        <v>0.65681346281771047</v>
      </c>
      <c r="AC73">
        <v>0.68445675320293553</v>
      </c>
      <c r="AD73">
        <v>1093.9057499999999</v>
      </c>
      <c r="AE73">
        <v>694.11999999999898</v>
      </c>
      <c r="AF73">
        <v>680.01900000000023</v>
      </c>
      <c r="AH73">
        <v>693.63598203736728</v>
      </c>
      <c r="AI73">
        <v>0.78318653718228948</v>
      </c>
      <c r="AJ73">
        <v>0.65681346281771047</v>
      </c>
      <c r="AK73">
        <v>0.6839732221577417</v>
      </c>
      <c r="AL73">
        <v>1093.9057499999999</v>
      </c>
      <c r="AM73">
        <v>708.1924422088141</v>
      </c>
      <c r="AN73">
        <v>700.17369223509741</v>
      </c>
      <c r="AP73">
        <v>2.0396999999999998E-2</v>
      </c>
      <c r="AQ73">
        <v>0.78100985473460394</v>
      </c>
      <c r="AR73">
        <v>0.65899014526539601</v>
      </c>
      <c r="AS73">
        <v>0.70021821395259609</v>
      </c>
      <c r="AT73">
        <v>1.5525000000000001E-2</v>
      </c>
      <c r="AU73">
        <v>1.9251000000000004E-2</v>
      </c>
      <c r="AV73">
        <v>1.4076E-2</v>
      </c>
      <c r="AX73">
        <v>0.19553099999999998</v>
      </c>
      <c r="AY73">
        <v>0.78100985473460394</v>
      </c>
      <c r="AZ73">
        <v>0.65899014526539601</v>
      </c>
      <c r="BA73">
        <v>0.71397928557880286</v>
      </c>
      <c r="BB73">
        <v>0.18942100000000001</v>
      </c>
      <c r="BC73">
        <v>0.19456999999999999</v>
      </c>
      <c r="BD73">
        <v>0.19334000000000001</v>
      </c>
      <c r="BF73">
        <v>14070.871999999999</v>
      </c>
      <c r="BG73">
        <v>0.78100985473460394</v>
      </c>
      <c r="BH73">
        <v>0.65899014526539601</v>
      </c>
      <c r="BI73">
        <v>0.65393494365408178</v>
      </c>
      <c r="BJ73">
        <v>13492.246000000001</v>
      </c>
      <c r="BK73">
        <v>14029.34</v>
      </c>
      <c r="BL73">
        <v>14143.457</v>
      </c>
      <c r="BN73">
        <v>14462.491184904833</v>
      </c>
      <c r="BO73">
        <v>0.78100985473460394</v>
      </c>
      <c r="BP73">
        <v>0.65899014526539601</v>
      </c>
      <c r="BQ73">
        <v>0.64691472737415379</v>
      </c>
      <c r="BR73">
        <v>13492.246000000001</v>
      </c>
      <c r="BS73">
        <v>14435.087132835501</v>
      </c>
      <c r="BT73">
        <v>14544.322799357591</v>
      </c>
      <c r="BV73">
        <v>2297.7899999999991</v>
      </c>
      <c r="BW73">
        <v>0.78100985473460394</v>
      </c>
      <c r="BX73">
        <v>0.65899014526539601</v>
      </c>
      <c r="BY73">
        <v>0.71126168679993385</v>
      </c>
      <c r="BZ73">
        <v>1714.2520000000004</v>
      </c>
      <c r="CA73">
        <v>2312.9629999999997</v>
      </c>
      <c r="CB73">
        <v>2306.5349999999999</v>
      </c>
      <c r="CD73">
        <v>2342.7994452919811</v>
      </c>
      <c r="CE73">
        <v>0.78100985473460394</v>
      </c>
      <c r="CF73">
        <v>0.65899014526539601</v>
      </c>
      <c r="CG73">
        <v>0.70517380731804247</v>
      </c>
      <c r="CH73">
        <v>1714.2520000000004</v>
      </c>
      <c r="CI73">
        <v>2370.4387393584257</v>
      </c>
      <c r="CJ73">
        <v>2362.5031942202277</v>
      </c>
    </row>
    <row r="74" spans="1:88" x14ac:dyDescent="0.3">
      <c r="A74">
        <v>0.73</v>
      </c>
      <c r="B74">
        <v>1.8187999999999996E-2</v>
      </c>
      <c r="C74">
        <v>0.79318653718228949</v>
      </c>
      <c r="D74">
        <v>0.66681346281771048</v>
      </c>
      <c r="E74">
        <v>0.7294155820211129</v>
      </c>
      <c r="F74">
        <v>1.4056750000000007E-2</v>
      </c>
      <c r="G74">
        <v>1.7026000000000006E-2</v>
      </c>
      <c r="H74">
        <v>1.2324E-2</v>
      </c>
      <c r="J74">
        <v>12454.724</v>
      </c>
      <c r="K74">
        <v>0.79318653718228949</v>
      </c>
      <c r="L74">
        <v>0.66681346281771048</v>
      </c>
      <c r="M74">
        <v>0.65699759139846781</v>
      </c>
      <c r="N74">
        <v>12887.36975</v>
      </c>
      <c r="O74">
        <v>12427.937</v>
      </c>
      <c r="P74">
        <v>12522.624</v>
      </c>
      <c r="R74">
        <v>12827.252056899482</v>
      </c>
      <c r="S74">
        <v>0.79318653718228949</v>
      </c>
      <c r="T74">
        <v>0.66681346281771048</v>
      </c>
      <c r="U74">
        <v>0.67352328819045038</v>
      </c>
      <c r="V74">
        <v>12887.36975</v>
      </c>
      <c r="W74">
        <v>12798.061975676512</v>
      </c>
      <c r="X74">
        <v>12883.974105589703</v>
      </c>
      <c r="Z74">
        <v>681.64199999999983</v>
      </c>
      <c r="AA74">
        <v>0.79318653718228949</v>
      </c>
      <c r="AB74">
        <v>0.66681346281771048</v>
      </c>
      <c r="AC74">
        <v>0.69679520667185846</v>
      </c>
      <c r="AD74">
        <v>1109.3757499999997</v>
      </c>
      <c r="AE74">
        <v>711.55999999999949</v>
      </c>
      <c r="AF74">
        <v>685.70199999999932</v>
      </c>
      <c r="AH74">
        <v>707.56031728663038</v>
      </c>
      <c r="AI74">
        <v>0.79318653718228949</v>
      </c>
      <c r="AJ74">
        <v>0.66681346281771048</v>
      </c>
      <c r="AK74">
        <v>0.71143028045401335</v>
      </c>
      <c r="AL74">
        <v>1109.3757499999992</v>
      </c>
      <c r="AM74">
        <v>733.41358219943686</v>
      </c>
      <c r="AN74">
        <v>702.15450045233956</v>
      </c>
      <c r="AP74">
        <v>2.043600000000001E-2</v>
      </c>
      <c r="AQ74">
        <v>0.79100985473460395</v>
      </c>
      <c r="AR74">
        <v>0.66899014526539602</v>
      </c>
      <c r="AS74">
        <v>0.70328609904362072</v>
      </c>
      <c r="AT74">
        <v>1.5602999999999999E-2</v>
      </c>
      <c r="AU74">
        <v>1.9403999999999991E-2</v>
      </c>
      <c r="AV74">
        <v>1.4157000000000001E-2</v>
      </c>
      <c r="AX74">
        <v>0.19687600000000002</v>
      </c>
      <c r="AY74">
        <v>0.79100985473460395</v>
      </c>
      <c r="AZ74">
        <v>0.66899014526539602</v>
      </c>
      <c r="BA74">
        <v>0.71986223520026682</v>
      </c>
      <c r="BB74">
        <v>0.19155900000000001</v>
      </c>
      <c r="BC74">
        <v>0.1961</v>
      </c>
      <c r="BD74">
        <v>0.195267</v>
      </c>
      <c r="BF74">
        <v>14077.092000000001</v>
      </c>
      <c r="BG74">
        <v>0.79100985473460395</v>
      </c>
      <c r="BH74">
        <v>0.66899014526539602</v>
      </c>
      <c r="BI74">
        <v>0.65683408571063195</v>
      </c>
      <c r="BJ74">
        <v>13495.306</v>
      </c>
      <c r="BK74">
        <v>14044.129000000001</v>
      </c>
      <c r="BL74">
        <v>14147.453</v>
      </c>
      <c r="BN74">
        <v>14479.167894137045</v>
      </c>
      <c r="BO74">
        <v>0.79100985473460395</v>
      </c>
      <c r="BP74">
        <v>0.66899014526539602</v>
      </c>
      <c r="BQ74">
        <v>0.654545929605994</v>
      </c>
      <c r="BR74">
        <v>13495.306</v>
      </c>
      <c r="BS74">
        <v>14443.279323752069</v>
      </c>
      <c r="BT74">
        <v>14562.147287392509</v>
      </c>
      <c r="BV74">
        <v>2304.0100000000002</v>
      </c>
      <c r="BW74">
        <v>0.79100985473460395</v>
      </c>
      <c r="BX74">
        <v>0.66899014526539602</v>
      </c>
      <c r="BY74">
        <v>0.7138117242941916</v>
      </c>
      <c r="BZ74">
        <v>1717.3119999999999</v>
      </c>
      <c r="CA74">
        <v>2327.7520000000004</v>
      </c>
      <c r="CB74">
        <v>2310.530999999999</v>
      </c>
      <c r="CD74">
        <v>2359.4761545241927</v>
      </c>
      <c r="CE74">
        <v>0.79100985473460395</v>
      </c>
      <c r="CF74">
        <v>0.66899014526539602</v>
      </c>
      <c r="CG74">
        <v>0.71193366942284353</v>
      </c>
      <c r="CH74">
        <v>1717.3119999999999</v>
      </c>
      <c r="CI74">
        <v>2378.6309302749942</v>
      </c>
      <c r="CJ74">
        <v>2380.3276822551452</v>
      </c>
    </row>
    <row r="75" spans="1:88" x14ac:dyDescent="0.3">
      <c r="A75">
        <v>0.74</v>
      </c>
      <c r="B75">
        <v>1.8276999999999995E-2</v>
      </c>
      <c r="C75">
        <v>0.8031865371822895</v>
      </c>
      <c r="D75">
        <v>0.67681346281771049</v>
      </c>
      <c r="E75">
        <v>0.73557864936951067</v>
      </c>
      <c r="F75">
        <v>1.4308749999999995E-2</v>
      </c>
      <c r="G75">
        <v>1.7135000000000004E-2</v>
      </c>
      <c r="H75">
        <v>1.2499000000000001E-2</v>
      </c>
      <c r="J75">
        <v>12465.718000000001</v>
      </c>
      <c r="K75">
        <v>0.8031865371822895</v>
      </c>
      <c r="L75">
        <v>0.67681346281771049</v>
      </c>
      <c r="M75">
        <v>0.6817873264638612</v>
      </c>
      <c r="N75">
        <v>12888.454750000001</v>
      </c>
      <c r="O75">
        <v>12428.464</v>
      </c>
      <c r="P75">
        <v>12524.893</v>
      </c>
      <c r="R75">
        <v>12831.314563442827</v>
      </c>
      <c r="S75">
        <v>0.8031865371822895</v>
      </c>
      <c r="T75">
        <v>0.67681346281771049</v>
      </c>
      <c r="U75">
        <v>0.68234350678903188</v>
      </c>
      <c r="V75">
        <v>12888.454750000001</v>
      </c>
      <c r="W75">
        <v>12798.584732194924</v>
      </c>
      <c r="X75">
        <v>12887.769847624722</v>
      </c>
      <c r="Z75">
        <v>692.63600000000042</v>
      </c>
      <c r="AA75">
        <v>0.8031865371822895</v>
      </c>
      <c r="AB75">
        <v>0.67681346281771049</v>
      </c>
      <c r="AC75">
        <v>0.7185669159836966</v>
      </c>
      <c r="AD75">
        <v>1110.4607499999997</v>
      </c>
      <c r="AE75">
        <v>712.08699999999953</v>
      </c>
      <c r="AF75">
        <v>687.97099999999955</v>
      </c>
      <c r="AH75">
        <v>711.62282382997546</v>
      </c>
      <c r="AI75">
        <v>0.8031865371822895</v>
      </c>
      <c r="AJ75">
        <v>0.67681346281771049</v>
      </c>
      <c r="AK75">
        <v>0.71912561495844363</v>
      </c>
      <c r="AL75">
        <v>1110.4607500000002</v>
      </c>
      <c r="AM75">
        <v>733.93633871784914</v>
      </c>
      <c r="AN75">
        <v>705.95024248735899</v>
      </c>
      <c r="AP75">
        <v>2.0549000000000001E-2</v>
      </c>
      <c r="AQ75">
        <v>0.80100985473460395</v>
      </c>
      <c r="AR75">
        <v>0.67899014526539603</v>
      </c>
      <c r="AS75">
        <v>0.71206045963976428</v>
      </c>
      <c r="AT75">
        <v>1.5703999999999996E-2</v>
      </c>
      <c r="AU75">
        <v>1.9434E-2</v>
      </c>
      <c r="AV75">
        <v>1.4225000000000008E-2</v>
      </c>
      <c r="AX75">
        <v>0.20392199999999996</v>
      </c>
      <c r="AY75">
        <v>0.80100985473460395</v>
      </c>
      <c r="AZ75">
        <v>0.67899014526539603</v>
      </c>
      <c r="BA75">
        <v>0.74908314851073587</v>
      </c>
      <c r="BB75">
        <v>0.192298</v>
      </c>
      <c r="BC75">
        <v>0.20086000000000001</v>
      </c>
      <c r="BD75">
        <v>0.19545900000000002</v>
      </c>
      <c r="BF75">
        <v>14088.147000000001</v>
      </c>
      <c r="BG75">
        <v>0.80100985473460395</v>
      </c>
      <c r="BH75">
        <v>0.67899014526539603</v>
      </c>
      <c r="BI75">
        <v>0.6619608775602851</v>
      </c>
      <c r="BJ75">
        <v>13501.960000000001</v>
      </c>
      <c r="BK75">
        <v>14047.223</v>
      </c>
      <c r="BL75">
        <v>14193.953</v>
      </c>
      <c r="BN75">
        <v>14480.171281704716</v>
      </c>
      <c r="BO75">
        <v>0.80100985473460395</v>
      </c>
      <c r="BP75">
        <v>0.67899014526539603</v>
      </c>
      <c r="BQ75">
        <v>0.65500283704186435</v>
      </c>
      <c r="BR75">
        <v>13501.960000000001</v>
      </c>
      <c r="BS75">
        <v>14446.774611646193</v>
      </c>
      <c r="BT75">
        <v>14602.124612306867</v>
      </c>
      <c r="BV75">
        <v>2315.0650000000005</v>
      </c>
      <c r="BW75">
        <v>0.80100985473460395</v>
      </c>
      <c r="BX75">
        <v>0.67899014526539603</v>
      </c>
      <c r="BY75">
        <v>0.71830061909265264</v>
      </c>
      <c r="BZ75">
        <v>1723.9660000000003</v>
      </c>
      <c r="CA75">
        <v>2330.8459999999995</v>
      </c>
      <c r="CB75">
        <v>2357.030999999999</v>
      </c>
      <c r="CD75">
        <v>2360.4795420918636</v>
      </c>
      <c r="CE75">
        <v>0.80100985473460395</v>
      </c>
      <c r="CF75">
        <v>0.67899014526539603</v>
      </c>
      <c r="CG75">
        <v>0.71233653044661871</v>
      </c>
      <c r="CH75">
        <v>1723.9660000000003</v>
      </c>
      <c r="CI75">
        <v>2382.1262181691181</v>
      </c>
      <c r="CJ75">
        <v>2420.3050071695034</v>
      </c>
    </row>
    <row r="76" spans="1:88" x14ac:dyDescent="0.3">
      <c r="A76">
        <v>0.75</v>
      </c>
      <c r="B76">
        <v>1.8409999999999996E-2</v>
      </c>
      <c r="C76">
        <v>0.8131865371822895</v>
      </c>
      <c r="D76">
        <v>0.6868134628177105</v>
      </c>
      <c r="E76">
        <v>0.74459916482367783</v>
      </c>
      <c r="F76">
        <v>1.4342000000000001E-2</v>
      </c>
      <c r="G76">
        <v>1.7230000000000002E-2</v>
      </c>
      <c r="H76">
        <v>1.2582999999999997E-2</v>
      </c>
      <c r="J76">
        <v>12469.319</v>
      </c>
      <c r="K76">
        <v>0.8131865371822895</v>
      </c>
      <c r="L76">
        <v>0.6868134628177105</v>
      </c>
      <c r="M76">
        <v>0.68973520665670784</v>
      </c>
      <c r="N76">
        <v>12898.89725</v>
      </c>
      <c r="O76">
        <v>12437.612999999999</v>
      </c>
      <c r="P76">
        <v>12537.950999999999</v>
      </c>
      <c r="R76">
        <v>12837.396722554187</v>
      </c>
      <c r="S76">
        <v>0.8131865371822895</v>
      </c>
      <c r="T76">
        <v>0.6868134628177105</v>
      </c>
      <c r="U76">
        <v>0.69535107486591774</v>
      </c>
      <c r="V76">
        <v>12898.89725</v>
      </c>
      <c r="W76">
        <v>12804.218506328059</v>
      </c>
      <c r="X76">
        <v>12900.767381319996</v>
      </c>
      <c r="Z76">
        <v>696.23699999999917</v>
      </c>
      <c r="AA76">
        <v>0.8131865371822895</v>
      </c>
      <c r="AB76">
        <v>0.6868134628177105</v>
      </c>
      <c r="AC76">
        <v>0.72545756866786337</v>
      </c>
      <c r="AD76">
        <v>1120.9032499999998</v>
      </c>
      <c r="AE76">
        <v>721.23599999999897</v>
      </c>
      <c r="AF76">
        <v>701.02899999999863</v>
      </c>
      <c r="AH76">
        <v>717.7049829413354</v>
      </c>
      <c r="AI76">
        <v>0.8131865371822895</v>
      </c>
      <c r="AJ76">
        <v>0.6868134628177105</v>
      </c>
      <c r="AK76">
        <v>0.73037823196412421</v>
      </c>
      <c r="AL76">
        <v>1120.9032499999994</v>
      </c>
      <c r="AM76">
        <v>739.57011285098451</v>
      </c>
      <c r="AN76">
        <v>718.94777618263288</v>
      </c>
      <c r="AP76">
        <v>2.0554000000000003E-2</v>
      </c>
      <c r="AQ76">
        <v>0.81100985473460396</v>
      </c>
      <c r="AR76">
        <v>0.68899014526539604</v>
      </c>
      <c r="AS76">
        <v>0.71244475199033452</v>
      </c>
      <c r="AT76">
        <v>1.5762000000000002E-2</v>
      </c>
      <c r="AU76">
        <v>1.9464000000000002E-2</v>
      </c>
      <c r="AV76">
        <v>1.4238000000000001E-2</v>
      </c>
      <c r="AX76">
        <v>0.204378</v>
      </c>
      <c r="AY76">
        <v>0.81100985473460396</v>
      </c>
      <c r="AZ76">
        <v>0.68899014526539604</v>
      </c>
      <c r="BA76">
        <v>0.75088327641228059</v>
      </c>
      <c r="BB76">
        <v>0.195246</v>
      </c>
      <c r="BC76">
        <v>0.201936</v>
      </c>
      <c r="BD76">
        <v>0.19647700000000001</v>
      </c>
      <c r="BF76">
        <v>14113.514999999999</v>
      </c>
      <c r="BG76">
        <v>0.81100985473460396</v>
      </c>
      <c r="BH76">
        <v>0.68899014526539604</v>
      </c>
      <c r="BI76">
        <v>0.67359620842313317</v>
      </c>
      <c r="BJ76">
        <v>13509.245000000001</v>
      </c>
      <c r="BK76">
        <v>14081.819</v>
      </c>
      <c r="BL76">
        <v>14259.998</v>
      </c>
      <c r="BN76">
        <v>14482.552299315546</v>
      </c>
      <c r="BO76">
        <v>0.81100985473460396</v>
      </c>
      <c r="BP76">
        <v>0.68899014526539604</v>
      </c>
      <c r="BQ76">
        <v>0.65608603716820946</v>
      </c>
      <c r="BR76">
        <v>13509.245000000001</v>
      </c>
      <c r="BS76">
        <v>14447.139179475673</v>
      </c>
      <c r="BT76">
        <v>14648.391382401995</v>
      </c>
      <c r="BV76">
        <v>2340.4329999999991</v>
      </c>
      <c r="BW76">
        <v>0.81100985473460396</v>
      </c>
      <c r="BX76">
        <v>0.68899014526539604</v>
      </c>
      <c r="BY76">
        <v>0.7283923386581217</v>
      </c>
      <c r="BZ76">
        <v>1731.2510000000002</v>
      </c>
      <c r="CA76">
        <v>2365.4419999999991</v>
      </c>
      <c r="CB76">
        <v>2423.0759999999991</v>
      </c>
      <c r="CD76">
        <v>2362.8605597026944</v>
      </c>
      <c r="CE76">
        <v>0.81100985473460396</v>
      </c>
      <c r="CF76">
        <v>0.68899014526539604</v>
      </c>
      <c r="CG76">
        <v>0.71329076050713436</v>
      </c>
      <c r="CH76">
        <v>1731.2510000000002</v>
      </c>
      <c r="CI76">
        <v>2382.4907859985979</v>
      </c>
      <c r="CJ76">
        <v>2466.5717772646312</v>
      </c>
    </row>
    <row r="77" spans="1:88" x14ac:dyDescent="0.3">
      <c r="A77">
        <v>0.76</v>
      </c>
      <c r="B77">
        <v>1.8446000000000001E-2</v>
      </c>
      <c r="C77">
        <v>0.82318653718228951</v>
      </c>
      <c r="D77">
        <v>0.6968134628177105</v>
      </c>
      <c r="E77">
        <v>0.74700180561469598</v>
      </c>
      <c r="F77">
        <v>1.4415250000000004E-2</v>
      </c>
      <c r="G77">
        <v>1.7314000000000003E-2</v>
      </c>
      <c r="H77">
        <v>1.2688000000000001E-2</v>
      </c>
      <c r="J77">
        <v>12482.544</v>
      </c>
      <c r="K77">
        <v>0.82318653718228951</v>
      </c>
      <c r="L77">
        <v>0.6968134628177105</v>
      </c>
      <c r="M77">
        <v>0.71813177958823349</v>
      </c>
      <c r="N77">
        <v>12901.722750000001</v>
      </c>
      <c r="O77">
        <v>12439.775</v>
      </c>
      <c r="P77">
        <v>12551.647000000001</v>
      </c>
      <c r="R77">
        <v>12847.291646690363</v>
      </c>
      <c r="S77">
        <v>0.82318653718228951</v>
      </c>
      <c r="T77">
        <v>0.6968134628177105</v>
      </c>
      <c r="U77">
        <v>0.71597656461248471</v>
      </c>
      <c r="V77">
        <v>12901.722750000001</v>
      </c>
      <c r="W77">
        <v>12812.695788775522</v>
      </c>
      <c r="X77">
        <v>12919.08480039604</v>
      </c>
      <c r="Z77">
        <v>709.46199999999953</v>
      </c>
      <c r="AA77">
        <v>0.82318653718228951</v>
      </c>
      <c r="AB77">
        <v>0.6968134628177105</v>
      </c>
      <c r="AC77">
        <v>0.74974103965575101</v>
      </c>
      <c r="AD77">
        <v>1123.7287499999998</v>
      </c>
      <c r="AE77">
        <v>723.39799999999923</v>
      </c>
      <c r="AF77">
        <v>714.72500000000036</v>
      </c>
      <c r="AH77">
        <v>727.59990707751058</v>
      </c>
      <c r="AI77">
        <v>0.82318653718228951</v>
      </c>
      <c r="AJ77">
        <v>0.6968134628177105</v>
      </c>
      <c r="AK77">
        <v>0.74799568964790863</v>
      </c>
      <c r="AL77">
        <v>1123.7287500000002</v>
      </c>
      <c r="AM77">
        <v>748.04739529844665</v>
      </c>
      <c r="AN77">
        <v>737.26519525867661</v>
      </c>
      <c r="AP77">
        <v>2.0642000000000001E-2</v>
      </c>
      <c r="AQ77">
        <v>0.82100985473460397</v>
      </c>
      <c r="AR77">
        <v>0.69899014526539605</v>
      </c>
      <c r="AS77">
        <v>0.71915319892451735</v>
      </c>
      <c r="AT77">
        <v>1.5912999999999997E-2</v>
      </c>
      <c r="AU77">
        <v>1.9494000000000004E-2</v>
      </c>
      <c r="AV77">
        <v>1.4276999999999998E-2</v>
      </c>
      <c r="AX77">
        <v>0.20492099999999999</v>
      </c>
      <c r="AY77">
        <v>0.82100985473460397</v>
      </c>
      <c r="AZ77">
        <v>0.69899014526539605</v>
      </c>
      <c r="BA77">
        <v>0.75301265856192789</v>
      </c>
      <c r="BB77">
        <v>0.19542799999999999</v>
      </c>
      <c r="BC77">
        <v>0.20211699999999999</v>
      </c>
      <c r="BD77">
        <v>0.19647700000000001</v>
      </c>
      <c r="BF77">
        <v>14127.829</v>
      </c>
      <c r="BG77">
        <v>0.82100985473460397</v>
      </c>
      <c r="BH77">
        <v>0.69899014526539605</v>
      </c>
      <c r="BI77">
        <v>0.68007952288699625</v>
      </c>
      <c r="BJ77">
        <v>13519.5</v>
      </c>
      <c r="BK77">
        <v>14082.290999999999</v>
      </c>
      <c r="BL77">
        <v>14266.661</v>
      </c>
      <c r="BN77">
        <v>14527.166390826018</v>
      </c>
      <c r="BO77">
        <v>0.82100985473460397</v>
      </c>
      <c r="BP77">
        <v>0.69899014526539605</v>
      </c>
      <c r="BQ77">
        <v>0.67610528365574452</v>
      </c>
      <c r="BR77">
        <v>13519.5</v>
      </c>
      <c r="BS77">
        <v>14461.218916550915</v>
      </c>
      <c r="BT77">
        <v>14675.07986071616</v>
      </c>
      <c r="BV77">
        <v>2354.7469999999994</v>
      </c>
      <c r="BW77">
        <v>0.82100985473460397</v>
      </c>
      <c r="BX77">
        <v>0.69899014526539605</v>
      </c>
      <c r="BY77">
        <v>0.73395885608772538</v>
      </c>
      <c r="BZ77">
        <v>1741.5059999999994</v>
      </c>
      <c r="CA77">
        <v>2365.9139999999989</v>
      </c>
      <c r="CB77">
        <v>2429.7389999999996</v>
      </c>
      <c r="CD77">
        <v>2407.474651213166</v>
      </c>
      <c r="CE77">
        <v>0.82100985473460397</v>
      </c>
      <c r="CF77">
        <v>0.69899014526539605</v>
      </c>
      <c r="CG77">
        <v>0.73071696202854242</v>
      </c>
      <c r="CH77">
        <v>1741.5059999999994</v>
      </c>
      <c r="CI77">
        <v>2396.5705230738404</v>
      </c>
      <c r="CJ77">
        <v>2493.2602555787962</v>
      </c>
    </row>
    <row r="78" spans="1:88" x14ac:dyDescent="0.3">
      <c r="A78">
        <v>0.77</v>
      </c>
      <c r="B78">
        <v>1.8599999999999998E-2</v>
      </c>
      <c r="C78">
        <v>0.83318653718228952</v>
      </c>
      <c r="D78">
        <v>0.70681346281771051</v>
      </c>
      <c r="E78">
        <v>0.75709261348524315</v>
      </c>
      <c r="F78">
        <v>1.4500749999999993E-2</v>
      </c>
      <c r="G78">
        <v>1.7748000000000007E-2</v>
      </c>
      <c r="H78">
        <v>1.2721000000000001E-2</v>
      </c>
      <c r="J78">
        <v>12497.982</v>
      </c>
      <c r="K78">
        <v>0.83318653718228952</v>
      </c>
      <c r="L78">
        <v>0.70681346281771051</v>
      </c>
      <c r="M78">
        <v>0.74957282282581938</v>
      </c>
      <c r="N78">
        <v>12904.36275</v>
      </c>
      <c r="O78">
        <v>12450.34</v>
      </c>
      <c r="P78">
        <v>12557.64</v>
      </c>
      <c r="R78">
        <v>12867.764402526687</v>
      </c>
      <c r="S78">
        <v>0.83318653718228952</v>
      </c>
      <c r="T78">
        <v>0.70681346281771051</v>
      </c>
      <c r="U78">
        <v>0.75635442036492906</v>
      </c>
      <c r="V78">
        <v>12904.36275</v>
      </c>
      <c r="W78">
        <v>12822.753016923043</v>
      </c>
      <c r="X78">
        <v>12920.411665300491</v>
      </c>
      <c r="Z78">
        <v>724.89999999999964</v>
      </c>
      <c r="AA78">
        <v>0.83318653718228952</v>
      </c>
      <c r="AB78">
        <v>0.70681346281771051</v>
      </c>
      <c r="AC78">
        <v>0.77605986273683236</v>
      </c>
      <c r="AD78">
        <v>1126.3687499999996</v>
      </c>
      <c r="AE78">
        <v>733.96299999999974</v>
      </c>
      <c r="AF78">
        <v>720.71799999999894</v>
      </c>
      <c r="AH78">
        <v>748.0726629138353</v>
      </c>
      <c r="AI78">
        <v>0.83318653718228952</v>
      </c>
      <c r="AJ78">
        <v>0.70681346281771051</v>
      </c>
      <c r="AK78">
        <v>0.78174851790953792</v>
      </c>
      <c r="AL78">
        <v>1126.3687499999996</v>
      </c>
      <c r="AM78">
        <v>758.10462344596817</v>
      </c>
      <c r="AN78">
        <v>738.59206016312783</v>
      </c>
      <c r="AP78">
        <v>2.0695999999999992E-2</v>
      </c>
      <c r="AQ78">
        <v>0.83100985473460398</v>
      </c>
      <c r="AR78">
        <v>0.70899014526539605</v>
      </c>
      <c r="AS78">
        <v>0.72321797206007354</v>
      </c>
      <c r="AT78">
        <v>1.5938999999999995E-2</v>
      </c>
      <c r="AU78">
        <v>1.9576999999999997E-2</v>
      </c>
      <c r="AV78">
        <v>1.4312999999999992E-2</v>
      </c>
      <c r="AX78">
        <v>0.20571499999999998</v>
      </c>
      <c r="AY78">
        <v>0.83100985473460398</v>
      </c>
      <c r="AZ78">
        <v>0.70899014526539605</v>
      </c>
      <c r="BA78">
        <v>0.75609867979908052</v>
      </c>
      <c r="BB78">
        <v>0.198986</v>
      </c>
      <c r="BC78">
        <v>0.20312600000000003</v>
      </c>
      <c r="BD78">
        <v>0.200152</v>
      </c>
      <c r="BF78">
        <v>14151.19</v>
      </c>
      <c r="BG78">
        <v>0.83100985473460398</v>
      </c>
      <c r="BH78">
        <v>0.70899014526539605</v>
      </c>
      <c r="BI78">
        <v>0.6905288205950002</v>
      </c>
      <c r="BJ78">
        <v>13538.959000000001</v>
      </c>
      <c r="BK78">
        <v>14091.7</v>
      </c>
      <c r="BL78">
        <v>14355.710999999999</v>
      </c>
      <c r="BN78">
        <v>14552.386964692907</v>
      </c>
      <c r="BO78">
        <v>0.83100985473460398</v>
      </c>
      <c r="BP78">
        <v>0.70899014526539605</v>
      </c>
      <c r="BQ78">
        <v>0.68717895784256633</v>
      </c>
      <c r="BR78">
        <v>13538.959000000001</v>
      </c>
      <c r="BS78">
        <v>14498.596751544508</v>
      </c>
      <c r="BT78">
        <v>14764.980690818731</v>
      </c>
      <c r="BV78">
        <v>2378.1080000000002</v>
      </c>
      <c r="BW78">
        <v>0.83100985473460398</v>
      </c>
      <c r="BX78">
        <v>0.70899014526539605</v>
      </c>
      <c r="BY78">
        <v>0.74284717520172028</v>
      </c>
      <c r="BZ78">
        <v>1760.9650000000001</v>
      </c>
      <c r="CA78">
        <v>2375.3230000000003</v>
      </c>
      <c r="CB78">
        <v>2518.7889999999989</v>
      </c>
      <c r="CD78">
        <v>2432.695225080055</v>
      </c>
      <c r="CE78">
        <v>0.83100985473460398</v>
      </c>
      <c r="CF78">
        <v>0.70899014526539605</v>
      </c>
      <c r="CG78">
        <v>0.74018989727035378</v>
      </c>
      <c r="CH78">
        <v>1760.9650000000001</v>
      </c>
      <c r="CI78">
        <v>2433.9483580674332</v>
      </c>
      <c r="CJ78">
        <v>2583.1610856813677</v>
      </c>
    </row>
    <row r="79" spans="1:88" x14ac:dyDescent="0.3">
      <c r="A79">
        <v>0.78</v>
      </c>
      <c r="B79">
        <v>1.8677000000000003E-2</v>
      </c>
      <c r="C79">
        <v>0.84318653718228953</v>
      </c>
      <c r="D79">
        <v>0.71681346281771052</v>
      </c>
      <c r="E79">
        <v>0.76202454960620047</v>
      </c>
      <c r="F79">
        <v>1.4595749999999998E-2</v>
      </c>
      <c r="G79">
        <v>1.794500000000001E-2</v>
      </c>
      <c r="H79">
        <v>1.2744999999999999E-2</v>
      </c>
      <c r="J79">
        <v>12503.976000000001</v>
      </c>
      <c r="K79">
        <v>0.84318653718228953</v>
      </c>
      <c r="L79">
        <v>0.71681346281771052</v>
      </c>
      <c r="M79">
        <v>0.76124944508255843</v>
      </c>
      <c r="N79">
        <v>12909.945250000001</v>
      </c>
      <c r="O79">
        <v>12455.084000000001</v>
      </c>
      <c r="P79">
        <v>12559.66</v>
      </c>
      <c r="R79">
        <v>12872.454887437751</v>
      </c>
      <c r="S79">
        <v>0.84318653718228953</v>
      </c>
      <c r="T79">
        <v>0.71681346281771052</v>
      </c>
      <c r="U79">
        <v>0.76514015218228759</v>
      </c>
      <c r="V79">
        <v>12909.945250000001</v>
      </c>
      <c r="W79">
        <v>12825.348807391245</v>
      </c>
      <c r="X79">
        <v>12922.774129917461</v>
      </c>
      <c r="Z79">
        <v>730.89400000000023</v>
      </c>
      <c r="AA79">
        <v>0.84318653718228953</v>
      </c>
      <c r="AB79">
        <v>0.71681346281771052</v>
      </c>
      <c r="AC79">
        <v>0.78569592386868581</v>
      </c>
      <c r="AD79">
        <v>1131.9512500000001</v>
      </c>
      <c r="AE79">
        <v>738.70700000000033</v>
      </c>
      <c r="AF79">
        <v>722.73799999999937</v>
      </c>
      <c r="AH79">
        <v>752.76314782489862</v>
      </c>
      <c r="AI79">
        <v>0.84318653718228953</v>
      </c>
      <c r="AJ79">
        <v>0.71681346281771052</v>
      </c>
      <c r="AK79">
        <v>0.78897537246617133</v>
      </c>
      <c r="AL79">
        <v>1131.9512500000001</v>
      </c>
      <c r="AM79">
        <v>760.70041391416999</v>
      </c>
      <c r="AN79">
        <v>740.95452478009793</v>
      </c>
      <c r="AP79">
        <v>2.0789000000000002E-2</v>
      </c>
      <c r="AQ79">
        <v>0.84100985473460399</v>
      </c>
      <c r="AR79">
        <v>0.71899014526539606</v>
      </c>
      <c r="AS79">
        <v>0.73012573936772518</v>
      </c>
      <c r="AT79">
        <v>1.5954999999999997E-2</v>
      </c>
      <c r="AU79">
        <v>1.9590999999999994E-2</v>
      </c>
      <c r="AV79">
        <v>1.4517000000000002E-2</v>
      </c>
      <c r="AX79">
        <v>0.20606200000000002</v>
      </c>
      <c r="AY79">
        <v>0.84100985473460399</v>
      </c>
      <c r="AZ79">
        <v>0.71899014526539606</v>
      </c>
      <c r="BA79">
        <v>0.75743707964594109</v>
      </c>
      <c r="BB79">
        <v>0.20174300000000001</v>
      </c>
      <c r="BC79">
        <v>0.206932</v>
      </c>
      <c r="BD79">
        <v>0.20200800000000002</v>
      </c>
      <c r="BF79">
        <v>14168.174000000001</v>
      </c>
      <c r="BG79">
        <v>0.84100985473460399</v>
      </c>
      <c r="BH79">
        <v>0.71899014526539606</v>
      </c>
      <c r="BI79">
        <v>0.69802015135208384</v>
      </c>
      <c r="BJ79">
        <v>13608.665000000001</v>
      </c>
      <c r="BK79">
        <v>14175.362999999999</v>
      </c>
      <c r="BL79">
        <v>14387.567999999999</v>
      </c>
      <c r="BN79">
        <v>14581.529083628782</v>
      </c>
      <c r="BO79">
        <v>0.84100985473460399</v>
      </c>
      <c r="BP79">
        <v>0.71899014526539606</v>
      </c>
      <c r="BQ79">
        <v>0.69974348482584836</v>
      </c>
      <c r="BR79">
        <v>13608.665000000001</v>
      </c>
      <c r="BS79">
        <v>14578.522574609986</v>
      </c>
      <c r="BT79">
        <v>14779.901306255362</v>
      </c>
      <c r="BV79">
        <v>2395.0920000000006</v>
      </c>
      <c r="BW79">
        <v>0.84100985473460399</v>
      </c>
      <c r="BX79">
        <v>0.71899014526539606</v>
      </c>
      <c r="BY79">
        <v>0.74915742246520589</v>
      </c>
      <c r="BZ79">
        <v>1830.6710000000003</v>
      </c>
      <c r="CA79">
        <v>2458.985999999999</v>
      </c>
      <c r="CB79">
        <v>2550.6459999999988</v>
      </c>
      <c r="CD79">
        <v>2461.8373440159303</v>
      </c>
      <c r="CE79">
        <v>0.84100985473460399</v>
      </c>
      <c r="CF79">
        <v>0.71899014526539606</v>
      </c>
      <c r="CG79">
        <v>0.7507998252617557</v>
      </c>
      <c r="CH79">
        <v>1830.6710000000003</v>
      </c>
      <c r="CI79">
        <v>2513.874181132911</v>
      </c>
      <c r="CJ79">
        <v>2598.0817011179988</v>
      </c>
    </row>
    <row r="80" spans="1:88" x14ac:dyDescent="0.3">
      <c r="A80">
        <v>0.79</v>
      </c>
      <c r="B80">
        <v>1.8949000000000001E-2</v>
      </c>
      <c r="C80">
        <v>0.85318653718228954</v>
      </c>
      <c r="D80">
        <v>0.72681346281771053</v>
      </c>
      <c r="E80">
        <v>0.77884509295588034</v>
      </c>
      <c r="F80">
        <v>1.4611499999999993E-2</v>
      </c>
      <c r="G80">
        <v>1.8120000000000004E-2</v>
      </c>
      <c r="H80">
        <v>1.2831000000000002E-2</v>
      </c>
      <c r="J80">
        <v>12508.696</v>
      </c>
      <c r="K80">
        <v>0.85318653718228954</v>
      </c>
      <c r="L80">
        <v>0.72681346281771053</v>
      </c>
      <c r="M80">
        <v>0.77022665628032194</v>
      </c>
      <c r="N80">
        <v>12948.653250000001</v>
      </c>
      <c r="O80">
        <v>12456.098</v>
      </c>
      <c r="P80">
        <v>12567.581</v>
      </c>
      <c r="R80">
        <v>12877.154292673362</v>
      </c>
      <c r="S80">
        <v>0.85318653718228954</v>
      </c>
      <c r="T80">
        <v>0.72681346281771053</v>
      </c>
      <c r="U80">
        <v>0.77376098921462488</v>
      </c>
      <c r="V80">
        <v>12948.653250000001</v>
      </c>
      <c r="W80">
        <v>12826.486634655532</v>
      </c>
      <c r="X80">
        <v>12926.49041891147</v>
      </c>
      <c r="Z80">
        <v>735.61399999999958</v>
      </c>
      <c r="AA80">
        <v>0.85318653718228954</v>
      </c>
      <c r="AB80">
        <v>0.72681346281771053</v>
      </c>
      <c r="AC80">
        <v>0.79305756666952254</v>
      </c>
      <c r="AD80">
        <v>1170.6592500000002</v>
      </c>
      <c r="AE80">
        <v>739.72099999999955</v>
      </c>
      <c r="AF80">
        <v>730.65899999999965</v>
      </c>
      <c r="AH80">
        <v>757.46255306050989</v>
      </c>
      <c r="AI80">
        <v>0.85318653718228954</v>
      </c>
      <c r="AJ80">
        <v>0.72681346281771053</v>
      </c>
      <c r="AK80">
        <v>0.79602964412955446</v>
      </c>
      <c r="AL80">
        <v>1170.6592500000006</v>
      </c>
      <c r="AM80">
        <v>761.83824117845688</v>
      </c>
      <c r="AN80">
        <v>744.67081377410614</v>
      </c>
      <c r="AP80">
        <v>2.0895999999999998E-2</v>
      </c>
      <c r="AQ80">
        <v>0.851009854734604</v>
      </c>
      <c r="AR80">
        <v>0.72899014526539607</v>
      </c>
      <c r="AS80">
        <v>0.7379278224761312</v>
      </c>
      <c r="AT80">
        <v>1.598999999999999E-2</v>
      </c>
      <c r="AU80">
        <v>1.9640000000000005E-2</v>
      </c>
      <c r="AV80">
        <v>1.4690000000000002E-2</v>
      </c>
      <c r="AX80">
        <v>0.20836200000000002</v>
      </c>
      <c r="AY80">
        <v>0.851009854734604</v>
      </c>
      <c r="AZ80">
        <v>0.72899014526539607</v>
      </c>
      <c r="BA80">
        <v>0.76615156792212502</v>
      </c>
      <c r="BB80">
        <v>0.204239</v>
      </c>
      <c r="BC80">
        <v>0.20697299999999996</v>
      </c>
      <c r="BD80">
        <v>0.20375299999999999</v>
      </c>
      <c r="BF80">
        <v>14271.829</v>
      </c>
      <c r="BG80">
        <v>0.851009854734604</v>
      </c>
      <c r="BH80">
        <v>0.72899014526539607</v>
      </c>
      <c r="BI80">
        <v>0.74168664585104627</v>
      </c>
      <c r="BJ80">
        <v>13630.627</v>
      </c>
      <c r="BK80">
        <v>14211.492</v>
      </c>
      <c r="BL80">
        <v>14450.907999999999</v>
      </c>
      <c r="BN80">
        <v>14637.840966138483</v>
      </c>
      <c r="BO80">
        <v>0.851009854734604</v>
      </c>
      <c r="BP80">
        <v>0.72899014526539607</v>
      </c>
      <c r="BQ80">
        <v>0.723283731114159</v>
      </c>
      <c r="BR80">
        <v>13630.627</v>
      </c>
      <c r="BS80">
        <v>14624.793915441853</v>
      </c>
      <c r="BT80">
        <v>14867.694062467119</v>
      </c>
      <c r="BV80">
        <v>2498.7469999999994</v>
      </c>
      <c r="BW80">
        <v>0.851009854734604</v>
      </c>
      <c r="BX80">
        <v>0.72899014526539607</v>
      </c>
      <c r="BY80">
        <v>0.78496753348162285</v>
      </c>
      <c r="BZ80">
        <v>1852.6329999999998</v>
      </c>
      <c r="CA80">
        <v>2495.1149999999998</v>
      </c>
      <c r="CB80">
        <v>2613.985999999999</v>
      </c>
      <c r="CD80">
        <v>2518.1492265256311</v>
      </c>
      <c r="CE80">
        <v>0.851009854734604</v>
      </c>
      <c r="CF80">
        <v>0.72899014526539607</v>
      </c>
      <c r="CG80">
        <v>0.77029872906613428</v>
      </c>
      <c r="CH80">
        <v>1852.6329999999998</v>
      </c>
      <c r="CI80">
        <v>2560.1455219647778</v>
      </c>
      <c r="CJ80">
        <v>2685.8744573297554</v>
      </c>
    </row>
    <row r="81" spans="1:88" x14ac:dyDescent="0.3">
      <c r="A81">
        <v>0.8</v>
      </c>
      <c r="B81">
        <v>1.9483999999999994E-2</v>
      </c>
      <c r="C81">
        <v>0.86318653718228955</v>
      </c>
      <c r="D81">
        <v>0.73681346281771054</v>
      </c>
      <c r="E81">
        <v>0.80924416481557138</v>
      </c>
      <c r="F81">
        <v>1.4842250000000001E-2</v>
      </c>
      <c r="G81">
        <v>1.8147000000000003E-2</v>
      </c>
      <c r="H81">
        <v>1.3047000000000001E-2</v>
      </c>
      <c r="J81">
        <v>12517.133</v>
      </c>
      <c r="K81">
        <v>0.86318653718228955</v>
      </c>
      <c r="L81">
        <v>0.73681346281771054</v>
      </c>
      <c r="M81">
        <v>0.78578440836806485</v>
      </c>
      <c r="N81">
        <v>12973.0805</v>
      </c>
      <c r="O81">
        <v>12461.151</v>
      </c>
      <c r="P81">
        <v>12578.216</v>
      </c>
      <c r="R81">
        <v>12883.627368039834</v>
      </c>
      <c r="S81">
        <v>0.86318653718228955</v>
      </c>
      <c r="T81">
        <v>0.73681346281771054</v>
      </c>
      <c r="U81">
        <v>0.7853325067732374</v>
      </c>
      <c r="V81">
        <v>12973.0805</v>
      </c>
      <c r="W81">
        <v>12826.796664090883</v>
      </c>
      <c r="X81">
        <v>12942.916971708697</v>
      </c>
      <c r="Z81">
        <v>744.05099999999948</v>
      </c>
      <c r="AA81">
        <v>0.86318653718228955</v>
      </c>
      <c r="AB81">
        <v>0.73681346281771054</v>
      </c>
      <c r="AC81">
        <v>0.80572599417961999</v>
      </c>
      <c r="AD81">
        <v>1195.0864999999999</v>
      </c>
      <c r="AE81">
        <v>744.77399999999943</v>
      </c>
      <c r="AF81">
        <v>741.29399999999987</v>
      </c>
      <c r="AH81">
        <v>763.93562842698157</v>
      </c>
      <c r="AI81">
        <v>0.86318653718228955</v>
      </c>
      <c r="AJ81">
        <v>0.73681346281771054</v>
      </c>
      <c r="AK81">
        <v>0.80544425767467609</v>
      </c>
      <c r="AL81">
        <v>1195.0864999999994</v>
      </c>
      <c r="AM81">
        <v>762.14827061380856</v>
      </c>
      <c r="AN81">
        <v>761.09736657133362</v>
      </c>
      <c r="AP81">
        <v>2.0935000000000009E-2</v>
      </c>
      <c r="AQ81">
        <v>0.86100985473460401</v>
      </c>
      <c r="AR81">
        <v>0.73899014526539608</v>
      </c>
      <c r="AS81">
        <v>0.74073274584998827</v>
      </c>
      <c r="AT81">
        <v>1.6129000000000001E-2</v>
      </c>
      <c r="AU81">
        <v>1.9689000000000005E-2</v>
      </c>
      <c r="AV81">
        <v>1.4921000000000002E-2</v>
      </c>
      <c r="AX81">
        <v>0.21762899999999999</v>
      </c>
      <c r="AY81">
        <v>0.86100985473460401</v>
      </c>
      <c r="AZ81">
        <v>0.73899014526539608</v>
      </c>
      <c r="BA81">
        <v>0.79858724780642387</v>
      </c>
      <c r="BB81">
        <v>0.21231699999999998</v>
      </c>
      <c r="BC81">
        <v>0.215387</v>
      </c>
      <c r="BD81">
        <v>0.21107999999999999</v>
      </c>
      <c r="BF81">
        <v>14284.909</v>
      </c>
      <c r="BG81">
        <v>0.86100985473460401</v>
      </c>
      <c r="BH81">
        <v>0.73899014526539608</v>
      </c>
      <c r="BI81">
        <v>0.74693351975617961</v>
      </c>
      <c r="BJ81">
        <v>13635.191000000001</v>
      </c>
      <c r="BK81">
        <v>14279.102999999999</v>
      </c>
      <c r="BL81">
        <v>14456.924000000001</v>
      </c>
      <c r="BN81">
        <v>14694.833738292686</v>
      </c>
      <c r="BO81">
        <v>0.86100985473460401</v>
      </c>
      <c r="BP81">
        <v>0.73899014526539608</v>
      </c>
      <c r="BQ81">
        <v>0.74606250869068391</v>
      </c>
      <c r="BR81">
        <v>13635.191000000001</v>
      </c>
      <c r="BS81">
        <v>14674.630453476911</v>
      </c>
      <c r="BT81">
        <v>14897.426724944446</v>
      </c>
      <c r="BV81">
        <v>2511.8269999999993</v>
      </c>
      <c r="BW81">
        <v>0.86100985473460401</v>
      </c>
      <c r="BX81">
        <v>0.73899014526539608</v>
      </c>
      <c r="BY81">
        <v>0.78916518796019097</v>
      </c>
      <c r="BZ81">
        <v>1857.1970000000001</v>
      </c>
      <c r="CA81">
        <v>2562.7259999999987</v>
      </c>
      <c r="CB81">
        <v>2620.0020000000004</v>
      </c>
      <c r="CD81">
        <v>2575.1419986798337</v>
      </c>
      <c r="CE81">
        <v>0.86100985473460401</v>
      </c>
      <c r="CF81">
        <v>0.73899014526539608</v>
      </c>
      <c r="CG81">
        <v>0.78872302989612608</v>
      </c>
      <c r="CH81">
        <v>1857.1970000000001</v>
      </c>
      <c r="CI81">
        <v>2609.9820599998366</v>
      </c>
      <c r="CJ81">
        <v>2715.6071198070822</v>
      </c>
    </row>
    <row r="82" spans="1:88" x14ac:dyDescent="0.3">
      <c r="A82">
        <v>0.81</v>
      </c>
      <c r="B82">
        <v>1.9565000000000003E-2</v>
      </c>
      <c r="C82">
        <v>0.87318653718228956</v>
      </c>
      <c r="D82">
        <v>0.74681346281771055</v>
      </c>
      <c r="E82">
        <v>0.81354356283275142</v>
      </c>
      <c r="F82">
        <v>1.484825E-2</v>
      </c>
      <c r="G82">
        <v>1.8157E-2</v>
      </c>
      <c r="H82">
        <v>1.3134E-2</v>
      </c>
      <c r="J82">
        <v>12523.083000000001</v>
      </c>
      <c r="K82">
        <v>0.87318653718228956</v>
      </c>
      <c r="L82">
        <v>0.74681346281771055</v>
      </c>
      <c r="M82">
        <v>0.79637170946715297</v>
      </c>
      <c r="N82">
        <v>12976.605</v>
      </c>
      <c r="O82">
        <v>12465.978999999999</v>
      </c>
      <c r="P82">
        <v>12588.074000000001</v>
      </c>
      <c r="R82">
        <v>12889.875604480168</v>
      </c>
      <c r="S82">
        <v>0.87318653718228956</v>
      </c>
      <c r="T82">
        <v>0.74681346281771055</v>
      </c>
      <c r="U82">
        <v>0.79616346174188624</v>
      </c>
      <c r="V82">
        <v>12976.605</v>
      </c>
      <c r="W82">
        <v>12835.626170226757</v>
      </c>
      <c r="X82">
        <v>12959.550050696977</v>
      </c>
      <c r="Z82">
        <v>750.0010000000002</v>
      </c>
      <c r="AA82">
        <v>0.87318653718228956</v>
      </c>
      <c r="AB82">
        <v>0.74681346281771055</v>
      </c>
      <c r="AC82">
        <v>0.81428737259571904</v>
      </c>
      <c r="AD82">
        <v>1198.6109999999994</v>
      </c>
      <c r="AE82">
        <v>749.60199999999895</v>
      </c>
      <c r="AF82">
        <v>751.15200000000004</v>
      </c>
      <c r="AH82">
        <v>770.18386486731652</v>
      </c>
      <c r="AI82">
        <v>0.87318653718228956</v>
      </c>
      <c r="AJ82">
        <v>0.74681346281771055</v>
      </c>
      <c r="AK82">
        <v>0.81420420768247959</v>
      </c>
      <c r="AL82">
        <v>1198.610999999999</v>
      </c>
      <c r="AM82">
        <v>770.97777674968165</v>
      </c>
      <c r="AN82">
        <v>777.73044555961314</v>
      </c>
      <c r="AP82">
        <v>2.1125000000000005E-2</v>
      </c>
      <c r="AQ82">
        <v>0.87100985473460402</v>
      </c>
      <c r="AR82">
        <v>0.74899014526539609</v>
      </c>
      <c r="AS82">
        <v>0.75410045830223105</v>
      </c>
      <c r="AT82">
        <v>1.6191999999999984E-2</v>
      </c>
      <c r="AU82">
        <v>1.9858000000000001E-2</v>
      </c>
      <c r="AV82">
        <v>1.4956999999999998E-2</v>
      </c>
      <c r="AX82">
        <v>0.21945600000000004</v>
      </c>
      <c r="AY82">
        <v>0.87100985473460402</v>
      </c>
      <c r="AZ82">
        <v>0.74899014526539609</v>
      </c>
      <c r="BA82">
        <v>0.80449486771954049</v>
      </c>
      <c r="BB82">
        <v>0.21392099999999997</v>
      </c>
      <c r="BC82">
        <v>0.220163</v>
      </c>
      <c r="BD82">
        <v>0.21338700000000002</v>
      </c>
      <c r="BF82">
        <v>14330.97</v>
      </c>
      <c r="BG82">
        <v>0.87100985473460402</v>
      </c>
      <c r="BH82">
        <v>0.74899014526539609</v>
      </c>
      <c r="BI82">
        <v>0.76491814686167792</v>
      </c>
      <c r="BJ82">
        <v>13653.338</v>
      </c>
      <c r="BK82">
        <v>14283.324000000001</v>
      </c>
      <c r="BL82">
        <v>14498.984</v>
      </c>
      <c r="BN82">
        <v>14754.887440858165</v>
      </c>
      <c r="BO82">
        <v>0.87100985473460402</v>
      </c>
      <c r="BP82">
        <v>0.74899014526539609</v>
      </c>
      <c r="BQ82">
        <v>0.76886643409148259</v>
      </c>
      <c r="BR82">
        <v>13653.338</v>
      </c>
      <c r="BS82">
        <v>14711.839861596</v>
      </c>
      <c r="BT82">
        <v>14913.927718203042</v>
      </c>
      <c r="BV82">
        <v>2557.887999999999</v>
      </c>
      <c r="BW82">
        <v>0.87100985473460402</v>
      </c>
      <c r="BX82">
        <v>0.74899014526539609</v>
      </c>
      <c r="BY82">
        <v>0.80339547579157977</v>
      </c>
      <c r="BZ82">
        <v>1875.3439999999991</v>
      </c>
      <c r="CA82">
        <v>2566.9470000000001</v>
      </c>
      <c r="CB82">
        <v>2662.0619999999999</v>
      </c>
      <c r="CD82">
        <v>2635.1957012453131</v>
      </c>
      <c r="CE82">
        <v>0.87100985473460402</v>
      </c>
      <c r="CF82">
        <v>0.74899014526539609</v>
      </c>
      <c r="CG82">
        <v>0.80676398187881837</v>
      </c>
      <c r="CH82">
        <v>1875.3439999999991</v>
      </c>
      <c r="CI82">
        <v>2647.1914681189246</v>
      </c>
      <c r="CJ82">
        <v>2732.1081130656785</v>
      </c>
    </row>
    <row r="83" spans="1:88" x14ac:dyDescent="0.3">
      <c r="A83">
        <v>0.82</v>
      </c>
      <c r="B83">
        <v>1.9661999999999999E-2</v>
      </c>
      <c r="C83">
        <v>0.88318653718228946</v>
      </c>
      <c r="D83">
        <v>0.75681346281771045</v>
      </c>
      <c r="E83">
        <v>0.81858974434986309</v>
      </c>
      <c r="F83">
        <v>1.490325E-2</v>
      </c>
      <c r="G83">
        <v>1.8895000000000002E-2</v>
      </c>
      <c r="H83">
        <v>1.3162E-2</v>
      </c>
      <c r="J83">
        <v>12528.094999999999</v>
      </c>
      <c r="K83">
        <v>0.88318653718228946</v>
      </c>
      <c r="L83">
        <v>0.75681346281771045</v>
      </c>
      <c r="M83">
        <v>0.80503930345459451</v>
      </c>
      <c r="N83">
        <v>12979.12275</v>
      </c>
      <c r="O83">
        <v>12477.68</v>
      </c>
      <c r="P83">
        <v>12603.821</v>
      </c>
      <c r="R83">
        <v>12892.078232428237</v>
      </c>
      <c r="S83">
        <v>0.88318653718228946</v>
      </c>
      <c r="T83">
        <v>0.75681346281771045</v>
      </c>
      <c r="U83">
        <v>0.79990133676613617</v>
      </c>
      <c r="V83">
        <v>12979.12275</v>
      </c>
      <c r="W83">
        <v>12845.62381472714</v>
      </c>
      <c r="X83">
        <v>12971.133584617499</v>
      </c>
      <c r="Z83">
        <v>755.01299999999901</v>
      </c>
      <c r="AA83">
        <v>0.88318653718228946</v>
      </c>
      <c r="AB83">
        <v>0.75681346281771045</v>
      </c>
      <c r="AC83">
        <v>0.82126383471736353</v>
      </c>
      <c r="AD83">
        <v>1201.1287499999994</v>
      </c>
      <c r="AE83">
        <v>761.30299999999988</v>
      </c>
      <c r="AF83">
        <v>766.89899999999943</v>
      </c>
      <c r="AH83">
        <v>772.38649281538528</v>
      </c>
      <c r="AI83">
        <v>0.88318653718228946</v>
      </c>
      <c r="AJ83">
        <v>0.75681346281771045</v>
      </c>
      <c r="AK83">
        <v>0.81721649088869153</v>
      </c>
      <c r="AL83">
        <v>1201.1287499999999</v>
      </c>
      <c r="AM83">
        <v>780.97542125006476</v>
      </c>
      <c r="AN83">
        <v>789.31397948013546</v>
      </c>
      <c r="AP83">
        <v>2.1195000000000002E-2</v>
      </c>
      <c r="AQ83">
        <v>0.88100985473460391</v>
      </c>
      <c r="AR83">
        <v>0.75899014526539599</v>
      </c>
      <c r="AS83">
        <v>0.75890096135426977</v>
      </c>
      <c r="AT83">
        <v>1.6537999999999997E-2</v>
      </c>
      <c r="AU83">
        <v>1.9975000000000007E-2</v>
      </c>
      <c r="AV83">
        <v>1.4967000000000001E-2</v>
      </c>
      <c r="AX83">
        <v>0.23031000000000001</v>
      </c>
      <c r="AY83">
        <v>0.88100985473460391</v>
      </c>
      <c r="AZ83">
        <v>0.75899014526539599</v>
      </c>
      <c r="BA83">
        <v>0.83650910342044571</v>
      </c>
      <c r="BB83">
        <v>0.224526</v>
      </c>
      <c r="BC83">
        <v>0.23311400000000002</v>
      </c>
      <c r="BD83">
        <v>0.23341899999999999</v>
      </c>
      <c r="BF83">
        <v>14372.879000000001</v>
      </c>
      <c r="BG83">
        <v>0.88100985473460391</v>
      </c>
      <c r="BH83">
        <v>0.75899014526539599</v>
      </c>
      <c r="BI83">
        <v>0.78060130558652763</v>
      </c>
      <c r="BJ83">
        <v>13751.064</v>
      </c>
      <c r="BK83">
        <v>14300.971</v>
      </c>
      <c r="BL83">
        <v>14537.446</v>
      </c>
      <c r="BN83">
        <v>14764.198972432267</v>
      </c>
      <c r="BO83">
        <v>0.88100985473460391</v>
      </c>
      <c r="BP83">
        <v>0.75899014526539599</v>
      </c>
      <c r="BQ83">
        <v>0.77228898034281623</v>
      </c>
      <c r="BR83">
        <v>13751.064</v>
      </c>
      <c r="BS83">
        <v>14713.039409764015</v>
      </c>
      <c r="BT83">
        <v>14946.235260375537</v>
      </c>
      <c r="BV83">
        <v>2599.7970000000005</v>
      </c>
      <c r="BW83">
        <v>0.88100985473460391</v>
      </c>
      <c r="BX83">
        <v>0.75899014526539599</v>
      </c>
      <c r="BY83">
        <v>0.81561591141456691</v>
      </c>
      <c r="BZ83">
        <v>1973.0699999999997</v>
      </c>
      <c r="CA83">
        <v>2584.5939999999991</v>
      </c>
      <c r="CB83">
        <v>2700.5239999999994</v>
      </c>
      <c r="CD83">
        <v>2644.5072328194146</v>
      </c>
      <c r="CE83">
        <v>0.88100985473460391</v>
      </c>
      <c r="CF83">
        <v>0.75899014526539599</v>
      </c>
      <c r="CG83">
        <v>0.80943903995185429</v>
      </c>
      <c r="CH83">
        <v>1973.0699999999997</v>
      </c>
      <c r="CI83">
        <v>2648.3910162869397</v>
      </c>
      <c r="CJ83">
        <v>2764.4156552381737</v>
      </c>
    </row>
    <row r="84" spans="1:88" x14ac:dyDescent="0.3">
      <c r="A84">
        <v>0.83</v>
      </c>
      <c r="B84">
        <v>1.9769999999999996E-2</v>
      </c>
      <c r="C84">
        <v>0.89318653718228946</v>
      </c>
      <c r="D84">
        <v>0.76681346281771046</v>
      </c>
      <c r="E84">
        <v>0.82407813496751003</v>
      </c>
      <c r="F84">
        <v>1.4929999999999999E-2</v>
      </c>
      <c r="G84">
        <v>1.8933999999999999E-2</v>
      </c>
      <c r="H84">
        <v>1.3204E-2</v>
      </c>
      <c r="J84">
        <v>12537.574000000001</v>
      </c>
      <c r="K84">
        <v>0.89318653718228946</v>
      </c>
      <c r="L84">
        <v>0.76681346281771046</v>
      </c>
      <c r="M84">
        <v>0.8207977679175491</v>
      </c>
      <c r="N84">
        <v>12980.472750000001</v>
      </c>
      <c r="O84">
        <v>12477.986000000001</v>
      </c>
      <c r="P84">
        <v>12605.574000000001</v>
      </c>
      <c r="R84">
        <v>12906.114593444148</v>
      </c>
      <c r="S84">
        <v>0.89318653718228946</v>
      </c>
      <c r="T84">
        <v>0.76681346281771046</v>
      </c>
      <c r="U84">
        <v>0.82272534445870094</v>
      </c>
      <c r="V84">
        <v>12980.472750000001</v>
      </c>
      <c r="W84">
        <v>12846.856015161999</v>
      </c>
      <c r="X84">
        <v>12971.477292535534</v>
      </c>
      <c r="Z84">
        <v>764.49200000000019</v>
      </c>
      <c r="AA84">
        <v>0.89318653718228946</v>
      </c>
      <c r="AB84">
        <v>0.76681346281771046</v>
      </c>
      <c r="AC84">
        <v>0.83388162641504371</v>
      </c>
      <c r="AD84">
        <v>1202.4787499999998</v>
      </c>
      <c r="AE84">
        <v>761.60900000000038</v>
      </c>
      <c r="AF84">
        <v>768.65200000000004</v>
      </c>
      <c r="AH84">
        <v>786.42285383129638</v>
      </c>
      <c r="AI84">
        <v>0.89318653718228946</v>
      </c>
      <c r="AJ84">
        <v>0.76681346281771046</v>
      </c>
      <c r="AK84">
        <v>0.83550398770262169</v>
      </c>
      <c r="AL84">
        <v>1202.4787500000002</v>
      </c>
      <c r="AM84">
        <v>782.20762168492365</v>
      </c>
      <c r="AN84">
        <v>789.65768739817031</v>
      </c>
      <c r="AP84">
        <v>2.1582E-2</v>
      </c>
      <c r="AQ84">
        <v>0.89100985473460392</v>
      </c>
      <c r="AR84">
        <v>0.768990145265396</v>
      </c>
      <c r="AS84">
        <v>0.78423454643660473</v>
      </c>
      <c r="AT84">
        <v>1.6730999999999996E-2</v>
      </c>
      <c r="AU84">
        <v>2.0115999999999998E-2</v>
      </c>
      <c r="AV84">
        <v>1.4982999999999996E-2</v>
      </c>
      <c r="AX84">
        <v>0.23447899999999999</v>
      </c>
      <c r="AY84">
        <v>0.89100985473460392</v>
      </c>
      <c r="AZ84">
        <v>0.768990145265396</v>
      </c>
      <c r="BA84">
        <v>0.84748513067621944</v>
      </c>
      <c r="BB84">
        <v>0.22881200000000002</v>
      </c>
      <c r="BC84">
        <v>0.23458700000000002</v>
      </c>
      <c r="BD84">
        <v>0.23443700000000001</v>
      </c>
      <c r="BF84">
        <v>14412.384</v>
      </c>
      <c r="BG84">
        <v>0.89100985473460392</v>
      </c>
      <c r="BH84">
        <v>0.768990145265396</v>
      </c>
      <c r="BI84">
        <v>0.79477905174821917</v>
      </c>
      <c r="BJ84">
        <v>13777.887000000001</v>
      </c>
      <c r="BK84">
        <v>14351.793</v>
      </c>
      <c r="BL84">
        <v>14592.290999999999</v>
      </c>
      <c r="BN84">
        <v>14855.925984593219</v>
      </c>
      <c r="BO84">
        <v>0.89100985473460392</v>
      </c>
      <c r="BP84">
        <v>0.768990145265396</v>
      </c>
      <c r="BQ84">
        <v>0.8043380081621021</v>
      </c>
      <c r="BR84">
        <v>13777.887000000001</v>
      </c>
      <c r="BS84">
        <v>14792.989822602392</v>
      </c>
      <c r="BT84">
        <v>14979.563862255804</v>
      </c>
      <c r="BV84">
        <v>2639.3019999999997</v>
      </c>
      <c r="BW84">
        <v>0.89100985473460392</v>
      </c>
      <c r="BX84">
        <v>0.768990145265396</v>
      </c>
      <c r="BY84">
        <v>0.82652341758831649</v>
      </c>
      <c r="BZ84">
        <v>1999.893</v>
      </c>
      <c r="CA84">
        <v>2635.4159999999993</v>
      </c>
      <c r="CB84">
        <v>2755.3689999999988</v>
      </c>
      <c r="CD84">
        <v>2736.2342449803673</v>
      </c>
      <c r="CE84">
        <v>0.89100985473460392</v>
      </c>
      <c r="CF84">
        <v>0.768990145265396</v>
      </c>
      <c r="CG84">
        <v>0.83411284829495536</v>
      </c>
      <c r="CH84">
        <v>1999.893</v>
      </c>
      <c r="CI84">
        <v>2728.3414291253175</v>
      </c>
      <c r="CJ84">
        <v>2797.7442571184401</v>
      </c>
    </row>
    <row r="85" spans="1:88" x14ac:dyDescent="0.3">
      <c r="A85">
        <v>0.84</v>
      </c>
      <c r="B85">
        <v>1.9992999999999997E-2</v>
      </c>
      <c r="C85">
        <v>0.90318653718228947</v>
      </c>
      <c r="D85">
        <v>0.77681346281771047</v>
      </c>
      <c r="E85">
        <v>0.83498431264258033</v>
      </c>
      <c r="F85">
        <v>1.4982750000000003E-2</v>
      </c>
      <c r="G85">
        <v>1.9029999999999998E-2</v>
      </c>
      <c r="H85">
        <v>1.3206000000000001E-2</v>
      </c>
      <c r="J85">
        <v>12551.539000000001</v>
      </c>
      <c r="K85">
        <v>0.90318653718228947</v>
      </c>
      <c r="L85">
        <v>0.77681346281771047</v>
      </c>
      <c r="M85">
        <v>0.8424877404193345</v>
      </c>
      <c r="N85">
        <v>12987.92375</v>
      </c>
      <c r="O85">
        <v>12478.222</v>
      </c>
      <c r="P85">
        <v>12633.337</v>
      </c>
      <c r="R85">
        <v>12921.022744168591</v>
      </c>
      <c r="S85">
        <v>0.90318653718228947</v>
      </c>
      <c r="T85">
        <v>0.77681346281771047</v>
      </c>
      <c r="U85">
        <v>0.84506220863071024</v>
      </c>
      <c r="V85">
        <v>12987.92375</v>
      </c>
      <c r="W85">
        <v>12847.085714436756</v>
      </c>
      <c r="X85">
        <v>12990.979300665713</v>
      </c>
      <c r="Z85">
        <v>778.45700000000033</v>
      </c>
      <c r="AA85">
        <v>0.90318653718228947</v>
      </c>
      <c r="AB85">
        <v>0.77681346281771047</v>
      </c>
      <c r="AC85">
        <v>0.85113889646870478</v>
      </c>
      <c r="AD85">
        <v>1209.9297499999998</v>
      </c>
      <c r="AE85">
        <v>761.84499999999935</v>
      </c>
      <c r="AF85">
        <v>796.41499999999905</v>
      </c>
      <c r="AH85">
        <v>801.33100455573913</v>
      </c>
      <c r="AI85">
        <v>0.90318653718228947</v>
      </c>
      <c r="AJ85">
        <v>0.77681346281771047</v>
      </c>
      <c r="AK85">
        <v>0.85326363948484496</v>
      </c>
      <c r="AL85">
        <v>1209.9297499999993</v>
      </c>
      <c r="AM85">
        <v>782.43732095968153</v>
      </c>
      <c r="AN85">
        <v>809.1596955283494</v>
      </c>
      <c r="AP85">
        <v>2.1643000000000003E-2</v>
      </c>
      <c r="AQ85">
        <v>0.90100985473460393</v>
      </c>
      <c r="AR85">
        <v>0.77899014526539601</v>
      </c>
      <c r="AS85">
        <v>0.78804222459758089</v>
      </c>
      <c r="AT85">
        <v>1.6785999999999995E-2</v>
      </c>
      <c r="AU85">
        <v>2.017300000000001E-2</v>
      </c>
      <c r="AV85">
        <v>1.5119999999999998E-2</v>
      </c>
      <c r="AX85">
        <v>0.23796800000000001</v>
      </c>
      <c r="AY85">
        <v>0.90100985473460393</v>
      </c>
      <c r="AZ85">
        <v>0.77899014526539601</v>
      </c>
      <c r="BA85">
        <v>0.85614627879522986</v>
      </c>
      <c r="BB85">
        <v>0.23113</v>
      </c>
      <c r="BC85">
        <v>0.23775099999999999</v>
      </c>
      <c r="BD85">
        <v>0.23741400000000001</v>
      </c>
      <c r="BF85">
        <v>14449.565000000001</v>
      </c>
      <c r="BG85">
        <v>0.90100985473460393</v>
      </c>
      <c r="BH85">
        <v>0.77899014526539601</v>
      </c>
      <c r="BI85">
        <v>0.80757874989741107</v>
      </c>
      <c r="BJ85">
        <v>13803.898999999999</v>
      </c>
      <c r="BK85">
        <v>14392.496999999999</v>
      </c>
      <c r="BL85">
        <v>14592.402</v>
      </c>
      <c r="BN85">
        <v>14877.05294400588</v>
      </c>
      <c r="BO85">
        <v>0.90100985473460393</v>
      </c>
      <c r="BP85">
        <v>0.77899014526539601</v>
      </c>
      <c r="BQ85">
        <v>0.81128585151639876</v>
      </c>
      <c r="BR85">
        <v>13803.898999999999</v>
      </c>
      <c r="BS85">
        <v>14800.403448009718</v>
      </c>
      <c r="BT85">
        <v>14982.061830724668</v>
      </c>
      <c r="BV85">
        <v>2676.4830000000002</v>
      </c>
      <c r="BW85">
        <v>0.90100985473460393</v>
      </c>
      <c r="BX85">
        <v>0.77899014526539601</v>
      </c>
      <c r="BY85">
        <v>0.83626589750065627</v>
      </c>
      <c r="BZ85">
        <v>2025.9049999999988</v>
      </c>
      <c r="CA85">
        <v>2676.119999999999</v>
      </c>
      <c r="CB85">
        <v>2755.4799999999996</v>
      </c>
      <c r="CD85">
        <v>2757.3612043930279</v>
      </c>
      <c r="CE85">
        <v>0.90100985473460393</v>
      </c>
      <c r="CF85">
        <v>0.77899014526539601</v>
      </c>
      <c r="CG85">
        <v>0.83937960534337819</v>
      </c>
      <c r="CH85">
        <v>2025.9049999999988</v>
      </c>
      <c r="CI85">
        <v>2735.755054532643</v>
      </c>
      <c r="CJ85">
        <v>2800.2422255873043</v>
      </c>
    </row>
    <row r="86" spans="1:88" x14ac:dyDescent="0.3">
      <c r="A86">
        <v>0.85</v>
      </c>
      <c r="B86">
        <v>2.0076000000000004E-2</v>
      </c>
      <c r="C86">
        <v>0.91318653718228948</v>
      </c>
      <c r="D86">
        <v>0.78681346281771047</v>
      </c>
      <c r="E86">
        <v>0.83889937593313046</v>
      </c>
      <c r="F86">
        <v>1.4993749999999998E-2</v>
      </c>
      <c r="G86">
        <v>1.9151000000000008E-2</v>
      </c>
      <c r="H86">
        <v>1.3254E-2</v>
      </c>
      <c r="J86">
        <v>12557.824000000001</v>
      </c>
      <c r="K86">
        <v>0.91318653718228948</v>
      </c>
      <c r="L86">
        <v>0.78681346281771047</v>
      </c>
      <c r="M86">
        <v>0.85165424207027152</v>
      </c>
      <c r="N86">
        <v>13003.644250000001</v>
      </c>
      <c r="O86">
        <v>12486.933999999999</v>
      </c>
      <c r="P86">
        <v>12633.337</v>
      </c>
      <c r="R86">
        <v>12927.064508485173</v>
      </c>
      <c r="S86">
        <v>0.91318653718228948</v>
      </c>
      <c r="T86">
        <v>0.78681346281771047</v>
      </c>
      <c r="U86">
        <v>0.85355404272825763</v>
      </c>
      <c r="V86">
        <v>13003.644250000001</v>
      </c>
      <c r="W86">
        <v>12857.882405543767</v>
      </c>
      <c r="X86">
        <v>13002.101348716868</v>
      </c>
      <c r="Z86">
        <v>784.74200000000019</v>
      </c>
      <c r="AA86">
        <v>0.91318653718228948</v>
      </c>
      <c r="AB86">
        <v>0.78681346281771047</v>
      </c>
      <c r="AC86">
        <v>0.85840615401713527</v>
      </c>
      <c r="AD86">
        <v>1225.6502500000001</v>
      </c>
      <c r="AE86">
        <v>770.55699999999888</v>
      </c>
      <c r="AF86">
        <v>796.41499999999905</v>
      </c>
      <c r="AH86">
        <v>807.3727688723211</v>
      </c>
      <c r="AI86">
        <v>0.91318653718228948</v>
      </c>
      <c r="AJ86">
        <v>0.78681346281771047</v>
      </c>
      <c r="AK86">
        <v>0.85999287795114576</v>
      </c>
      <c r="AL86">
        <v>1225.6502500000006</v>
      </c>
      <c r="AM86">
        <v>793.23401206669223</v>
      </c>
      <c r="AN86">
        <v>820.28174357950411</v>
      </c>
      <c r="AP86">
        <v>2.1758000000000007E-2</v>
      </c>
      <c r="AQ86">
        <v>0.91100985473460394</v>
      </c>
      <c r="AR86">
        <v>0.78899014526539601</v>
      </c>
      <c r="AS86">
        <v>0.79508439525840147</v>
      </c>
      <c r="AT86">
        <v>1.6865999999999992E-2</v>
      </c>
      <c r="AU86">
        <v>2.0389000000000001E-2</v>
      </c>
      <c r="AV86">
        <v>1.5125000000000013E-2</v>
      </c>
      <c r="AX86">
        <v>0.24167900000000003</v>
      </c>
      <c r="AY86">
        <v>0.91100985473460394</v>
      </c>
      <c r="AZ86">
        <v>0.78899014526539601</v>
      </c>
      <c r="BA86">
        <v>0.86485762784589304</v>
      </c>
      <c r="BB86">
        <v>0.237342</v>
      </c>
      <c r="BC86">
        <v>0.24322199999999999</v>
      </c>
      <c r="BD86">
        <v>0.24560499999999999</v>
      </c>
      <c r="BF86">
        <v>14457.227000000001</v>
      </c>
      <c r="BG86">
        <v>0.91100985473460394</v>
      </c>
      <c r="BH86">
        <v>0.78899014526539601</v>
      </c>
      <c r="BI86">
        <v>0.81015047454129885</v>
      </c>
      <c r="BJ86">
        <v>13834.048000000001</v>
      </c>
      <c r="BK86">
        <v>14442.058000000001</v>
      </c>
      <c r="BL86">
        <v>14602.803</v>
      </c>
      <c r="BN86">
        <v>14883.495943188751</v>
      </c>
      <c r="BO86">
        <v>0.91100985473460394</v>
      </c>
      <c r="BP86">
        <v>0.78899014526539601</v>
      </c>
      <c r="BQ86">
        <v>0.81337214287496584</v>
      </c>
      <c r="BR86">
        <v>13834.048000000001</v>
      </c>
      <c r="BS86">
        <v>14859.440954804457</v>
      </c>
      <c r="BT86">
        <v>15039.940064094038</v>
      </c>
      <c r="BV86">
        <v>2684.1450000000004</v>
      </c>
      <c r="BW86">
        <v>0.91100985473460394</v>
      </c>
      <c r="BX86">
        <v>0.78899014526539601</v>
      </c>
      <c r="BY86">
        <v>0.83821216385808595</v>
      </c>
      <c r="BZ86">
        <v>2056.0540000000001</v>
      </c>
      <c r="CA86">
        <v>2725.6810000000005</v>
      </c>
      <c r="CB86">
        <v>2765.8809999999994</v>
      </c>
      <c r="CD86">
        <v>2763.804203575899</v>
      </c>
      <c r="CE86">
        <v>0.91100985473460394</v>
      </c>
      <c r="CF86">
        <v>0.78899014526539601</v>
      </c>
      <c r="CG86">
        <v>0.84095591993366314</v>
      </c>
      <c r="CH86">
        <v>2056.0540000000001</v>
      </c>
      <c r="CI86">
        <v>2794.7925613273819</v>
      </c>
      <c r="CJ86">
        <v>2858.1204589566751</v>
      </c>
    </row>
    <row r="87" spans="1:88" x14ac:dyDescent="0.3">
      <c r="A87">
        <v>0.86</v>
      </c>
      <c r="B87">
        <v>2.0852999999999997E-2</v>
      </c>
      <c r="C87">
        <v>0.92318653718228949</v>
      </c>
      <c r="D87">
        <v>0.79681346281771048</v>
      </c>
      <c r="E87">
        <v>0.87194312955226938</v>
      </c>
      <c r="F87">
        <v>1.5056750000000001E-2</v>
      </c>
      <c r="G87">
        <v>1.9274000000000006E-2</v>
      </c>
      <c r="H87">
        <v>1.3481E-2</v>
      </c>
      <c r="J87">
        <v>12561.055</v>
      </c>
      <c r="K87">
        <v>0.92318653718228949</v>
      </c>
      <c r="L87">
        <v>0.79681346281771048</v>
      </c>
      <c r="M87">
        <v>0.85622315771791568</v>
      </c>
      <c r="N87">
        <v>13024.093500000001</v>
      </c>
      <c r="O87">
        <v>12489.316000000001</v>
      </c>
      <c r="P87">
        <v>12635.769</v>
      </c>
      <c r="R87">
        <v>12931.694796432097</v>
      </c>
      <c r="S87">
        <v>0.92318653718228949</v>
      </c>
      <c r="T87">
        <v>0.79681346281771048</v>
      </c>
      <c r="U87">
        <v>0.85984400481031686</v>
      </c>
      <c r="V87">
        <v>13024.093500000001</v>
      </c>
      <c r="W87">
        <v>12862.339720379494</v>
      </c>
      <c r="X87">
        <v>13003.714794940137</v>
      </c>
      <c r="Z87">
        <v>787.97299999999996</v>
      </c>
      <c r="AA87">
        <v>0.92318653718228949</v>
      </c>
      <c r="AB87">
        <v>0.79681346281771048</v>
      </c>
      <c r="AC87">
        <v>0.86202514323181689</v>
      </c>
      <c r="AD87">
        <v>1246.0994999999998</v>
      </c>
      <c r="AE87">
        <v>772.93900000000031</v>
      </c>
      <c r="AF87">
        <v>798.84699999999975</v>
      </c>
      <c r="AH87">
        <v>812.0030568192451</v>
      </c>
      <c r="AI87">
        <v>0.92318653718228949</v>
      </c>
      <c r="AJ87">
        <v>0.79681346281771048</v>
      </c>
      <c r="AK87">
        <v>0.86497327706161076</v>
      </c>
      <c r="AL87">
        <v>1246.0995000000003</v>
      </c>
      <c r="AM87">
        <v>797.69132690241895</v>
      </c>
      <c r="AN87">
        <v>821.89518980277353</v>
      </c>
      <c r="AP87">
        <v>2.1926999999999995E-2</v>
      </c>
      <c r="AQ87">
        <v>0.92100985473460395</v>
      </c>
      <c r="AR87">
        <v>0.79899014526539602</v>
      </c>
      <c r="AS87">
        <v>0.80511247725152568</v>
      </c>
      <c r="AT87">
        <v>1.6926000000000004E-2</v>
      </c>
      <c r="AU87">
        <v>2.0702999999999999E-2</v>
      </c>
      <c r="AV87">
        <v>1.5129000000000004E-2</v>
      </c>
      <c r="AX87">
        <v>0.24579999999999999</v>
      </c>
      <c r="AY87">
        <v>0.92100985473460395</v>
      </c>
      <c r="AZ87">
        <v>0.79899014526539602</v>
      </c>
      <c r="BA87">
        <v>0.87395453523520339</v>
      </c>
      <c r="BB87">
        <v>0.23774500000000001</v>
      </c>
      <c r="BC87">
        <v>0.24875000000000003</v>
      </c>
      <c r="BD87">
        <v>0.24597799999999997</v>
      </c>
      <c r="BF87">
        <v>14494.021000000001</v>
      </c>
      <c r="BG87">
        <v>0.92100985473460395</v>
      </c>
      <c r="BH87">
        <v>0.79899014526539602</v>
      </c>
      <c r="BI87">
        <v>0.82218535251194991</v>
      </c>
      <c r="BJ87">
        <v>13835.374</v>
      </c>
      <c r="BK87">
        <v>14450.777</v>
      </c>
      <c r="BL87">
        <v>14656.52</v>
      </c>
      <c r="BN87">
        <v>14929.177914807298</v>
      </c>
      <c r="BO87">
        <v>0.92100985473460395</v>
      </c>
      <c r="BP87">
        <v>0.79899014526539602</v>
      </c>
      <c r="BQ87">
        <v>0.82772719288011698</v>
      </c>
      <c r="BR87">
        <v>13835.374</v>
      </c>
      <c r="BS87">
        <v>14890.01353423354</v>
      </c>
      <c r="BT87">
        <v>15046.217645455552</v>
      </c>
      <c r="BV87">
        <v>2720.9390000000003</v>
      </c>
      <c r="BW87">
        <v>0.92100985473460395</v>
      </c>
      <c r="BX87">
        <v>0.79899014526539602</v>
      </c>
      <c r="BY87">
        <v>0.84727391409160968</v>
      </c>
      <c r="BZ87">
        <v>2057.3799999999992</v>
      </c>
      <c r="CA87">
        <v>2734.3999999999996</v>
      </c>
      <c r="CB87">
        <v>2819.598</v>
      </c>
      <c r="CD87">
        <v>2809.4861751944463</v>
      </c>
      <c r="CE87">
        <v>0.92100985473460395</v>
      </c>
      <c r="CF87">
        <v>0.79899014526539602</v>
      </c>
      <c r="CG87">
        <v>0.85174145504093435</v>
      </c>
      <c r="CH87">
        <v>2057.3799999999992</v>
      </c>
      <c r="CI87">
        <v>2825.3651407564648</v>
      </c>
      <c r="CJ87">
        <v>2864.3980403181886</v>
      </c>
    </row>
    <row r="88" spans="1:88" x14ac:dyDescent="0.3">
      <c r="A88">
        <v>0.87</v>
      </c>
      <c r="B88">
        <v>2.1328E-2</v>
      </c>
      <c r="C88">
        <v>0.9331865371822895</v>
      </c>
      <c r="D88">
        <v>0.80681346281771049</v>
      </c>
      <c r="E88">
        <v>0.88915230159471359</v>
      </c>
      <c r="F88">
        <v>1.5059750000000011E-2</v>
      </c>
      <c r="G88">
        <v>1.9610999999999996E-2</v>
      </c>
      <c r="H88">
        <v>1.3565000000000001E-2</v>
      </c>
      <c r="J88">
        <v>12568.468000000001</v>
      </c>
      <c r="K88">
        <v>0.9331865371822895</v>
      </c>
      <c r="L88">
        <v>0.80681346281771049</v>
      </c>
      <c r="M88">
        <v>0.86633960182753755</v>
      </c>
      <c r="N88">
        <v>13028.70325</v>
      </c>
      <c r="O88">
        <v>12494.575999999999</v>
      </c>
      <c r="P88">
        <v>12667.87</v>
      </c>
      <c r="R88">
        <v>12933.736400253487</v>
      </c>
      <c r="S88">
        <v>0.9331865371822895</v>
      </c>
      <c r="T88">
        <v>0.80681346281771049</v>
      </c>
      <c r="U88">
        <v>0.8625575364631608</v>
      </c>
      <c r="V88">
        <v>13028.70325</v>
      </c>
      <c r="W88">
        <v>12866.369463688505</v>
      </c>
      <c r="X88">
        <v>13036.249968105285</v>
      </c>
      <c r="Z88">
        <v>795.38600000000042</v>
      </c>
      <c r="AA88">
        <v>0.9331865371822895</v>
      </c>
      <c r="AB88">
        <v>0.80681346281771049</v>
      </c>
      <c r="AC88">
        <v>0.87003520269965162</v>
      </c>
      <c r="AD88">
        <v>1250.7092499999994</v>
      </c>
      <c r="AE88">
        <v>778.1989999999987</v>
      </c>
      <c r="AF88">
        <v>830.94800000000032</v>
      </c>
      <c r="AH88">
        <v>814.0446606406349</v>
      </c>
      <c r="AI88">
        <v>0.9331865371822895</v>
      </c>
      <c r="AJ88">
        <v>0.80681346281771049</v>
      </c>
      <c r="AK88">
        <v>0.86712137792625887</v>
      </c>
      <c r="AL88">
        <v>1250.7092499999999</v>
      </c>
      <c r="AM88">
        <v>801.72107021142983</v>
      </c>
      <c r="AN88">
        <v>854.43036296792161</v>
      </c>
      <c r="AP88">
        <v>2.2228000000000012E-2</v>
      </c>
      <c r="AQ88">
        <v>0.93100985473460396</v>
      </c>
      <c r="AR88">
        <v>0.80899014526539603</v>
      </c>
      <c r="AS88">
        <v>0.82204084873906869</v>
      </c>
      <c r="AT88">
        <v>1.7855999999999997E-2</v>
      </c>
      <c r="AU88">
        <v>2.0732999999999994E-2</v>
      </c>
      <c r="AV88">
        <v>1.5441999999999997E-2</v>
      </c>
      <c r="AX88">
        <v>0.25045600000000001</v>
      </c>
      <c r="AY88">
        <v>0.93100985473460396</v>
      </c>
      <c r="AZ88">
        <v>0.80899014526539603</v>
      </c>
      <c r="BA88">
        <v>0.88354061665862604</v>
      </c>
      <c r="BB88">
        <v>0.24160100000000001</v>
      </c>
      <c r="BC88">
        <v>0.249968</v>
      </c>
      <c r="BD88">
        <v>0.24984900000000002</v>
      </c>
      <c r="BF88">
        <v>14514.555</v>
      </c>
      <c r="BG88">
        <v>0.93100985473460396</v>
      </c>
      <c r="BH88">
        <v>0.80899014526539603</v>
      </c>
      <c r="BI88">
        <v>0.82867501056889348</v>
      </c>
      <c r="BJ88">
        <v>13848.869000000001</v>
      </c>
      <c r="BK88">
        <v>14494.808999999999</v>
      </c>
      <c r="BL88">
        <v>14668.521000000001</v>
      </c>
      <c r="BN88">
        <v>14932.814977598864</v>
      </c>
      <c r="BO88">
        <v>0.93100985473460396</v>
      </c>
      <c r="BP88">
        <v>0.80899014526539603</v>
      </c>
      <c r="BQ88">
        <v>0.82883717144201385</v>
      </c>
      <c r="BR88">
        <v>13848.869000000001</v>
      </c>
      <c r="BS88">
        <v>14916.018123398551</v>
      </c>
      <c r="BT88">
        <v>15082.597931860744</v>
      </c>
      <c r="BV88">
        <v>2741.473</v>
      </c>
      <c r="BW88">
        <v>0.93100985473460396</v>
      </c>
      <c r="BX88">
        <v>0.80899014526539603</v>
      </c>
      <c r="BY88">
        <v>0.85213084638889625</v>
      </c>
      <c r="BZ88">
        <v>2070.875</v>
      </c>
      <c r="CA88">
        <v>2778.4319999999989</v>
      </c>
      <c r="CB88">
        <v>2831.5990000000002</v>
      </c>
      <c r="CD88">
        <v>2813.1232379860121</v>
      </c>
      <c r="CE88">
        <v>0.93100985473460396</v>
      </c>
      <c r="CF88">
        <v>0.80899014526539603</v>
      </c>
      <c r="CG88">
        <v>0.85257127664730548</v>
      </c>
      <c r="CH88">
        <v>2070.875</v>
      </c>
      <c r="CI88">
        <v>2851.3697299214764</v>
      </c>
      <c r="CJ88">
        <v>2900.7783267233808</v>
      </c>
    </row>
    <row r="89" spans="1:88" x14ac:dyDescent="0.3">
      <c r="A89">
        <v>0.88</v>
      </c>
      <c r="B89">
        <v>2.1438000000000002E-2</v>
      </c>
      <c r="C89">
        <v>0.94318653718228951</v>
      </c>
      <c r="D89">
        <v>0.8168134628177105</v>
      </c>
      <c r="E89">
        <v>0.89283892494560158</v>
      </c>
      <c r="F89">
        <v>1.513299999999998E-2</v>
      </c>
      <c r="G89">
        <v>1.9856000000000006E-2</v>
      </c>
      <c r="H89">
        <v>1.3632E-2</v>
      </c>
      <c r="J89">
        <v>12570.699000000001</v>
      </c>
      <c r="K89">
        <v>0.94318653718228951</v>
      </c>
      <c r="L89">
        <v>0.8168134628177105</v>
      </c>
      <c r="M89">
        <v>0.86928489837210288</v>
      </c>
      <c r="N89">
        <v>13044.515500000001</v>
      </c>
      <c r="O89">
        <v>12496.227999999999</v>
      </c>
      <c r="P89">
        <v>12683.014999999999</v>
      </c>
      <c r="R89">
        <v>12935.172471417611</v>
      </c>
      <c r="S89">
        <v>0.94318653718228951</v>
      </c>
      <c r="T89">
        <v>0.8168134628177105</v>
      </c>
      <c r="U89">
        <v>0.86444436446140083</v>
      </c>
      <c r="V89">
        <v>13044.515500000001</v>
      </c>
      <c r="W89">
        <v>12867.910758708345</v>
      </c>
      <c r="X89">
        <v>13053.267888878785</v>
      </c>
      <c r="Z89">
        <v>797.61700000000019</v>
      </c>
      <c r="AA89">
        <v>0.94318653718228951</v>
      </c>
      <c r="AB89">
        <v>0.8168134628177105</v>
      </c>
      <c r="AC89">
        <v>0.87236745416475181</v>
      </c>
      <c r="AD89">
        <v>1266.5215000000003</v>
      </c>
      <c r="AE89">
        <v>779.85099999999875</v>
      </c>
      <c r="AF89">
        <v>846.09299999999894</v>
      </c>
      <c r="AH89">
        <v>815.48073180475876</v>
      </c>
      <c r="AI89">
        <v>0.94318653718228951</v>
      </c>
      <c r="AJ89">
        <v>0.8168134628177105</v>
      </c>
      <c r="AK89">
        <v>0.86861500703547523</v>
      </c>
      <c r="AL89">
        <v>1266.5215000000007</v>
      </c>
      <c r="AM89">
        <v>803.26236523127045</v>
      </c>
      <c r="AN89">
        <v>871.44828374142162</v>
      </c>
      <c r="AP89">
        <v>2.3245000000000002E-2</v>
      </c>
      <c r="AQ89">
        <v>0.94100985473460397</v>
      </c>
      <c r="AR89">
        <v>0.81899014526539604</v>
      </c>
      <c r="AS89">
        <v>0.87083966691064818</v>
      </c>
      <c r="AT89">
        <v>1.8144999999999998E-2</v>
      </c>
      <c r="AU89">
        <v>2.1313000000000026E-2</v>
      </c>
      <c r="AV89">
        <v>1.5447999999999996E-2</v>
      </c>
      <c r="AX89">
        <v>0.25351299999999999</v>
      </c>
      <c r="AY89">
        <v>0.94100985473460397</v>
      </c>
      <c r="AZ89">
        <v>0.81899014526539604</v>
      </c>
      <c r="BA89">
        <v>0.88945604624098562</v>
      </c>
      <c r="BB89">
        <v>0.244946</v>
      </c>
      <c r="BC89">
        <v>0.250527</v>
      </c>
      <c r="BD89">
        <v>0.25517200000000001</v>
      </c>
      <c r="BF89">
        <v>14528.675999999999</v>
      </c>
      <c r="BG89">
        <v>0.94100985473460397</v>
      </c>
      <c r="BH89">
        <v>0.81899014526539604</v>
      </c>
      <c r="BI89">
        <v>0.83304367887039288</v>
      </c>
      <c r="BJ89">
        <v>13879.547</v>
      </c>
      <c r="BK89">
        <v>14496.073</v>
      </c>
      <c r="BL89">
        <v>14673.287</v>
      </c>
      <c r="BN89">
        <v>14939.478007515323</v>
      </c>
      <c r="BO89">
        <v>0.94100985473460397</v>
      </c>
      <c r="BP89">
        <v>0.81899014526539604</v>
      </c>
      <c r="BQ89">
        <v>0.83085804375204331</v>
      </c>
      <c r="BR89">
        <v>13879.547</v>
      </c>
      <c r="BS89">
        <v>14936.908740205987</v>
      </c>
      <c r="BT89">
        <v>15101.212349032643</v>
      </c>
      <c r="BV89">
        <v>2755.5939999999991</v>
      </c>
      <c r="BW89">
        <v>0.94100985473460397</v>
      </c>
      <c r="BX89">
        <v>0.81899014526539604</v>
      </c>
      <c r="BY89">
        <v>0.85538971529964447</v>
      </c>
      <c r="BZ89">
        <v>2101.5529999999999</v>
      </c>
      <c r="CA89">
        <v>2779.6959999999999</v>
      </c>
      <c r="CB89">
        <v>2836.3649999999998</v>
      </c>
      <c r="CD89">
        <v>2819.7862679024711</v>
      </c>
      <c r="CE89">
        <v>0.94100985473460397</v>
      </c>
      <c r="CF89">
        <v>0.81899014526539604</v>
      </c>
      <c r="CG89">
        <v>0.85408065172237402</v>
      </c>
      <c r="CH89">
        <v>2101.5529999999999</v>
      </c>
      <c r="CI89">
        <v>2872.2603467289118</v>
      </c>
      <c r="CJ89">
        <v>2919.3927438952796</v>
      </c>
    </row>
    <row r="90" spans="1:88" x14ac:dyDescent="0.3">
      <c r="A90">
        <v>0.89</v>
      </c>
      <c r="B90">
        <v>2.1491999999999997E-2</v>
      </c>
      <c r="C90">
        <v>0.95318653718228952</v>
      </c>
      <c r="D90">
        <v>0.82681346281771051</v>
      </c>
      <c r="E90">
        <v>0.89460926254823558</v>
      </c>
      <c r="F90">
        <v>1.5138750000000003E-2</v>
      </c>
      <c r="G90">
        <v>1.9869000000000005E-2</v>
      </c>
      <c r="H90">
        <v>1.3717E-2</v>
      </c>
      <c r="J90">
        <v>12575.714</v>
      </c>
      <c r="K90">
        <v>0.95318653718228952</v>
      </c>
      <c r="L90">
        <v>0.82681346281771051</v>
      </c>
      <c r="M90">
        <v>0.87573904667859193</v>
      </c>
      <c r="N90">
        <v>13050.83475</v>
      </c>
      <c r="O90">
        <v>12500.019</v>
      </c>
      <c r="P90">
        <v>12685.607</v>
      </c>
      <c r="R90">
        <v>12937.401407025794</v>
      </c>
      <c r="S90">
        <v>0.95318653718228952</v>
      </c>
      <c r="T90">
        <v>0.82681346281771051</v>
      </c>
      <c r="U90">
        <v>0.86733722426339355</v>
      </c>
      <c r="V90">
        <v>13050.83475</v>
      </c>
      <c r="W90">
        <v>12868.549954736663</v>
      </c>
      <c r="X90">
        <v>13054.050036884109</v>
      </c>
      <c r="Z90">
        <v>802.63199999999961</v>
      </c>
      <c r="AA90">
        <v>0.95318653718228952</v>
      </c>
      <c r="AB90">
        <v>0.82681346281771051</v>
      </c>
      <c r="AC90">
        <v>0.87748047965116283</v>
      </c>
      <c r="AD90">
        <v>1272.8407499999998</v>
      </c>
      <c r="AE90">
        <v>783.64199999999983</v>
      </c>
      <c r="AF90">
        <v>848.68499999999949</v>
      </c>
      <c r="AH90">
        <v>817.70966741294251</v>
      </c>
      <c r="AI90">
        <v>0.95318653718228952</v>
      </c>
      <c r="AJ90">
        <v>0.82681346281771051</v>
      </c>
      <c r="AK90">
        <v>0.87090512798347364</v>
      </c>
      <c r="AL90">
        <v>1272.8407499999994</v>
      </c>
      <c r="AM90">
        <v>803.90156125958856</v>
      </c>
      <c r="AN90">
        <v>872.23043174674604</v>
      </c>
      <c r="AP90">
        <v>2.3334000000000001E-2</v>
      </c>
      <c r="AQ90">
        <v>0.95100985473460398</v>
      </c>
      <c r="AR90">
        <v>0.82899014526539605</v>
      </c>
      <c r="AS90">
        <v>0.87452979444212997</v>
      </c>
      <c r="AT90">
        <v>1.8576000000000009E-2</v>
      </c>
      <c r="AU90">
        <v>2.1431999999999996E-2</v>
      </c>
      <c r="AV90">
        <v>1.5973000000000001E-2</v>
      </c>
      <c r="AX90">
        <v>0.25442599999999999</v>
      </c>
      <c r="AY90">
        <v>0.95100985473460398</v>
      </c>
      <c r="AZ90">
        <v>0.82899014526539605</v>
      </c>
      <c r="BA90">
        <v>0.89116681534636866</v>
      </c>
      <c r="BB90">
        <v>0.25077199999999999</v>
      </c>
      <c r="BC90">
        <v>0.25433800000000001</v>
      </c>
      <c r="BD90">
        <v>0.25801200000000002</v>
      </c>
      <c r="BF90">
        <v>14617.828</v>
      </c>
      <c r="BG90">
        <v>0.95100985473460398</v>
      </c>
      <c r="BH90">
        <v>0.82899014526539605</v>
      </c>
      <c r="BI90">
        <v>0.85886378584769074</v>
      </c>
      <c r="BJ90">
        <v>13890.814</v>
      </c>
      <c r="BK90">
        <v>14583.300999999999</v>
      </c>
      <c r="BL90">
        <v>14716.745999999999</v>
      </c>
      <c r="BN90">
        <v>15058.707673448775</v>
      </c>
      <c r="BO90">
        <v>0.95100985473460398</v>
      </c>
      <c r="BP90">
        <v>0.82899014526539605</v>
      </c>
      <c r="BQ90">
        <v>0.86428691051099138</v>
      </c>
      <c r="BR90">
        <v>13890.814</v>
      </c>
      <c r="BS90">
        <v>15010.266100381732</v>
      </c>
      <c r="BT90">
        <v>15151.703215906124</v>
      </c>
      <c r="BV90">
        <v>2844.7459999999992</v>
      </c>
      <c r="BW90">
        <v>0.95100985473460398</v>
      </c>
      <c r="BX90">
        <v>0.82899014526539605</v>
      </c>
      <c r="BY90">
        <v>0.87450387838900911</v>
      </c>
      <c r="BZ90">
        <v>2112.8199999999997</v>
      </c>
      <c r="CA90">
        <v>2866.9239999999991</v>
      </c>
      <c r="CB90">
        <v>2879.8239999999987</v>
      </c>
      <c r="CD90">
        <v>2939.0159338359226</v>
      </c>
      <c r="CE90">
        <v>0.95100985473460398</v>
      </c>
      <c r="CF90">
        <v>0.82899014526539605</v>
      </c>
      <c r="CG90">
        <v>0.87882505431946489</v>
      </c>
      <c r="CH90">
        <v>2112.8199999999997</v>
      </c>
      <c r="CI90">
        <v>2945.6177069046571</v>
      </c>
      <c r="CJ90">
        <v>2969.8836107687603</v>
      </c>
    </row>
    <row r="91" spans="1:88" x14ac:dyDescent="0.3">
      <c r="A91">
        <v>0.9</v>
      </c>
      <c r="B91">
        <v>2.1493999999999999E-2</v>
      </c>
      <c r="C91">
        <v>0.96318653718228953</v>
      </c>
      <c r="D91">
        <v>0.83681346281771052</v>
      </c>
      <c r="E91">
        <v>0.89467433697698595</v>
      </c>
      <c r="F91">
        <v>1.6008999999999995E-2</v>
      </c>
      <c r="G91">
        <v>2.0156E-2</v>
      </c>
      <c r="H91">
        <v>1.4515E-2</v>
      </c>
      <c r="J91">
        <v>12624.332</v>
      </c>
      <c r="K91">
        <v>0.96318653718228953</v>
      </c>
      <c r="L91">
        <v>0.83681346281771052</v>
      </c>
      <c r="M91">
        <v>0.92691015957873024</v>
      </c>
      <c r="N91">
        <v>13056.47075</v>
      </c>
      <c r="O91">
        <v>12519.027</v>
      </c>
      <c r="P91">
        <v>12689.696</v>
      </c>
      <c r="R91">
        <v>12998.893504089685</v>
      </c>
      <c r="S91">
        <v>0.96318653718228953</v>
      </c>
      <c r="T91">
        <v>0.83681346281771052</v>
      </c>
      <c r="U91">
        <v>0.93086304727467584</v>
      </c>
      <c r="V91">
        <v>13056.47075</v>
      </c>
      <c r="W91">
        <v>12890.208580971605</v>
      </c>
      <c r="X91">
        <v>13066.702025258746</v>
      </c>
      <c r="Z91">
        <v>851.25</v>
      </c>
      <c r="AA91">
        <v>0.96318653718228953</v>
      </c>
      <c r="AB91">
        <v>0.83681346281771052</v>
      </c>
      <c r="AC91">
        <v>0.91856117508372048</v>
      </c>
      <c r="AD91">
        <v>1278.4767500000003</v>
      </c>
      <c r="AE91">
        <v>802.64999999999964</v>
      </c>
      <c r="AF91">
        <v>852.77399999999943</v>
      </c>
      <c r="AH91">
        <v>879.20176447683298</v>
      </c>
      <c r="AI91">
        <v>0.96318653718228953</v>
      </c>
      <c r="AJ91">
        <v>0.83681346281771052</v>
      </c>
      <c r="AK91">
        <v>0.92188843536414944</v>
      </c>
      <c r="AL91">
        <v>1278.4767499999998</v>
      </c>
      <c r="AM91">
        <v>825.5601874945296</v>
      </c>
      <c r="AN91">
        <v>884.88242012138289</v>
      </c>
      <c r="AP91">
        <v>2.3620000000000006E-2</v>
      </c>
      <c r="AQ91">
        <v>0.96100985473460399</v>
      </c>
      <c r="AR91">
        <v>0.83899014526539606</v>
      </c>
      <c r="AS91">
        <v>0.88579985221323509</v>
      </c>
      <c r="AT91">
        <v>1.9599000000000005E-2</v>
      </c>
      <c r="AU91">
        <v>2.1647000000000003E-2</v>
      </c>
      <c r="AV91">
        <v>1.6701999999999995E-2</v>
      </c>
      <c r="AX91">
        <v>0.275752</v>
      </c>
      <c r="AY91">
        <v>0.96100985473460399</v>
      </c>
      <c r="AZ91">
        <v>0.83899014526539606</v>
      </c>
      <c r="BA91">
        <v>0.92462475629052487</v>
      </c>
      <c r="BB91">
        <v>0.25576199999999999</v>
      </c>
      <c r="BC91">
        <v>0.27525299999999997</v>
      </c>
      <c r="BD91">
        <v>0.26166800000000001</v>
      </c>
      <c r="BF91">
        <v>14711.699000000001</v>
      </c>
      <c r="BG91">
        <v>0.96100985473460399</v>
      </c>
      <c r="BH91">
        <v>0.83899014526539606</v>
      </c>
      <c r="BI91">
        <v>0.88282855832698104</v>
      </c>
      <c r="BJ91">
        <v>13937.821</v>
      </c>
      <c r="BK91">
        <v>14622.253000000001</v>
      </c>
      <c r="BL91">
        <v>14727.856</v>
      </c>
      <c r="BN91">
        <v>15138.056423429793</v>
      </c>
      <c r="BO91">
        <v>0.96100985473460399</v>
      </c>
      <c r="BP91">
        <v>0.83899014526539606</v>
      </c>
      <c r="BQ91">
        <v>0.88372429609692593</v>
      </c>
      <c r="BR91">
        <v>13937.821</v>
      </c>
      <c r="BS91">
        <v>15026.277301307931</v>
      </c>
      <c r="BT91">
        <v>15168.668637780476</v>
      </c>
      <c r="BV91">
        <v>2938.6170000000002</v>
      </c>
      <c r="BW91">
        <v>0.96100985473460399</v>
      </c>
      <c r="BX91">
        <v>0.83899014526539606</v>
      </c>
      <c r="BY91">
        <v>0.89210125698267562</v>
      </c>
      <c r="BZ91">
        <v>2159.8269999999993</v>
      </c>
      <c r="CA91">
        <v>2905.8760000000002</v>
      </c>
      <c r="CB91">
        <v>2890.9339999999993</v>
      </c>
      <c r="CD91">
        <v>3018.3646838169407</v>
      </c>
      <c r="CE91">
        <v>0.96100985473460399</v>
      </c>
      <c r="CF91">
        <v>0.83899014526539606</v>
      </c>
      <c r="CG91">
        <v>0.89309069915971984</v>
      </c>
      <c r="CH91">
        <v>2159.8269999999993</v>
      </c>
      <c r="CI91">
        <v>2961.6289078308564</v>
      </c>
      <c r="CJ91">
        <v>2986.8490326431129</v>
      </c>
    </row>
    <row r="92" spans="1:88" x14ac:dyDescent="0.3">
      <c r="A92">
        <v>0.91</v>
      </c>
      <c r="B92">
        <v>2.1665000000000004E-2</v>
      </c>
      <c r="C92">
        <v>0.97318653718228953</v>
      </c>
      <c r="D92">
        <v>0.84681346281771053</v>
      </c>
      <c r="E92">
        <v>0.90010976551282473</v>
      </c>
      <c r="F92">
        <v>1.6139000000000001E-2</v>
      </c>
      <c r="G92">
        <v>2.0440999999999994E-2</v>
      </c>
      <c r="H92">
        <v>1.5424E-2</v>
      </c>
      <c r="J92">
        <v>12635.5</v>
      </c>
      <c r="K92">
        <v>0.97318653718228953</v>
      </c>
      <c r="L92">
        <v>0.84681346281771053</v>
      </c>
      <c r="M92">
        <v>0.9359613359443596</v>
      </c>
      <c r="N92">
        <v>13089.92</v>
      </c>
      <c r="O92">
        <v>12548.726000000001</v>
      </c>
      <c r="P92">
        <v>12701.184999999999</v>
      </c>
      <c r="R92">
        <v>13005.452173475745</v>
      </c>
      <c r="S92">
        <v>0.97318653718228953</v>
      </c>
      <c r="T92">
        <v>0.84681346281771053</v>
      </c>
      <c r="U92">
        <v>0.93592467274557367</v>
      </c>
      <c r="V92">
        <v>13089.92</v>
      </c>
      <c r="W92">
        <v>12924.255546508666</v>
      </c>
      <c r="X92">
        <v>13067.853004068304</v>
      </c>
      <c r="Z92">
        <v>862.41799999999967</v>
      </c>
      <c r="AA92">
        <v>0.97318653718228953</v>
      </c>
      <c r="AB92">
        <v>0.84681346281771053</v>
      </c>
      <c r="AC92">
        <v>0.92606464633402663</v>
      </c>
      <c r="AD92">
        <v>1311.9259999999999</v>
      </c>
      <c r="AE92">
        <v>832.34900000000016</v>
      </c>
      <c r="AF92">
        <v>864.26299999999901</v>
      </c>
      <c r="AH92">
        <v>885.76043386289348</v>
      </c>
      <c r="AI92">
        <v>0.97318653718228953</v>
      </c>
      <c r="AJ92">
        <v>0.84681346281771053</v>
      </c>
      <c r="AK92">
        <v>0.9260975478412633</v>
      </c>
      <c r="AL92">
        <v>1311.9259999999995</v>
      </c>
      <c r="AM92">
        <v>859.60715303159122</v>
      </c>
      <c r="AN92">
        <v>886.03339893094017</v>
      </c>
      <c r="AP92">
        <v>2.4081999999999999E-2</v>
      </c>
      <c r="AQ92">
        <v>0.97100985473460399</v>
      </c>
      <c r="AR92">
        <v>0.84899014526539607</v>
      </c>
      <c r="AS92">
        <v>0.90220270409490344</v>
      </c>
      <c r="AT92">
        <v>1.9723999999999992E-2</v>
      </c>
      <c r="AU92">
        <v>2.1895999999999995E-2</v>
      </c>
      <c r="AV92">
        <v>1.6725999999999991E-2</v>
      </c>
      <c r="AX92">
        <v>0.27871000000000001</v>
      </c>
      <c r="AY92">
        <v>0.97100985473460399</v>
      </c>
      <c r="AZ92">
        <v>0.84899014526539607</v>
      </c>
      <c r="BA92">
        <v>0.92839546618642499</v>
      </c>
      <c r="BB92">
        <v>0.27299799999999996</v>
      </c>
      <c r="BC92">
        <v>0.27532200000000001</v>
      </c>
      <c r="BD92">
        <v>0.28110400000000002</v>
      </c>
      <c r="BF92">
        <v>14720.163</v>
      </c>
      <c r="BG92">
        <v>0.97100985473460399</v>
      </c>
      <c r="BH92">
        <v>0.84899014526539607</v>
      </c>
      <c r="BI92">
        <v>0.88483140795190196</v>
      </c>
      <c r="BJ92">
        <v>14001.62</v>
      </c>
      <c r="BK92">
        <v>14634.787</v>
      </c>
      <c r="BL92">
        <v>14783.379000000001</v>
      </c>
      <c r="BN92">
        <v>15157.030199440853</v>
      </c>
      <c r="BO92">
        <v>0.97100985473460399</v>
      </c>
      <c r="BP92">
        <v>0.84899014526539607</v>
      </c>
      <c r="BQ92">
        <v>0.88805003603968513</v>
      </c>
      <c r="BR92">
        <v>14001.62</v>
      </c>
      <c r="BS92">
        <v>15061.428980814171</v>
      </c>
      <c r="BT92">
        <v>15216.738927746708</v>
      </c>
      <c r="BV92">
        <v>2947.0810000000001</v>
      </c>
      <c r="BW92">
        <v>0.97100985473460399</v>
      </c>
      <c r="BX92">
        <v>0.84899014526539607</v>
      </c>
      <c r="BY92">
        <v>0.89356992827640813</v>
      </c>
      <c r="BZ92">
        <v>2223.6260000000002</v>
      </c>
      <c r="CA92">
        <v>2918.41</v>
      </c>
      <c r="CB92">
        <v>2946.4570000000003</v>
      </c>
      <c r="CD92">
        <v>3037.3384598280009</v>
      </c>
      <c r="CE92">
        <v>0.97100985473460399</v>
      </c>
      <c r="CF92">
        <v>0.84899014526539607</v>
      </c>
      <c r="CG92">
        <v>0.89626271882176889</v>
      </c>
      <c r="CH92">
        <v>2223.6260000000002</v>
      </c>
      <c r="CI92">
        <v>2996.7805873370962</v>
      </c>
      <c r="CJ92">
        <v>3034.9193226093448</v>
      </c>
    </row>
    <row r="93" spans="1:88" x14ac:dyDescent="0.3">
      <c r="A93">
        <v>0.92</v>
      </c>
      <c r="B93">
        <v>2.1871999999999996E-2</v>
      </c>
      <c r="C93">
        <v>0.98318653718228954</v>
      </c>
      <c r="D93">
        <v>0.85681346281771054</v>
      </c>
      <c r="E93">
        <v>0.90635839652377237</v>
      </c>
      <c r="F93">
        <v>1.6232750000000004E-2</v>
      </c>
      <c r="G93">
        <v>2.0662000000000007E-2</v>
      </c>
      <c r="H93">
        <v>1.5757E-2</v>
      </c>
      <c r="J93">
        <v>12638.759</v>
      </c>
      <c r="K93">
        <v>0.98318653718228954</v>
      </c>
      <c r="L93">
        <v>0.85681346281771054</v>
      </c>
      <c r="M93">
        <v>0.93842987580224713</v>
      </c>
      <c r="N93">
        <v>13097.08425</v>
      </c>
      <c r="O93">
        <v>12560.084000000001</v>
      </c>
      <c r="P93">
        <v>12715.347</v>
      </c>
      <c r="R93">
        <v>13006.684833014751</v>
      </c>
      <c r="S93">
        <v>0.98318653718228954</v>
      </c>
      <c r="T93">
        <v>0.85681346281771054</v>
      </c>
      <c r="U93">
        <v>0.93684270039557194</v>
      </c>
      <c r="V93">
        <v>13097.08425</v>
      </c>
      <c r="W93">
        <v>12932.255458356056</v>
      </c>
      <c r="X93">
        <v>13081.384339655531</v>
      </c>
      <c r="Z93">
        <v>865.67699999999968</v>
      </c>
      <c r="AA93">
        <v>0.98318653718228954</v>
      </c>
      <c r="AB93">
        <v>0.85681346281771054</v>
      </c>
      <c r="AC93">
        <v>0.92813427215006716</v>
      </c>
      <c r="AD93">
        <v>1319.0902499999997</v>
      </c>
      <c r="AE93">
        <v>843.70700000000033</v>
      </c>
      <c r="AF93">
        <v>878.42499999999927</v>
      </c>
      <c r="AH93">
        <v>886.99309340189939</v>
      </c>
      <c r="AI93">
        <v>0.98318653718228954</v>
      </c>
      <c r="AJ93">
        <v>0.85681346281771054</v>
      </c>
      <c r="AK93">
        <v>0.92686552614749451</v>
      </c>
      <c r="AL93">
        <v>1319.0902499999993</v>
      </c>
      <c r="AM93">
        <v>867.60706487898096</v>
      </c>
      <c r="AN93">
        <v>899.56473451816782</v>
      </c>
      <c r="AP93">
        <v>2.4331999999999993E-2</v>
      </c>
      <c r="AQ93">
        <v>0.981009854734604</v>
      </c>
      <c r="AR93">
        <v>0.85899014526539608</v>
      </c>
      <c r="AS93">
        <v>0.91020804036794178</v>
      </c>
      <c r="AT93">
        <v>1.985300000000001E-2</v>
      </c>
      <c r="AU93">
        <v>2.2426000000000001E-2</v>
      </c>
      <c r="AV93">
        <v>1.6912999999999997E-2</v>
      </c>
      <c r="AX93">
        <v>0.290219</v>
      </c>
      <c r="AY93">
        <v>0.981009854734604</v>
      </c>
      <c r="AZ93">
        <v>0.85899014526539608</v>
      </c>
      <c r="BA93">
        <v>0.94139143392238767</v>
      </c>
      <c r="BB93">
        <v>0.28290600000000005</v>
      </c>
      <c r="BC93">
        <v>0.29037299999999999</v>
      </c>
      <c r="BD93">
        <v>0.28581900000000005</v>
      </c>
      <c r="BF93">
        <v>14764.18</v>
      </c>
      <c r="BG93">
        <v>0.981009854734604</v>
      </c>
      <c r="BH93">
        <v>0.85899014526539608</v>
      </c>
      <c r="BI93">
        <v>0.89483776594473718</v>
      </c>
      <c r="BJ93">
        <v>14018.364</v>
      </c>
      <c r="BK93">
        <v>14847.09</v>
      </c>
      <c r="BL93">
        <v>14812.499</v>
      </c>
      <c r="BN93">
        <v>15164.645339389017</v>
      </c>
      <c r="BO93">
        <v>0.981009854734604</v>
      </c>
      <c r="BP93">
        <v>0.85899014526539608</v>
      </c>
      <c r="BQ93">
        <v>0.88975192365940936</v>
      </c>
      <c r="BR93">
        <v>14018.364</v>
      </c>
      <c r="BS93">
        <v>15302.845659716235</v>
      </c>
      <c r="BT93">
        <v>15242.239902973644</v>
      </c>
      <c r="BV93">
        <v>2991.098</v>
      </c>
      <c r="BW93">
        <v>0.981009854734604</v>
      </c>
      <c r="BX93">
        <v>0.85899014526539608</v>
      </c>
      <c r="BY93">
        <v>0.90091170376066554</v>
      </c>
      <c r="BZ93">
        <v>2240.369999999999</v>
      </c>
      <c r="CA93">
        <v>3130.7129999999997</v>
      </c>
      <c r="CB93">
        <v>2975.5769999999993</v>
      </c>
      <c r="CD93">
        <v>3044.953599776165</v>
      </c>
      <c r="CE93">
        <v>0.981009854734604</v>
      </c>
      <c r="CF93">
        <v>0.85899014526539608</v>
      </c>
      <c r="CG93">
        <v>0.89751096102715311</v>
      </c>
      <c r="CH93">
        <v>2240.369999999999</v>
      </c>
      <c r="CI93">
        <v>3238.1972662391599</v>
      </c>
      <c r="CJ93">
        <v>3060.420297836281</v>
      </c>
    </row>
    <row r="94" spans="1:88" x14ac:dyDescent="0.3">
      <c r="A94">
        <v>0.93</v>
      </c>
      <c r="B94">
        <v>2.2020999999999999E-2</v>
      </c>
      <c r="C94">
        <v>0.99318653718228955</v>
      </c>
      <c r="D94">
        <v>0.86681346281771054</v>
      </c>
      <c r="E94">
        <v>0.9106398005513443</v>
      </c>
      <c r="F94">
        <v>1.7179E-2</v>
      </c>
      <c r="G94">
        <v>2.1484999999999997E-2</v>
      </c>
      <c r="H94">
        <v>1.6198999999999998E-2</v>
      </c>
      <c r="J94">
        <v>12638.862999999999</v>
      </c>
      <c r="K94">
        <v>0.99318653718228955</v>
      </c>
      <c r="L94">
        <v>0.86681346281771054</v>
      </c>
      <c r="M94">
        <v>0.93850739953695461</v>
      </c>
      <c r="N94">
        <v>13189.778750000001</v>
      </c>
      <c r="O94">
        <v>12580.966</v>
      </c>
      <c r="P94">
        <v>12715.763999999999</v>
      </c>
      <c r="R94">
        <v>13008.750775374012</v>
      </c>
      <c r="S94">
        <v>0.99318653718228955</v>
      </c>
      <c r="T94">
        <v>0.86681346281771054</v>
      </c>
      <c r="U94">
        <v>0.93835811969619676</v>
      </c>
      <c r="V94">
        <v>13189.778750000001</v>
      </c>
      <c r="W94">
        <v>12949.253212217298</v>
      </c>
      <c r="X94">
        <v>13084.116808005041</v>
      </c>
      <c r="Z94">
        <v>865.78099999999904</v>
      </c>
      <c r="AA94">
        <v>0.99318653718228955</v>
      </c>
      <c r="AB94">
        <v>0.86681346281771054</v>
      </c>
      <c r="AC94">
        <v>0.9281994513059757</v>
      </c>
      <c r="AD94">
        <v>1411.7847500000003</v>
      </c>
      <c r="AE94">
        <v>864.58899999999994</v>
      </c>
      <c r="AF94">
        <v>878.84199999999873</v>
      </c>
      <c r="AH94">
        <v>889.05903576115998</v>
      </c>
      <c r="AI94">
        <v>0.99318653718228955</v>
      </c>
      <c r="AJ94">
        <v>0.86681346281771054</v>
      </c>
      <c r="AK94">
        <v>0.92813659724783237</v>
      </c>
      <c r="AL94">
        <v>1411.7847500000007</v>
      </c>
      <c r="AM94">
        <v>884.60481874022298</v>
      </c>
      <c r="AN94">
        <v>902.2972028676777</v>
      </c>
      <c r="AP94">
        <v>2.4551999999999997E-2</v>
      </c>
      <c r="AQ94">
        <v>0.99100985473460401</v>
      </c>
      <c r="AR94">
        <v>0.86899014526539609</v>
      </c>
      <c r="AS94">
        <v>0.91677862561955537</v>
      </c>
      <c r="AT94">
        <v>1.991699999999999E-2</v>
      </c>
      <c r="AU94">
        <v>2.283700000000001E-2</v>
      </c>
      <c r="AV94">
        <v>1.7076000000000001E-2</v>
      </c>
      <c r="AX94">
        <v>0.29188199999999997</v>
      </c>
      <c r="AY94">
        <v>0.99100985473460401</v>
      </c>
      <c r="AZ94">
        <v>0.86899014526539609</v>
      </c>
      <c r="BA94">
        <v>0.94306694409573544</v>
      </c>
      <c r="BB94">
        <v>0.28429300000000002</v>
      </c>
      <c r="BC94">
        <v>0.29101199999999994</v>
      </c>
      <c r="BD94">
        <v>0.28883700000000001</v>
      </c>
      <c r="BF94">
        <v>14975.329</v>
      </c>
      <c r="BG94">
        <v>0.99100985473460401</v>
      </c>
      <c r="BH94">
        <v>0.86899014526539609</v>
      </c>
      <c r="BI94">
        <v>0.93391596148200762</v>
      </c>
      <c r="BJ94">
        <v>14043.666999999999</v>
      </c>
      <c r="BK94">
        <v>14861.59</v>
      </c>
      <c r="BL94">
        <v>15000.056</v>
      </c>
      <c r="BN94">
        <v>15412.738604713213</v>
      </c>
      <c r="BO94">
        <v>0.99100985473460401</v>
      </c>
      <c r="BP94">
        <v>0.86899014526539609</v>
      </c>
      <c r="BQ94">
        <v>0.93518292244927903</v>
      </c>
      <c r="BR94">
        <v>14043.666999999999</v>
      </c>
      <c r="BS94">
        <v>15308.914970903359</v>
      </c>
      <c r="BT94">
        <v>15441.65318002875</v>
      </c>
      <c r="BV94">
        <v>3202.2469999999994</v>
      </c>
      <c r="BW94">
        <v>0.99100985473460401</v>
      </c>
      <c r="BX94">
        <v>0.86899014526539609</v>
      </c>
      <c r="BY94">
        <v>0.9299636629419159</v>
      </c>
      <c r="BZ94">
        <v>2265.6729999999989</v>
      </c>
      <c r="CA94">
        <v>3145.2129999999997</v>
      </c>
      <c r="CB94">
        <v>3163.134</v>
      </c>
      <c r="CD94">
        <v>3293.0468651003612</v>
      </c>
      <c r="CE94">
        <v>0.99100985473460401</v>
      </c>
      <c r="CF94">
        <v>0.86899014526539609</v>
      </c>
      <c r="CG94">
        <v>0.93123734374274569</v>
      </c>
      <c r="CH94">
        <v>2265.6729999999989</v>
      </c>
      <c r="CI94">
        <v>3244.2665774262841</v>
      </c>
      <c r="CJ94">
        <v>3259.8335748913869</v>
      </c>
    </row>
    <row r="95" spans="1:88" x14ac:dyDescent="0.3">
      <c r="A95">
        <v>0.94</v>
      </c>
      <c r="B95">
        <v>2.2725000000000002E-2</v>
      </c>
      <c r="C95">
        <v>1.0031865371822895</v>
      </c>
      <c r="D95">
        <v>0.87681346281771044</v>
      </c>
      <c r="E95">
        <v>0.92859880084019242</v>
      </c>
      <c r="F95">
        <v>1.7211999999999991E-2</v>
      </c>
      <c r="G95">
        <v>2.1497000000000009E-2</v>
      </c>
      <c r="H95">
        <v>1.6257000000000001E-2</v>
      </c>
      <c r="J95">
        <v>12654.191999999999</v>
      </c>
      <c r="K95">
        <v>1.0031865371822895</v>
      </c>
      <c r="L95">
        <v>0.87681346281771044</v>
      </c>
      <c r="M95">
        <v>0.9491175256902411</v>
      </c>
      <c r="N95">
        <v>13218.598</v>
      </c>
      <c r="O95">
        <v>12584.382</v>
      </c>
      <c r="P95">
        <v>12741.279</v>
      </c>
      <c r="R95">
        <v>13027.996818794247</v>
      </c>
      <c r="S95">
        <v>1.0031865371822895</v>
      </c>
      <c r="T95">
        <v>0.87681346281771044</v>
      </c>
      <c r="U95">
        <v>0.95113714247273318</v>
      </c>
      <c r="V95">
        <v>13218.598</v>
      </c>
      <c r="W95">
        <v>12954.063307130662</v>
      </c>
      <c r="X95">
        <v>13105.160275784878</v>
      </c>
      <c r="Z95">
        <v>881.10999999999876</v>
      </c>
      <c r="AA95">
        <v>1.0031865371822895</v>
      </c>
      <c r="AB95">
        <v>0.87681346281771044</v>
      </c>
      <c r="AC95">
        <v>0.93724346714430018</v>
      </c>
      <c r="AD95">
        <v>1440.6039999999998</v>
      </c>
      <c r="AE95">
        <v>868.0049999999992</v>
      </c>
      <c r="AF95">
        <v>904.35699999999997</v>
      </c>
      <c r="AH95">
        <v>908.30507918139483</v>
      </c>
      <c r="AI95">
        <v>1.0031865371822895</v>
      </c>
      <c r="AJ95">
        <v>0.87681346281771044</v>
      </c>
      <c r="AK95">
        <v>0.93905469443079359</v>
      </c>
      <c r="AL95">
        <v>1440.6039999999994</v>
      </c>
      <c r="AM95">
        <v>889.41491365358706</v>
      </c>
      <c r="AN95">
        <v>923.34067064751434</v>
      </c>
      <c r="AP95">
        <v>2.4736000000000008E-2</v>
      </c>
      <c r="AQ95">
        <v>1.001009854734604</v>
      </c>
      <c r="AR95">
        <v>0.87899014526539598</v>
      </c>
      <c r="AS95">
        <v>0.92194910544966091</v>
      </c>
      <c r="AT95">
        <v>2.0058999999999994E-2</v>
      </c>
      <c r="AU95">
        <v>2.3210999999999996E-2</v>
      </c>
      <c r="AV95">
        <v>1.7452000000000002E-2</v>
      </c>
      <c r="AX95">
        <v>0.30213299999999998</v>
      </c>
      <c r="AY95">
        <v>1.001009854734604</v>
      </c>
      <c r="AZ95">
        <v>0.87899014526539598</v>
      </c>
      <c r="BA95">
        <v>0.9524006209042265</v>
      </c>
      <c r="BB95">
        <v>0.29499200000000003</v>
      </c>
      <c r="BC95">
        <v>0.29940100000000003</v>
      </c>
      <c r="BD95">
        <v>0.29935800000000001</v>
      </c>
      <c r="BF95">
        <v>15013.118</v>
      </c>
      <c r="BG95">
        <v>1.001009854734604</v>
      </c>
      <c r="BH95">
        <v>0.87899014526539598</v>
      </c>
      <c r="BI95">
        <v>0.93948893860705773</v>
      </c>
      <c r="BJ95">
        <v>14087.66</v>
      </c>
      <c r="BK95">
        <v>14936.346</v>
      </c>
      <c r="BL95">
        <v>15117.544</v>
      </c>
      <c r="BN95">
        <v>15460.299789005645</v>
      </c>
      <c r="BO95">
        <v>1.001009854734604</v>
      </c>
      <c r="BP95">
        <v>0.87899014526539598</v>
      </c>
      <c r="BQ95">
        <v>0.94187050321236598</v>
      </c>
      <c r="BR95">
        <v>14087.66</v>
      </c>
      <c r="BS95">
        <v>15378.397826650895</v>
      </c>
      <c r="BT95">
        <v>15504.251072706478</v>
      </c>
      <c r="BV95">
        <v>3240.0360000000001</v>
      </c>
      <c r="BW95">
        <v>1.001009854734604</v>
      </c>
      <c r="BX95">
        <v>0.87899014526539598</v>
      </c>
      <c r="BY95">
        <v>0.93422073214483448</v>
      </c>
      <c r="BZ95">
        <v>2309.6659999999993</v>
      </c>
      <c r="CA95">
        <v>3219.9689999999991</v>
      </c>
      <c r="CB95">
        <v>3280.6219999999994</v>
      </c>
      <c r="CD95">
        <v>3340.608049392793</v>
      </c>
      <c r="CE95">
        <v>1.001009854734604</v>
      </c>
      <c r="CF95">
        <v>0.87899014526539598</v>
      </c>
      <c r="CG95">
        <v>0.93635818770376711</v>
      </c>
      <c r="CH95">
        <v>2309.6659999999993</v>
      </c>
      <c r="CI95">
        <v>3313.7494331738199</v>
      </c>
      <c r="CJ95">
        <v>3322.4314675691148</v>
      </c>
    </row>
    <row r="96" spans="1:88" x14ac:dyDescent="0.3">
      <c r="A96">
        <v>0.95</v>
      </c>
      <c r="B96">
        <v>2.3397000000000001E-2</v>
      </c>
      <c r="C96">
        <v>1.0131865371822895</v>
      </c>
      <c r="D96">
        <v>0.88681346281771045</v>
      </c>
      <c r="E96">
        <v>0.94262945377545393</v>
      </c>
      <c r="F96">
        <v>1.7986500000000016E-2</v>
      </c>
      <c r="G96">
        <v>2.1617999999999998E-2</v>
      </c>
      <c r="H96">
        <v>1.6557000000000002E-2</v>
      </c>
      <c r="J96">
        <v>12678.120999999999</v>
      </c>
      <c r="K96">
        <v>1.0131865371822895</v>
      </c>
      <c r="L96">
        <v>0.88681346281771045</v>
      </c>
      <c r="M96">
        <v>0.96269503777624121</v>
      </c>
      <c r="N96">
        <v>13260.0625</v>
      </c>
      <c r="O96">
        <v>12635.605</v>
      </c>
      <c r="P96">
        <v>12787.684999999999</v>
      </c>
      <c r="R96">
        <v>13048.886156153942</v>
      </c>
      <c r="S96">
        <v>1.0131865371822895</v>
      </c>
      <c r="T96">
        <v>0.88681346281771045</v>
      </c>
      <c r="U96">
        <v>0.96249799611267184</v>
      </c>
      <c r="V96">
        <v>13260.0625</v>
      </c>
      <c r="W96">
        <v>13012.07111880941</v>
      </c>
      <c r="X96">
        <v>13159.819660361991</v>
      </c>
      <c r="Z96">
        <v>905.03899999999885</v>
      </c>
      <c r="AA96">
        <v>1.0131865371822895</v>
      </c>
      <c r="AB96">
        <v>0.88681346281771045</v>
      </c>
      <c r="AC96">
        <v>0.94930885502941154</v>
      </c>
      <c r="AD96">
        <v>1482.0684999999999</v>
      </c>
      <c r="AE96">
        <v>919.22799999999916</v>
      </c>
      <c r="AF96">
        <v>950.76299999999901</v>
      </c>
      <c r="AH96">
        <v>929.19441654108959</v>
      </c>
      <c r="AI96">
        <v>1.0131865371822895</v>
      </c>
      <c r="AJ96">
        <v>0.88681346281771045</v>
      </c>
      <c r="AK96">
        <v>0.94917987010981231</v>
      </c>
      <c r="AL96">
        <v>1482.0684999999994</v>
      </c>
      <c r="AM96">
        <v>947.42272533233518</v>
      </c>
      <c r="AN96">
        <v>978.00005522462743</v>
      </c>
      <c r="AP96">
        <v>2.5456999999999997E-2</v>
      </c>
      <c r="AQ96">
        <v>1.011009854734604</v>
      </c>
      <c r="AR96">
        <v>0.88899014526539599</v>
      </c>
      <c r="AS96">
        <v>0.93959365217646729</v>
      </c>
      <c r="AT96">
        <v>2.0487999999999978E-2</v>
      </c>
      <c r="AU96">
        <v>2.4014999999999995E-2</v>
      </c>
      <c r="AV96">
        <v>1.8628000000000006E-2</v>
      </c>
      <c r="AX96">
        <v>0.30388400000000004</v>
      </c>
      <c r="AY96">
        <v>1.011009854734604</v>
      </c>
      <c r="AZ96">
        <v>0.88899014526539599</v>
      </c>
      <c r="BA96">
        <v>0.95383611085248843</v>
      </c>
      <c r="BB96">
        <v>0.29688599999999998</v>
      </c>
      <c r="BC96">
        <v>0.30319099999999999</v>
      </c>
      <c r="BD96">
        <v>0.30221900000000002</v>
      </c>
      <c r="BF96">
        <v>15365.477000000001</v>
      </c>
      <c r="BG96">
        <v>1.011009854734604</v>
      </c>
      <c r="BH96">
        <v>0.88899014526539599</v>
      </c>
      <c r="BI96">
        <v>0.97521853959283844</v>
      </c>
      <c r="BJ96">
        <v>14409.376</v>
      </c>
      <c r="BK96">
        <v>15255.682000000001</v>
      </c>
      <c r="BL96">
        <v>15250.227999999999</v>
      </c>
      <c r="BN96">
        <v>15754.699157494377</v>
      </c>
      <c r="BO96">
        <v>1.011009854734604</v>
      </c>
      <c r="BP96">
        <v>0.88899014526539599</v>
      </c>
      <c r="BQ96">
        <v>0.97181495243801297</v>
      </c>
      <c r="BR96">
        <v>14409.376</v>
      </c>
      <c r="BS96">
        <v>15665.10418714874</v>
      </c>
      <c r="BT96">
        <v>15692.196399946184</v>
      </c>
      <c r="BV96">
        <v>3592.3950000000004</v>
      </c>
      <c r="BW96">
        <v>1.011009854734604</v>
      </c>
      <c r="BX96">
        <v>0.88899014526539599</v>
      </c>
      <c r="BY96">
        <v>0.96356586672495415</v>
      </c>
      <c r="BZ96">
        <v>2631.3819999999996</v>
      </c>
      <c r="CA96">
        <v>3539.3050000000003</v>
      </c>
      <c r="CB96">
        <v>3413.3059999999987</v>
      </c>
      <c r="CD96">
        <v>3635.0074178815248</v>
      </c>
      <c r="CE96">
        <v>1.011009854734604</v>
      </c>
      <c r="CF96">
        <v>0.88899014526539599</v>
      </c>
      <c r="CG96">
        <v>0.96075415074367776</v>
      </c>
      <c r="CH96">
        <v>2631.3819999999996</v>
      </c>
      <c r="CI96">
        <v>3600.4557936716647</v>
      </c>
      <c r="CJ96">
        <v>3510.3767948088207</v>
      </c>
    </row>
    <row r="97" spans="1:88" x14ac:dyDescent="0.3">
      <c r="A97">
        <v>0.96</v>
      </c>
      <c r="B97">
        <v>2.3788000000000004E-2</v>
      </c>
      <c r="C97">
        <v>1.0231865371822895</v>
      </c>
      <c r="D97">
        <v>0.89681346281771046</v>
      </c>
      <c r="E97">
        <v>0.94958256159317311</v>
      </c>
      <c r="F97">
        <v>1.8626000000000004E-2</v>
      </c>
      <c r="G97">
        <v>2.2471999999999999E-2</v>
      </c>
      <c r="H97">
        <v>1.7166000000000001E-2</v>
      </c>
      <c r="J97">
        <v>12678.446</v>
      </c>
      <c r="K97">
        <v>1.0231865371822895</v>
      </c>
      <c r="L97">
        <v>0.89681346281771046</v>
      </c>
      <c r="M97">
        <v>0.96285658432106969</v>
      </c>
      <c r="N97">
        <v>13277.367750000001</v>
      </c>
      <c r="O97">
        <v>12674.737999999999</v>
      </c>
      <c r="P97">
        <v>12805.727000000001</v>
      </c>
      <c r="R97">
        <v>13053.091759505753</v>
      </c>
      <c r="S97">
        <v>1.0231865371822895</v>
      </c>
      <c r="T97">
        <v>0.89681346281771046</v>
      </c>
      <c r="U97">
        <v>0.96449963614739487</v>
      </c>
      <c r="V97">
        <v>13277.367750000001</v>
      </c>
      <c r="W97">
        <v>13050.802308374952</v>
      </c>
      <c r="X97">
        <v>13179.175011904388</v>
      </c>
      <c r="Z97">
        <v>905.36399999999958</v>
      </c>
      <c r="AA97">
        <v>1.0231865371822895</v>
      </c>
      <c r="AB97">
        <v>0.89681346281771046</v>
      </c>
      <c r="AC97">
        <v>0.94945698850340521</v>
      </c>
      <c r="AD97">
        <v>1499.3737500000002</v>
      </c>
      <c r="AE97">
        <v>958.36099999999897</v>
      </c>
      <c r="AF97">
        <v>968.80500000000029</v>
      </c>
      <c r="AH97">
        <v>933.40001989290067</v>
      </c>
      <c r="AI97">
        <v>1.0231865371822895</v>
      </c>
      <c r="AJ97">
        <v>0.89681346281771046</v>
      </c>
      <c r="AK97">
        <v>0.95102162366363319</v>
      </c>
      <c r="AL97">
        <v>1499.3737500000007</v>
      </c>
      <c r="AM97">
        <v>986.15391489787726</v>
      </c>
      <c r="AN97">
        <v>997.35540676702476</v>
      </c>
      <c r="AP97">
        <v>2.6646999999999994E-2</v>
      </c>
      <c r="AQ97">
        <v>1.021009854734604</v>
      </c>
      <c r="AR97">
        <v>0.898990145265396</v>
      </c>
      <c r="AS97">
        <v>0.96104664351193125</v>
      </c>
      <c r="AT97">
        <v>2.1836000000000001E-2</v>
      </c>
      <c r="AU97">
        <v>2.4779999999999996E-2</v>
      </c>
      <c r="AV97">
        <v>1.9424999999999984E-2</v>
      </c>
      <c r="AX97">
        <v>0.304288</v>
      </c>
      <c r="AY97">
        <v>1.021009854734604</v>
      </c>
      <c r="AZ97">
        <v>0.898990145265396</v>
      </c>
      <c r="BA97">
        <v>0.95416117490288688</v>
      </c>
      <c r="BB97">
        <v>0.297377</v>
      </c>
      <c r="BC97">
        <v>0.30473000000000006</v>
      </c>
      <c r="BD97">
        <v>0.30813499999999999</v>
      </c>
      <c r="BF97">
        <v>15527.248</v>
      </c>
      <c r="BG97">
        <v>1.021009854734604</v>
      </c>
      <c r="BH97">
        <v>0.898990145265396</v>
      </c>
      <c r="BI97">
        <v>0.98423289270286074</v>
      </c>
      <c r="BJ97">
        <v>14459.144</v>
      </c>
      <c r="BK97">
        <v>15268.184999999999</v>
      </c>
      <c r="BL97">
        <v>15362.293</v>
      </c>
      <c r="BN97">
        <v>15968.142560963313</v>
      </c>
      <c r="BO97">
        <v>1.021009854734604</v>
      </c>
      <c r="BP97">
        <v>0.898990145265396</v>
      </c>
      <c r="BQ97">
        <v>0.98417998445835442</v>
      </c>
      <c r="BR97">
        <v>14459.144</v>
      </c>
      <c r="BS97">
        <v>15700.848645746128</v>
      </c>
      <c r="BT97">
        <v>15800.306073916701</v>
      </c>
      <c r="BV97">
        <v>3754.1659999999993</v>
      </c>
      <c r="BW97">
        <v>1.021009854734604</v>
      </c>
      <c r="BX97">
        <v>0.898990145265396</v>
      </c>
      <c r="BY97">
        <v>0.97228827304969723</v>
      </c>
      <c r="BZ97">
        <v>2681.1499999999996</v>
      </c>
      <c r="CA97">
        <v>3551.8079999999991</v>
      </c>
      <c r="CB97">
        <v>3525.3709999999992</v>
      </c>
      <c r="CD97">
        <v>3848.4508213504614</v>
      </c>
      <c r="CE97">
        <v>1.021009854734604</v>
      </c>
      <c r="CF97">
        <v>0.898990145265396</v>
      </c>
      <c r="CG97">
        <v>0.97244464237901251</v>
      </c>
      <c r="CH97">
        <v>2681.1499999999996</v>
      </c>
      <c r="CI97">
        <v>3636.2002522690527</v>
      </c>
      <c r="CJ97">
        <v>3618.4864687793379</v>
      </c>
    </row>
    <row r="98" spans="1:88" x14ac:dyDescent="0.3">
      <c r="A98">
        <v>0.97</v>
      </c>
      <c r="B98">
        <v>2.409E-2</v>
      </c>
      <c r="C98">
        <v>1.0331865371822895</v>
      </c>
      <c r="D98">
        <v>0.90681346281771047</v>
      </c>
      <c r="E98">
        <v>0.95441120461354212</v>
      </c>
      <c r="F98">
        <v>1.8791749999999996E-2</v>
      </c>
      <c r="G98">
        <v>2.2539999999999998E-2</v>
      </c>
      <c r="H98">
        <v>1.7542000000000002E-2</v>
      </c>
      <c r="J98">
        <v>12765.24</v>
      </c>
      <c r="K98">
        <v>1.0331865371822895</v>
      </c>
      <c r="L98">
        <v>0.90681346281771047</v>
      </c>
      <c r="M98">
        <v>0.98966309698333177</v>
      </c>
      <c r="N98">
        <v>13310.97725</v>
      </c>
      <c r="O98">
        <v>12693.335999999999</v>
      </c>
      <c r="P98">
        <v>12806.324000000001</v>
      </c>
      <c r="R98">
        <v>13129.68149871123</v>
      </c>
      <c r="S98">
        <v>1.0331865371822895</v>
      </c>
      <c r="T98">
        <v>0.90681346281771047</v>
      </c>
      <c r="U98">
        <v>0.98808787379214424</v>
      </c>
      <c r="V98">
        <v>13310.97725</v>
      </c>
      <c r="W98">
        <v>13061.511271382496</v>
      </c>
      <c r="X98">
        <v>13179.335911527562</v>
      </c>
      <c r="Z98">
        <v>992.15799999999945</v>
      </c>
      <c r="AA98">
        <v>1.0331865371822895</v>
      </c>
      <c r="AB98">
        <v>0.90681346281771047</v>
      </c>
      <c r="AC98">
        <v>0.97737210138621466</v>
      </c>
      <c r="AD98">
        <v>1532.9832499999998</v>
      </c>
      <c r="AE98">
        <v>976.95899999999892</v>
      </c>
      <c r="AF98">
        <v>969.40200000000004</v>
      </c>
      <c r="AH98">
        <v>1009.9897590983783</v>
      </c>
      <c r="AI98">
        <v>1.0331865371822895</v>
      </c>
      <c r="AJ98">
        <v>0.90681346281771047</v>
      </c>
      <c r="AK98">
        <v>0.97542113927186513</v>
      </c>
      <c r="AL98">
        <v>1532.9832499999993</v>
      </c>
      <c r="AM98">
        <v>996.86287790542156</v>
      </c>
      <c r="AN98">
        <v>997.51630639019822</v>
      </c>
      <c r="AP98">
        <v>2.8701000000000004E-2</v>
      </c>
      <c r="AQ98">
        <v>1.031009854734604</v>
      </c>
      <c r="AR98">
        <v>0.90899014526539601</v>
      </c>
      <c r="AS98">
        <v>0.98243572061749906</v>
      </c>
      <c r="AT98">
        <v>2.1941000000000002E-2</v>
      </c>
      <c r="AU98">
        <v>2.5586000000000005E-2</v>
      </c>
      <c r="AV98">
        <v>1.9942999999999989E-2</v>
      </c>
      <c r="AX98">
        <v>0.31980700000000001</v>
      </c>
      <c r="AY98">
        <v>1.031009854734604</v>
      </c>
      <c r="AZ98">
        <v>0.90899014526539601</v>
      </c>
      <c r="BA98">
        <v>0.96506579291604377</v>
      </c>
      <c r="BB98">
        <v>0.30944499999999997</v>
      </c>
      <c r="BC98">
        <v>0.31732199999999999</v>
      </c>
      <c r="BD98">
        <v>0.319216</v>
      </c>
      <c r="BF98">
        <v>15780.007</v>
      </c>
      <c r="BG98">
        <v>1.031009854734604</v>
      </c>
      <c r="BH98">
        <v>0.90899014526539601</v>
      </c>
      <c r="BI98">
        <v>0.99261321409284431</v>
      </c>
      <c r="BJ98">
        <v>14490.764999999999</v>
      </c>
      <c r="BK98">
        <v>15707.802</v>
      </c>
      <c r="BL98">
        <v>15742.906000000001</v>
      </c>
      <c r="BN98">
        <v>16231.58316883877</v>
      </c>
      <c r="BO98">
        <v>1.031009854734604</v>
      </c>
      <c r="BP98">
        <v>0.90899014526539601</v>
      </c>
      <c r="BQ98">
        <v>0.99269070870192544</v>
      </c>
      <c r="BR98">
        <v>14490.764999999999</v>
      </c>
      <c r="BS98">
        <v>16161.529351606703</v>
      </c>
      <c r="BT98">
        <v>16198.743917077676</v>
      </c>
      <c r="BV98">
        <v>4006.9249999999993</v>
      </c>
      <c r="BW98">
        <v>1.031009854734604</v>
      </c>
      <c r="BX98">
        <v>0.90899014526539601</v>
      </c>
      <c r="BY98">
        <v>0.98195209784325121</v>
      </c>
      <c r="BZ98">
        <v>2712.7709999999988</v>
      </c>
      <c r="CA98">
        <v>3991.4249999999993</v>
      </c>
      <c r="CB98">
        <v>3905.9840000000004</v>
      </c>
      <c r="CD98">
        <v>4111.8914292259178</v>
      </c>
      <c r="CE98">
        <v>1.031009854734604</v>
      </c>
      <c r="CF98">
        <v>0.90899014526539601</v>
      </c>
      <c r="CG98">
        <v>0.98222001979631679</v>
      </c>
      <c r="CH98">
        <v>2712.7709999999988</v>
      </c>
      <c r="CI98">
        <v>4096.8809581296282</v>
      </c>
      <c r="CJ98">
        <v>4016.9243119403127</v>
      </c>
    </row>
    <row r="99" spans="1:88" x14ac:dyDescent="0.3">
      <c r="A99">
        <v>0.98</v>
      </c>
      <c r="B99">
        <v>2.5149000000000005E-2</v>
      </c>
      <c r="C99">
        <v>1.0431865371822895</v>
      </c>
      <c r="D99">
        <v>0.91681346281771048</v>
      </c>
      <c r="E99">
        <v>0.96814950696998892</v>
      </c>
      <c r="F99">
        <v>2.2671499999999997E-2</v>
      </c>
      <c r="G99">
        <v>2.2710999999999999E-2</v>
      </c>
      <c r="H99">
        <v>1.7607999999999999E-2</v>
      </c>
      <c r="J99">
        <v>12779.723</v>
      </c>
      <c r="K99">
        <v>1.0431865371822895</v>
      </c>
      <c r="L99">
        <v>0.91681346281771048</v>
      </c>
      <c r="M99">
        <v>0.99184310693520294</v>
      </c>
      <c r="N99">
        <v>13389.039000000001</v>
      </c>
      <c r="O99">
        <v>12696.419</v>
      </c>
      <c r="P99">
        <v>12812.855</v>
      </c>
      <c r="R99">
        <v>13155.160719716236</v>
      </c>
      <c r="S99">
        <v>1.0431865371822895</v>
      </c>
      <c r="T99">
        <v>0.91681346281771048</v>
      </c>
      <c r="U99">
        <v>0.99203589345476473</v>
      </c>
      <c r="V99">
        <v>13389.039000000001</v>
      </c>
      <c r="W99">
        <v>13072.548020298185</v>
      </c>
      <c r="X99">
        <v>13185.221866037333</v>
      </c>
      <c r="Z99">
        <v>1006.6409999999996</v>
      </c>
      <c r="AA99">
        <v>1.0431865371822895</v>
      </c>
      <c r="AB99">
        <v>0.91681346281771048</v>
      </c>
      <c r="AC99">
        <v>0.98028538896355399</v>
      </c>
      <c r="AD99">
        <v>1611.0449999999996</v>
      </c>
      <c r="AE99">
        <v>980.04199999999946</v>
      </c>
      <c r="AF99">
        <v>975.93299999999908</v>
      </c>
      <c r="AH99">
        <v>1035.4689801033837</v>
      </c>
      <c r="AI99">
        <v>1.0431865371822895</v>
      </c>
      <c r="AJ99">
        <v>0.91681346281771048</v>
      </c>
      <c r="AK99">
        <v>0.98058148397501699</v>
      </c>
      <c r="AL99">
        <v>1611.0450000000001</v>
      </c>
      <c r="AM99">
        <v>1007.8996268211104</v>
      </c>
      <c r="AN99">
        <v>1003.4022608999694</v>
      </c>
      <c r="AP99">
        <v>3.0029E-2</v>
      </c>
      <c r="AQ99">
        <v>1.0410098547346041</v>
      </c>
      <c r="AR99">
        <v>0.91899014526539602</v>
      </c>
      <c r="AS99">
        <v>0.98973072768048742</v>
      </c>
      <c r="AT99">
        <v>2.3248999999999992E-2</v>
      </c>
      <c r="AU99">
        <v>2.5740000000000006E-2</v>
      </c>
      <c r="AV99">
        <v>2.0235000000000003E-2</v>
      </c>
      <c r="AX99">
        <v>0.32933599999999996</v>
      </c>
      <c r="AY99">
        <v>1.0410098547346041</v>
      </c>
      <c r="AZ99">
        <v>0.91899014526539602</v>
      </c>
      <c r="BA99">
        <v>0.97043477812177881</v>
      </c>
      <c r="BB99">
        <v>0.32013200000000003</v>
      </c>
      <c r="BC99">
        <v>0.32969499999999996</v>
      </c>
      <c r="BD99">
        <v>0.32475200000000004</v>
      </c>
      <c r="BF99">
        <v>15780.681</v>
      </c>
      <c r="BG99">
        <v>1.0410098547346041</v>
      </c>
      <c r="BH99">
        <v>0.91899014526539602</v>
      </c>
      <c r="BI99">
        <v>0.99262874508789811</v>
      </c>
      <c r="BJ99">
        <v>14659.688</v>
      </c>
      <c r="BK99">
        <v>15721.512000000001</v>
      </c>
      <c r="BL99">
        <v>15767.441999999999</v>
      </c>
      <c r="BN99">
        <v>16246.375365484604</v>
      </c>
      <c r="BO99">
        <v>1.0410098547346041</v>
      </c>
      <c r="BP99">
        <v>0.91899014526539602</v>
      </c>
      <c r="BQ99">
        <v>0.99301415152382133</v>
      </c>
      <c r="BR99">
        <v>14659.688</v>
      </c>
      <c r="BS99">
        <v>16193.58368622054</v>
      </c>
      <c r="BT99">
        <v>16213.06017774584</v>
      </c>
      <c r="BV99">
        <v>4007.5990000000002</v>
      </c>
      <c r="BW99">
        <v>1.0410098547346041</v>
      </c>
      <c r="BX99">
        <v>0.91899014526539602</v>
      </c>
      <c r="BY99">
        <v>0.9819727381082699</v>
      </c>
      <c r="BZ99">
        <v>2881.6939999999995</v>
      </c>
      <c r="CA99">
        <v>4005.1350000000002</v>
      </c>
      <c r="CB99">
        <v>3930.5199999999986</v>
      </c>
      <c r="CD99">
        <v>4126.6836258717522</v>
      </c>
      <c r="CE99">
        <v>1.0410098547346041</v>
      </c>
      <c r="CF99">
        <v>0.91899014526539602</v>
      </c>
      <c r="CG99">
        <v>0.98265242122478569</v>
      </c>
      <c r="CH99">
        <v>2881.6939999999995</v>
      </c>
      <c r="CI99">
        <v>4128.9352927434647</v>
      </c>
      <c r="CJ99">
        <v>4031.2405726084762</v>
      </c>
    </row>
    <row r="100" spans="1:88" x14ac:dyDescent="0.3">
      <c r="A100">
        <v>0.99</v>
      </c>
      <c r="B100">
        <v>2.8460000000000003E-2</v>
      </c>
      <c r="C100">
        <v>1.0531865371822895</v>
      </c>
      <c r="D100">
        <v>0.92681346281771049</v>
      </c>
      <c r="E100">
        <v>0.99006418459963763</v>
      </c>
      <c r="F100">
        <v>2.3324999999999999E-2</v>
      </c>
      <c r="G100">
        <v>2.5846999999999998E-2</v>
      </c>
      <c r="H100">
        <v>1.8665000000000001E-2</v>
      </c>
      <c r="J100">
        <v>12860.031999999999</v>
      </c>
      <c r="K100">
        <v>1.0531865371822895</v>
      </c>
      <c r="L100">
        <v>0.92681346281771049</v>
      </c>
      <c r="M100">
        <v>0.99805898898692247</v>
      </c>
      <c r="N100">
        <v>13406.9375</v>
      </c>
      <c r="O100">
        <v>12732.499</v>
      </c>
      <c r="P100">
        <v>12881.161</v>
      </c>
      <c r="R100">
        <v>13237.624108646723</v>
      </c>
      <c r="S100">
        <v>1.0531865371822895</v>
      </c>
      <c r="T100">
        <v>0.92681346281771049</v>
      </c>
      <c r="U100">
        <v>0.99811021093358754</v>
      </c>
      <c r="V100">
        <v>13406.9375</v>
      </c>
      <c r="W100">
        <v>13102.571434525553</v>
      </c>
      <c r="X100">
        <v>13251.962539571337</v>
      </c>
      <c r="Z100">
        <v>1086.9499999999989</v>
      </c>
      <c r="AA100">
        <v>1.0531865371822895</v>
      </c>
      <c r="AB100">
        <v>0.92681346281771049</v>
      </c>
      <c r="AC100">
        <v>0.9909545230220338</v>
      </c>
      <c r="AD100">
        <v>1628.9434999999999</v>
      </c>
      <c r="AE100">
        <v>1016.1219999999994</v>
      </c>
      <c r="AF100">
        <v>1044.2389999999996</v>
      </c>
      <c r="AH100">
        <v>1117.9323690338715</v>
      </c>
      <c r="AI100">
        <v>1.0531865371822895</v>
      </c>
      <c r="AJ100">
        <v>0.92681346281771049</v>
      </c>
      <c r="AK100">
        <v>0.99109237502044312</v>
      </c>
      <c r="AL100">
        <v>1628.9434999999994</v>
      </c>
      <c r="AM100">
        <v>1037.9230410484779</v>
      </c>
      <c r="AN100">
        <v>1070.142934433974</v>
      </c>
      <c r="AP100">
        <v>3.1825999999999993E-2</v>
      </c>
      <c r="AQ100">
        <v>1.0510098547346041</v>
      </c>
      <c r="AR100">
        <v>0.92899014526539603</v>
      </c>
      <c r="AS100">
        <v>0.9951386886925746</v>
      </c>
      <c r="AT100">
        <v>2.4883999999999996E-2</v>
      </c>
      <c r="AU100">
        <v>2.7384000000000002E-2</v>
      </c>
      <c r="AV100">
        <v>2.0689000000000006E-2</v>
      </c>
      <c r="AX100">
        <v>0.345468</v>
      </c>
      <c r="AY100">
        <v>1.0510098547346041</v>
      </c>
      <c r="AZ100">
        <v>0.92899014526539603</v>
      </c>
      <c r="BA100">
        <v>0.97770481116009877</v>
      </c>
      <c r="BB100">
        <v>0.34713499999999997</v>
      </c>
      <c r="BC100">
        <v>0.348186</v>
      </c>
      <c r="BD100">
        <v>0.35196500000000003</v>
      </c>
      <c r="BF100">
        <v>16530.503000000001</v>
      </c>
      <c r="BG100">
        <v>1.0510098547346041</v>
      </c>
      <c r="BH100">
        <v>0.92899014526539603</v>
      </c>
      <c r="BI100">
        <v>0.99945363238276919</v>
      </c>
      <c r="BJ100">
        <v>14787.788</v>
      </c>
      <c r="BK100">
        <v>16403.760999999999</v>
      </c>
      <c r="BL100">
        <v>16517.41</v>
      </c>
      <c r="BN100">
        <v>16994.945401919773</v>
      </c>
      <c r="BO100">
        <v>1.0510098547346041</v>
      </c>
      <c r="BP100">
        <v>0.92899014526539603</v>
      </c>
      <c r="BQ100">
        <v>0.99945061606519647</v>
      </c>
      <c r="BR100">
        <v>14787.788</v>
      </c>
      <c r="BS100">
        <v>16866.254309470431</v>
      </c>
      <c r="BT100">
        <v>16980.209620529571</v>
      </c>
      <c r="BV100">
        <v>4757.4210000000003</v>
      </c>
      <c r="BW100">
        <v>1.0510098547346041</v>
      </c>
      <c r="BX100">
        <v>0.92899014526539603</v>
      </c>
      <c r="BY100">
        <v>0.99492860929048665</v>
      </c>
      <c r="BZ100">
        <v>3009.7939999999999</v>
      </c>
      <c r="CA100">
        <v>4687.3839999999982</v>
      </c>
      <c r="CB100">
        <v>4680.4879999999994</v>
      </c>
      <c r="CD100">
        <v>4875.2536623069209</v>
      </c>
      <c r="CE100">
        <v>1.0510098547346041</v>
      </c>
      <c r="CF100">
        <v>0.92899014526539603</v>
      </c>
      <c r="CG100">
        <v>0.99498717496795519</v>
      </c>
      <c r="CH100">
        <v>3009.7939999999999</v>
      </c>
      <c r="CI100">
        <v>4801.6059159933557</v>
      </c>
      <c r="CJ100">
        <v>4798.3900153922077</v>
      </c>
    </row>
    <row r="101" spans="1:88" x14ac:dyDescent="0.3">
      <c r="A101">
        <v>1</v>
      </c>
      <c r="B101">
        <v>2.9203E-2</v>
      </c>
      <c r="C101">
        <v>1.0631865371822895</v>
      </c>
      <c r="D101">
        <v>0.9368134628177105</v>
      </c>
      <c r="E101">
        <v>0.99240118388553489</v>
      </c>
      <c r="F101">
        <v>2.3650999999999998E-2</v>
      </c>
      <c r="G101">
        <v>2.6126999999999997E-2</v>
      </c>
      <c r="H101">
        <v>1.9548999999999997E-2</v>
      </c>
      <c r="J101">
        <v>12897.08</v>
      </c>
      <c r="K101">
        <v>1.0631865371822895</v>
      </c>
      <c r="L101">
        <v>0.9368134628177105</v>
      </c>
      <c r="M101">
        <v>0.9990666746399991</v>
      </c>
      <c r="N101">
        <v>13746.27075</v>
      </c>
      <c r="O101">
        <v>12779.678</v>
      </c>
      <c r="P101">
        <v>12899.944</v>
      </c>
      <c r="R101">
        <v>13275.450384251413</v>
      </c>
      <c r="S101">
        <v>1.0631865371822895</v>
      </c>
      <c r="T101">
        <v>0.9368134628177105</v>
      </c>
      <c r="U101">
        <v>0.99908852747219856</v>
      </c>
      <c r="V101">
        <v>13746.27075</v>
      </c>
      <c r="W101">
        <v>13156.120055666412</v>
      </c>
      <c r="X101">
        <v>13275.816512697817</v>
      </c>
      <c r="Z101">
        <v>1123.9979999999996</v>
      </c>
      <c r="AA101">
        <v>1.0631865371822895</v>
      </c>
      <c r="AB101">
        <v>0.9368134628177105</v>
      </c>
      <c r="AC101">
        <v>0.99372918990030878</v>
      </c>
      <c r="AD101">
        <v>1968.2767499999995</v>
      </c>
      <c r="AE101">
        <v>1063.3009999999995</v>
      </c>
      <c r="AF101">
        <v>1063.021999999999</v>
      </c>
      <c r="AH101">
        <v>1155.7586446385612</v>
      </c>
      <c r="AI101">
        <v>1.0631865371822895</v>
      </c>
      <c r="AJ101">
        <v>0.9368134628177105</v>
      </c>
      <c r="AK101">
        <v>0.99381214503135384</v>
      </c>
      <c r="AL101">
        <v>1968.2767499999991</v>
      </c>
      <c r="AM101">
        <v>1091.4716621893367</v>
      </c>
      <c r="AN101">
        <v>1093.9969075604531</v>
      </c>
      <c r="AP101">
        <v>3.2151999999999993E-2</v>
      </c>
      <c r="AQ101">
        <v>1.0610098547346041</v>
      </c>
      <c r="AR101">
        <v>0.93899014526539604</v>
      </c>
      <c r="AS101">
        <v>0.99576505255310932</v>
      </c>
      <c r="AT101">
        <v>2.7965999999999994E-2</v>
      </c>
      <c r="AU101">
        <v>3.0198000000000003E-2</v>
      </c>
      <c r="AV101">
        <v>2.2003999999999996E-2</v>
      </c>
      <c r="AX101">
        <v>0.411833</v>
      </c>
      <c r="AY101">
        <v>1.0610098547346041</v>
      </c>
      <c r="AZ101">
        <v>0.93899014526539604</v>
      </c>
      <c r="BA101">
        <v>0.99293852944785821</v>
      </c>
      <c r="BB101">
        <v>0.40584600000000004</v>
      </c>
      <c r="BC101">
        <v>0.41143999999999997</v>
      </c>
      <c r="BD101">
        <v>0.41160399999999997</v>
      </c>
      <c r="BF101">
        <v>17218.319</v>
      </c>
      <c r="BG101">
        <v>1.0610098547346041</v>
      </c>
      <c r="BH101">
        <v>0.93899014526539604</v>
      </c>
      <c r="BI101">
        <v>0.99996718942322937</v>
      </c>
      <c r="BJ101">
        <v>14959.121000000001</v>
      </c>
      <c r="BK101">
        <v>16986.45</v>
      </c>
      <c r="BL101">
        <v>16951.001</v>
      </c>
      <c r="BN101">
        <v>17715.802816411819</v>
      </c>
      <c r="BO101">
        <v>1.0610098547346041</v>
      </c>
      <c r="BP101">
        <v>0.93899014526539604</v>
      </c>
      <c r="BQ101">
        <v>0.999969274273381</v>
      </c>
      <c r="BR101">
        <v>14959.121000000001</v>
      </c>
      <c r="BS101">
        <v>17483.388569805025</v>
      </c>
      <c r="BT101">
        <v>17431.971016774038</v>
      </c>
      <c r="BV101">
        <v>5445.2369999999992</v>
      </c>
      <c r="BW101">
        <v>1.0610098547346041</v>
      </c>
      <c r="BX101">
        <v>0.93899014526539604</v>
      </c>
      <c r="BY101">
        <v>0.99838310179230594</v>
      </c>
      <c r="BZ101">
        <v>3181.1270000000004</v>
      </c>
      <c r="CA101">
        <v>5270.0730000000003</v>
      </c>
      <c r="CB101">
        <v>5114.0789999999997</v>
      </c>
      <c r="CD101">
        <v>5596.1110767989667</v>
      </c>
      <c r="CE101">
        <v>1.0610098547346041</v>
      </c>
      <c r="CF101">
        <v>0.93899014526539604</v>
      </c>
      <c r="CG101">
        <v>0.99845175894737226</v>
      </c>
      <c r="CH101">
        <v>3181.1270000000004</v>
      </c>
      <c r="CI101">
        <v>5418.7401763279504</v>
      </c>
      <c r="CJ101">
        <v>5250.1514116366743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Data_UNI</vt:lpstr>
      <vt:lpstr>displacement_UNI</vt:lpstr>
      <vt:lpstr>H_UNI</vt:lpstr>
      <vt:lpstr>T_UNI</vt:lpstr>
      <vt:lpstr>delta_H_UNI</vt:lpstr>
      <vt:lpstr>delta_T_UNI</vt:lpstr>
      <vt:lpstr>Data_MULTI</vt:lpstr>
      <vt:lpstr>displacement_MULTI</vt:lpstr>
      <vt:lpstr>span_MULTI</vt:lpstr>
      <vt:lpstr>H_MULTI</vt:lpstr>
      <vt:lpstr>T_MULTI</vt:lpstr>
      <vt:lpstr>delta_H_MULTI</vt:lpstr>
      <vt:lpstr>delta_T_MULTI</vt:lpstr>
      <vt:lpstr>MULTI vs UNI</vt:lpstr>
      <vt:lpstr>Python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gerussi</dc:creator>
  <cp:lastModifiedBy>roberto gerussi</cp:lastModifiedBy>
  <dcterms:created xsi:type="dcterms:W3CDTF">2021-08-21T22:14:58Z</dcterms:created>
  <dcterms:modified xsi:type="dcterms:W3CDTF">2021-12-13T00:59:47Z</dcterms:modified>
</cp:coreProperties>
</file>